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6.전주영\계약\2026년도\물품\40\R26DC00222632 충청북도경찰청 단양경찰서 신축공사 관급자재(지열 냉난방 시스템) 구매\1. 조달요청\단양경찰서-도면, 내역서, 시방서\"/>
    </mc:Choice>
  </mc:AlternateContent>
  <xr:revisionPtr revIDLastSave="0" documentId="13_ncr:1_{9F17A888-98BB-43F5-BD5C-58E32045A902}" xr6:coauthVersionLast="47" xr6:coauthVersionMax="47" xr10:uidLastSave="{00000000-0000-0000-0000-000000000000}"/>
  <bookViews>
    <workbookView xWindow="29490" yWindow="1560" windowWidth="28110" windowHeight="13440" tabRatio="790" activeTab="2" xr2:uid="{00000000-000D-0000-FFFF-FFFF00000000}"/>
  </bookViews>
  <sheets>
    <sheet name="총괄집계표" sheetId="15" r:id="rId1"/>
    <sheet name="제작구매원가계산서" sheetId="12" r:id="rId2"/>
    <sheet name="설치원가계산서" sheetId="11" r:id="rId3"/>
    <sheet name="공종별집계표" sheetId="9" r:id="rId4"/>
    <sheet name="공종별내역서" sheetId="8" r:id="rId5"/>
    <sheet name="수량산출서" sheetId="10" r:id="rId6"/>
    <sheet name="Sheet1" sheetId="17" state="hidden" r:id="rId7"/>
    <sheet name="일위대가목록" sheetId="7" r:id="rId8"/>
    <sheet name="일위대가" sheetId="6" r:id="rId9"/>
    <sheet name="중기단가목록" sheetId="5" r:id="rId10"/>
    <sheet name="중기단가산출서" sheetId="4" r:id="rId11"/>
    <sheet name="단가대비표" sheetId="3" r:id="rId12"/>
    <sheet name="공사설정" sheetId="2"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_" localSheetId="2" hidden="1">#REF!</definedName>
    <definedName name="_" hidden="1">#REF!</definedName>
    <definedName name="__" localSheetId="2" hidden="1">'[1]#REF'!#REF!</definedName>
    <definedName name="__" localSheetId="1" hidden="1">'[1]#REF'!#REF!</definedName>
    <definedName name="__" hidden="1">'[1]#REF'!#REF!</definedName>
    <definedName name="___" localSheetId="2" hidden="1">'[1]#REF'!#REF!</definedName>
    <definedName name="___" localSheetId="1" hidden="1">'[1]#REF'!#REF!</definedName>
    <definedName name="___" hidden="1">'[1]#REF'!#REF!</definedName>
    <definedName name="_______" localSheetId="2" hidden="1">'[1]#REF'!#REF!</definedName>
    <definedName name="_______" localSheetId="1" hidden="1">'[1]#REF'!#REF!</definedName>
    <definedName name="_______" hidden="1">'[1]#REF'!#REF!</definedName>
    <definedName name="____KD2" localSheetId="2" hidden="1">#REF!</definedName>
    <definedName name="____KD2" localSheetId="1" hidden="1">#REF!</definedName>
    <definedName name="____KD2" hidden="1">#REF!</definedName>
    <definedName name="____KD3" localSheetId="2" hidden="1">#REF!</definedName>
    <definedName name="____KD3" localSheetId="1" hidden="1">#REF!</definedName>
    <definedName name="____KD3" hidden="1">#REF!</definedName>
    <definedName name="____KK2" localSheetId="2" hidden="1">#REF!</definedName>
    <definedName name="____KK2" localSheetId="1" hidden="1">#REF!</definedName>
    <definedName name="____KK2" hidden="1">#REF!</definedName>
    <definedName name="____KK3" localSheetId="2" hidden="1">#REF!</definedName>
    <definedName name="____KK3" localSheetId="1" hidden="1">#REF!</definedName>
    <definedName name="____KK3" hidden="1">#REF!</definedName>
    <definedName name="___KD2" localSheetId="2" hidden="1">#REF!</definedName>
    <definedName name="___KD2" localSheetId="1" hidden="1">#REF!</definedName>
    <definedName name="___KD2" hidden="1">#REF!</definedName>
    <definedName name="___KD3" localSheetId="2" hidden="1">#REF!</definedName>
    <definedName name="___KD3" localSheetId="1" hidden="1">#REF!</definedName>
    <definedName name="___KD3" hidden="1">#REF!</definedName>
    <definedName name="___KK2" localSheetId="2" hidden="1">#REF!</definedName>
    <definedName name="___KK2" localSheetId="1" hidden="1">#REF!</definedName>
    <definedName name="___KK2" hidden="1">#REF!</definedName>
    <definedName name="___KK3" localSheetId="2" hidden="1">#REF!</definedName>
    <definedName name="___KK3" localSheetId="1" hidden="1">#REF!</definedName>
    <definedName name="___KK3" hidden="1">#REF!</definedName>
    <definedName name="__123Graph_A" localSheetId="2" hidden="1">#REF!</definedName>
    <definedName name="__123Graph_A" localSheetId="1" hidden="1">#REF!</definedName>
    <definedName name="__123Graph_A" hidden="1">#REF!</definedName>
    <definedName name="__123Graph_B" localSheetId="2" hidden="1">'[1]#REF'!#REF!</definedName>
    <definedName name="__123Graph_B" localSheetId="1" hidden="1">'[1]#REF'!#REF!</definedName>
    <definedName name="__123Graph_B" hidden="1">'[1]#REF'!#REF!</definedName>
    <definedName name="__123Graph_D" localSheetId="2" hidden="1">[2]FAB별!#REF!</definedName>
    <definedName name="__123Graph_D" localSheetId="1" hidden="1">[2]FAB별!#REF!</definedName>
    <definedName name="__123Graph_D" hidden="1">[2]FAB별!#REF!</definedName>
    <definedName name="__123Graph_E" localSheetId="2" hidden="1">'[1]#REF'!#REF!</definedName>
    <definedName name="__123Graph_E" localSheetId="1" hidden="1">'[1]#REF'!#REF!</definedName>
    <definedName name="__123Graph_E" hidden="1">'[1]#REF'!#REF!</definedName>
    <definedName name="__ghp1" localSheetId="2" hidden="1">#REF!</definedName>
    <definedName name="__ghp1" hidden="1">#REF!</definedName>
    <definedName name="__ghp2" localSheetId="2" hidden="1">#REF!</definedName>
    <definedName name="__ghp2" hidden="1">#REF!</definedName>
    <definedName name="__IntlFixup" hidden="1">TRUE</definedName>
    <definedName name="__KD2" localSheetId="2" hidden="1">#REF!</definedName>
    <definedName name="__KD2" localSheetId="1" hidden="1">#REF!</definedName>
    <definedName name="__KD2" hidden="1">#REF!</definedName>
    <definedName name="__KD3" localSheetId="2" hidden="1">#REF!</definedName>
    <definedName name="__KD3" localSheetId="1" hidden="1">#REF!</definedName>
    <definedName name="__KD3" hidden="1">#REF!</definedName>
    <definedName name="__KK2" localSheetId="2" hidden="1">#REF!</definedName>
    <definedName name="__KK2" localSheetId="1" hidden="1">#REF!</definedName>
    <definedName name="__KK2" hidden="1">#REF!</definedName>
    <definedName name="__KK3" localSheetId="2" hidden="1">#REF!</definedName>
    <definedName name="__KK3" localSheetId="1" hidden="1">#REF!</definedName>
    <definedName name="__KK3" hidden="1">#REF!</definedName>
    <definedName name="_1_0_F" localSheetId="2" hidden="1">[3]노임단가!#REF!</definedName>
    <definedName name="_1_0_F" hidden="1">[3]노임단가!#REF!</definedName>
    <definedName name="_115___0__123Grap" localSheetId="2" hidden="1">'[1]#REF'!#REF!</definedName>
    <definedName name="_115___0__123Grap" localSheetId="1" hidden="1">'[1]#REF'!#REF!</definedName>
    <definedName name="_115___0__123Grap" hidden="1">'[1]#REF'!#REF!</definedName>
    <definedName name="_116___0_Dist_" localSheetId="2" hidden="1">'[1]#REF'!#REF!</definedName>
    <definedName name="_116___0_Dist_" localSheetId="1" hidden="1">'[1]#REF'!#REF!</definedName>
    <definedName name="_116___0_Dist_" hidden="1">'[1]#REF'!#REF!</definedName>
    <definedName name="_120_0_0_F" localSheetId="2" hidden="1">'[1]#REF'!#REF!</definedName>
    <definedName name="_120_0_0_F" localSheetId="1" hidden="1">'[1]#REF'!#REF!</definedName>
    <definedName name="_120_0_0_F" hidden="1">'[1]#REF'!#REF!</definedName>
    <definedName name="_137Dist_" localSheetId="2" hidden="1">'[1]#REF'!#REF!</definedName>
    <definedName name="_137Dist_" localSheetId="1" hidden="1">'[1]#REF'!#REF!</definedName>
    <definedName name="_137Dist_" hidden="1">'[1]#REF'!#REF!</definedName>
    <definedName name="_138F" localSheetId="2" hidden="1">'[1]#REF'!#REF!</definedName>
    <definedName name="_138F" localSheetId="1" hidden="1">'[1]#REF'!#REF!</definedName>
    <definedName name="_138F" hidden="1">'[1]#REF'!#REF!</definedName>
    <definedName name="_16_0_S" hidden="1">#N/A</definedName>
    <definedName name="_168_0__123Grap" localSheetId="2" hidden="1">'[1]#REF'!#REF!</definedName>
    <definedName name="_168_0__123Grap" localSheetId="1" hidden="1">'[1]#REF'!#REF!</definedName>
    <definedName name="_168_0__123Grap" hidden="1">'[1]#REF'!#REF!</definedName>
    <definedName name="_169_0_Dist_" localSheetId="2" hidden="1">'[1]#REF'!#REF!</definedName>
    <definedName name="_169_0_Dist_" localSheetId="1" hidden="1">'[1]#REF'!#REF!</definedName>
    <definedName name="_169_0_Dist_" hidden="1">'[1]#REF'!#REF!</definedName>
    <definedName name="_17_0_0" hidden="1">#N/A</definedName>
    <definedName name="_173_0_0_F" localSheetId="2" hidden="1">'[1]#REF'!#REF!</definedName>
    <definedName name="_173_0_0_F" localSheetId="1" hidden="1">'[1]#REF'!#REF!</definedName>
    <definedName name="_173_0_0_F" hidden="1">'[1]#REF'!#REF!</definedName>
    <definedName name="_2_2_0_Parse" localSheetId="2" hidden="1">[3]노임단가!#REF!</definedName>
    <definedName name="_2_2_0_Parse" hidden="1">[3]노임단가!#REF!</definedName>
    <definedName name="_36___________123Grap" localSheetId="2" hidden="1">'[1]#REF'!#REF!</definedName>
    <definedName name="_36___________123Grap" localSheetId="1" hidden="1">'[1]#REF'!#REF!</definedName>
    <definedName name="_36___________123Grap" hidden="1">'[1]#REF'!#REF!</definedName>
    <definedName name="_36A1_" localSheetId="2" hidden="1">{#N/A,#N/A,FALSE,"포장2"}</definedName>
    <definedName name="_36A1_" localSheetId="1" hidden="1">{#N/A,#N/A,FALSE,"포장2"}</definedName>
    <definedName name="_36A1_" hidden="1">{#N/A,#N/A,FALSE,"포장2"}</definedName>
    <definedName name="_37__________Dist_" localSheetId="2" hidden="1">'[1]#REF'!#REF!</definedName>
    <definedName name="_37__________Dist_" localSheetId="1" hidden="1">'[1]#REF'!#REF!</definedName>
    <definedName name="_37__________Dist_" hidden="1">'[1]#REF'!#REF!</definedName>
    <definedName name="_38__________F" localSheetId="2" hidden="1">'[1]#REF'!#REF!</definedName>
    <definedName name="_38__________F" localSheetId="1" hidden="1">'[1]#REF'!#REF!</definedName>
    <definedName name="_38__________F" hidden="1">'[1]#REF'!#REF!</definedName>
    <definedName name="_60________0__123Grap" localSheetId="2" hidden="1">'[1]#REF'!#REF!</definedName>
    <definedName name="_60________0__123Grap" localSheetId="1" hidden="1">'[1]#REF'!#REF!</definedName>
    <definedName name="_60________0__123Grap" hidden="1">'[1]#REF'!#REF!</definedName>
    <definedName name="_61________0_Dist_" localSheetId="2" hidden="1">'[1]#REF'!#REF!</definedName>
    <definedName name="_61________0_Dist_" localSheetId="1" hidden="1">'[1]#REF'!#REF!</definedName>
    <definedName name="_61________0_Dist_" hidden="1">'[1]#REF'!#REF!</definedName>
    <definedName name="_65______0_0_F" localSheetId="2" hidden="1">'[1]#REF'!#REF!</definedName>
    <definedName name="_65______0_0_F" localSheetId="1" hidden="1">'[1]#REF'!#REF!</definedName>
    <definedName name="_65______0_0_F" hidden="1">'[1]#REF'!#REF!</definedName>
    <definedName name="_89______123Grap" localSheetId="2" hidden="1">'[1]#REF'!#REF!</definedName>
    <definedName name="_89______123Grap" localSheetId="1" hidden="1">'[1]#REF'!#REF!</definedName>
    <definedName name="_89______123Grap" hidden="1">'[1]#REF'!#REF!</definedName>
    <definedName name="_90_123Grap" localSheetId="2" hidden="1">'[1]#REF'!#REF!</definedName>
    <definedName name="_90_123Grap" localSheetId="1" hidden="1">'[1]#REF'!#REF!</definedName>
    <definedName name="_90_123Grap" hidden="1">'[1]#REF'!#REF!</definedName>
    <definedName name="_91_____Dist_" localSheetId="2" hidden="1">'[1]#REF'!#REF!</definedName>
    <definedName name="_91_____Dist_" localSheetId="1" hidden="1">'[1]#REF'!#REF!</definedName>
    <definedName name="_91_____Dist_" hidden="1">'[1]#REF'!#REF!</definedName>
    <definedName name="_92_____F" localSheetId="2" hidden="1">'[1]#REF'!#REF!</definedName>
    <definedName name="_92_____F" localSheetId="1" hidden="1">'[1]#REF'!#REF!</definedName>
    <definedName name="_92_____F" hidden="1">'[1]#REF'!#REF!</definedName>
    <definedName name="_Dist_Bin" hidden="1">'[1]#REF'!$F$58:$F$73</definedName>
    <definedName name="_Dist_Values" localSheetId="2" hidden="1">#REF!</definedName>
    <definedName name="_Dist_Values" localSheetId="1" hidden="1">#REF!</definedName>
    <definedName name="_Dist_Values" hidden="1">#REF!</definedName>
    <definedName name="_FAB4" localSheetId="2" hidden="1">'[4]F4-F7'!#REF!</definedName>
    <definedName name="_FAB4" localSheetId="1" hidden="1">'[4]F4-F7'!#REF!</definedName>
    <definedName name="_FAB4" hidden="1">'[4]F4-F7'!#REF!</definedName>
    <definedName name="_Fill" localSheetId="2" hidden="1">[5]대비!#REF!</definedName>
    <definedName name="_Fill" localSheetId="1" hidden="1">[5]대비!#REF!</definedName>
    <definedName name="_Fill" hidden="1">[5]대비!#REF!</definedName>
    <definedName name="_xlnm._FilterDatabase" localSheetId="4" hidden="1">공종별내역서!$A$3:$M$257</definedName>
    <definedName name="_xlnm._FilterDatabase" localSheetId="11" hidden="1">단가대비표!$A$4:$AD$588</definedName>
    <definedName name="_xlnm._FilterDatabase" localSheetId="2" hidden="1">#REF!</definedName>
    <definedName name="_xlnm._FilterDatabase" localSheetId="5" hidden="1">수량산출서!$A$4:$T$280</definedName>
    <definedName name="_xlnm._FilterDatabase" localSheetId="8" hidden="1">일위대가!$A$3:$M$1672</definedName>
    <definedName name="_xlnm._FilterDatabase" localSheetId="7" hidden="1">일위대가목록!$A$3:$M$239</definedName>
    <definedName name="_xlnm._FilterDatabase" hidden="1">#REF!</definedName>
    <definedName name="_ghp1" localSheetId="2" hidden="1">#REF!</definedName>
    <definedName name="_ghp1" hidden="1">#REF!</definedName>
    <definedName name="_ghp2" localSheetId="2" hidden="1">#REF!</definedName>
    <definedName name="_ghp2" hidden="1">#REF!</definedName>
    <definedName name="_k" localSheetId="2" hidden="1">[6]프랜트면허!#REF!</definedName>
    <definedName name="_k" localSheetId="1" hidden="1">[6]프랜트면허!#REF!</definedName>
    <definedName name="_k" hidden="1">[6]프랜트면허!#REF!</definedName>
    <definedName name="_KD2" localSheetId="2" hidden="1">#REF!</definedName>
    <definedName name="_KD2" localSheetId="1" hidden="1">#REF!</definedName>
    <definedName name="_KD2" hidden="1">#REF!</definedName>
    <definedName name="_KD3" localSheetId="2" hidden="1">#REF!</definedName>
    <definedName name="_KD3" localSheetId="1" hidden="1">#REF!</definedName>
    <definedName name="_KD3" hidden="1">#REF!</definedName>
    <definedName name="_Key1" localSheetId="2" hidden="1">#REF!</definedName>
    <definedName name="_Key1" localSheetId="1" hidden="1">#REF!</definedName>
    <definedName name="_Key1" hidden="1">#REF!</definedName>
    <definedName name="_key10" localSheetId="2" hidden="1">[7]주식!#REF!</definedName>
    <definedName name="_key10" localSheetId="1" hidden="1">[7]주식!#REF!</definedName>
    <definedName name="_key10" hidden="1">[7]주식!#REF!</definedName>
    <definedName name="_Key2" localSheetId="2" hidden="1">#REF!</definedName>
    <definedName name="_Key2" localSheetId="1" hidden="1">#REF!</definedName>
    <definedName name="_Key2" hidden="1">#REF!</definedName>
    <definedName name="_kfkf" hidden="1">#N/A</definedName>
    <definedName name="_KK2" localSheetId="2" hidden="1">#REF!</definedName>
    <definedName name="_KK2" localSheetId="1" hidden="1">#REF!</definedName>
    <definedName name="_KK2" hidden="1">#REF!</definedName>
    <definedName name="_KK3" localSheetId="2" hidden="1">#REF!</definedName>
    <definedName name="_KK3" localSheetId="1" hidden="1">#REF!</definedName>
    <definedName name="_KK3" hidden="1">#REF!</definedName>
    <definedName name="_MatInverse_In" hidden="1">[8]구성비!$A$1:$N$19</definedName>
    <definedName name="_MatInverse_Out" hidden="1">[8]구성비!$A$22:$A$22</definedName>
    <definedName name="_MatMult_A" localSheetId="2" hidden="1">#REF!</definedName>
    <definedName name="_MatMult_A" localSheetId="1" hidden="1">#REF!</definedName>
    <definedName name="_MatMult_A" hidden="1">#REF!</definedName>
    <definedName name="_MatMult_AxB" localSheetId="2" hidden="1">#REF!</definedName>
    <definedName name="_MatMult_AxB" localSheetId="1" hidden="1">#REF!</definedName>
    <definedName name="_MatMult_AxB" hidden="1">#REF!</definedName>
    <definedName name="_MatMult_B" localSheetId="2" hidden="1">#REF!</definedName>
    <definedName name="_MatMult_B" localSheetId="1" hidden="1">#REF!</definedName>
    <definedName name="_MatMult_B"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localSheetId="1" hidden="1">#REF!</definedName>
    <definedName name="_Parse_Out" hidden="1">#REF!</definedName>
    <definedName name="_Regression_Int" hidden="1">1</definedName>
    <definedName name="_Regression_Out" localSheetId="2" hidden="1">#REF!</definedName>
    <definedName name="_Regression_Out" localSheetId="1" hidden="1">#REF!</definedName>
    <definedName name="_Regression_Out" hidden="1">#REF!</definedName>
    <definedName name="_Regression_X" localSheetId="2" hidden="1">#REF!</definedName>
    <definedName name="_Regression_X" localSheetId="1" hidden="1">#REF!</definedName>
    <definedName name="_Regression_X" hidden="1">#REF!</definedName>
    <definedName name="_Regression_Y" localSheetId="2" hidden="1">#REF!</definedName>
    <definedName name="_Regression_Y" localSheetId="1" hidden="1">#REF!</definedName>
    <definedName name="_Regression_Y" hidden="1">#REF!</definedName>
    <definedName name="_s" localSheetId="2" hidden="1">[6]토목주소!#REF!</definedName>
    <definedName name="_s" localSheetId="1" hidden="1">[6]토목주소!#REF!</definedName>
    <definedName name="_s" hidden="1">[6]토목주소!#REF!</definedName>
    <definedName name="_Sort" localSheetId="2" hidden="1">'[9]8.PILE  (돌출)'!#REF!</definedName>
    <definedName name="_Sort" localSheetId="1" hidden="1">'[9]8.PILE  (돌출)'!#REF!</definedName>
    <definedName name="_Sort" hidden="1">'[9]8.PILE  (돌출)'!#REF!</definedName>
    <definedName name="_Table1_In1" localSheetId="2" hidden="1">#REF!</definedName>
    <definedName name="_Table1_In1" localSheetId="1" hidden="1">#REF!</definedName>
    <definedName name="_Table1_In1" hidden="1">#REF!</definedName>
    <definedName name="_Table1_Out" localSheetId="2" hidden="1">#REF!</definedName>
    <definedName name="_Table1_Out" localSheetId="1" hidden="1">#REF!</definedName>
    <definedName name="_Table1_Out" hidden="1">#REF!</definedName>
    <definedName name="_woogi" hidden="1">#N/A</definedName>
    <definedName name="_woogi2" hidden="1">#N/A</definedName>
    <definedName name="_woogi24" hidden="1">#N/A</definedName>
    <definedName name="_woogi3" hidden="1">#N/A</definedName>
    <definedName name="_재ㅐ햐" hidden="1">#N/A</definedName>
    <definedName name="´cAE°eE¹" localSheetId="2" hidden="1">#REF!</definedName>
    <definedName name="´cAE°eE¹" localSheetId="1" hidden="1">#REF!</definedName>
    <definedName name="´cAE°eE¹" hidden="1">#REF!</definedName>
    <definedName name="￠￥cAE¡ÆeEⓒo" localSheetId="2" hidden="1">#REF!</definedName>
    <definedName name="￠￥cAE¡ÆeEⓒo" localSheetId="1" hidden="1">#REF!</definedName>
    <definedName name="￠￥cAE¡ÆeEⓒo" hidden="1">#REF!</definedName>
    <definedName name="a" localSheetId="2" hidden="1">#REF!</definedName>
    <definedName name="a" hidden="1">#REF!</definedName>
    <definedName name="A1C1" localSheetId="2" hidden="1">#REF!</definedName>
    <definedName name="A1C1" localSheetId="1" hidden="1">#REF!</definedName>
    <definedName name="A1C1" hidden="1">#REF!</definedName>
    <definedName name="aa" localSheetId="2" hidden="1">#REF!</definedName>
    <definedName name="aa" hidden="1">#REF!</definedName>
    <definedName name="ABS" localSheetId="1" hidden="1">{#N/A,#N/A,FALSE,"전력간선"}</definedName>
    <definedName name="ABS" hidden="1">{#N/A,#N/A,FALSE,"전력간선"}</definedName>
    <definedName name="Access_Button" hidden="1">"물품목_2_제품테이블_List"</definedName>
    <definedName name="Access_Button1" hidden="1">"물품목_2_제품테이블_List"</definedName>
    <definedName name="Access_Button2" hidden="1">"물품목_2_제품테이블_List"</definedName>
    <definedName name="AccessDatabase" hidden="1">"E:\WORK\VISUAL\MIRAE\LOADSYS\LoadDB.mdb"</definedName>
    <definedName name="adfa" localSheetId="1" hidden="1">{#N/A,#N/A,FALSE,"CCTV"}</definedName>
    <definedName name="adfa" hidden="1">{#N/A,#N/A,FALSE,"CCTV"}</definedName>
    <definedName name="ADSF" localSheetId="2" hidden="1">#REF!</definedName>
    <definedName name="ADSF" localSheetId="1" hidden="1">#REF!</definedName>
    <definedName name="ADSF" hidden="1">#REF!</definedName>
    <definedName name="afasdfasf" localSheetId="1" hidden="1">{#N/A,#N/A,FALSE,"CCTV"}</definedName>
    <definedName name="afasdfasf" hidden="1">{#N/A,#N/A,FALSE,"CCTV"}</definedName>
    <definedName name="AHF" hidden="1">#N/A</definedName>
    <definedName name="anscount" hidden="1">1</definedName>
    <definedName name="aq" localSheetId="2" hidden="1">{#N/A,#N/A,FALSE,"CCTV"}</definedName>
    <definedName name="aq" localSheetId="1" hidden="1">{#N/A,#N/A,FALSE,"CCTV"}</definedName>
    <definedName name="aq" hidden="1">{#N/A,#N/A,FALSE,"CCTV"}</definedName>
    <definedName name="ASDF" localSheetId="2" hidden="1">#REF!</definedName>
    <definedName name="ASDF" hidden="1">#REF!</definedName>
    <definedName name="asdfasdf" localSheetId="1" hidden="1">{#N/A,#N/A,FALSE,"CCTV"}</definedName>
    <definedName name="asdfasdf" hidden="1">{#N/A,#N/A,FALSE,"CCTV"}</definedName>
    <definedName name="bb" localSheetId="2" hidden="1">#REF!</definedName>
    <definedName name="bb" localSheetId="1" hidden="1">#REF!</definedName>
    <definedName name="bb" hidden="1">#REF!</definedName>
    <definedName name="BI" localSheetId="2" hidden="1">{#N/A,#N/A,FALSE,"이태원철근"}</definedName>
    <definedName name="BI" localSheetId="1" hidden="1">{#N/A,#N/A,FALSE,"이태원철근"}</definedName>
    <definedName name="BI" hidden="1">{#N/A,#N/A,FALSE,"이태원철근"}</definedName>
    <definedName name="BM" localSheetId="2" hidden="1">#REF!</definedName>
    <definedName name="BM" localSheetId="1" hidden="1">#REF!</definedName>
    <definedName name="BM" hidden="1">#REF!</definedName>
    <definedName name="bvx" localSheetId="2" hidden="1">{#N/A,#N/A,FALSE,"토공2"}</definedName>
    <definedName name="bvx" localSheetId="1" hidden="1">{#N/A,#N/A,FALSE,"토공2"}</definedName>
    <definedName name="bvx" hidden="1">{#N/A,#N/A,FALSE,"토공2"}</definedName>
    <definedName name="CCTV" localSheetId="1" hidden="1">{#N/A,#N/A,FALSE,"전력간선"}</definedName>
    <definedName name="CCTV" hidden="1">{#N/A,#N/A,FALSE,"전력간선"}</definedName>
    <definedName name="CONTROL" localSheetId="2" hidden="1">{"'PROFORMA'!$A$1:$H$120"}</definedName>
    <definedName name="CONTROL" localSheetId="1" hidden="1">{"'PROFORMA'!$A$1:$H$120"}</definedName>
    <definedName name="CONTROL" hidden="1">{"'PROFORMA'!$A$1:$H$120"}</definedName>
    <definedName name="cvc" localSheetId="2" hidden="1">#REF!</definedName>
    <definedName name="cvc" localSheetId="1" hidden="1">#REF!</definedName>
    <definedName name="cvc" hidden="1">#REF!</definedName>
    <definedName name="DBDFV" localSheetId="2" hidden="1">{#N/A,#N/A,FALSE,"운반시간"}</definedName>
    <definedName name="DBDFV" localSheetId="1" hidden="1">{#N/A,#N/A,FALSE,"운반시간"}</definedName>
    <definedName name="DBDFV" hidden="1">{#N/A,#N/A,FALSE,"운반시간"}</definedName>
    <definedName name="dd" localSheetId="2" hidden="1">#REF!</definedName>
    <definedName name="dd" localSheetId="1" hidden="1">#REF!</definedName>
    <definedName name="dd" hidden="1">#REF!</definedName>
    <definedName name="DDD" localSheetId="2" hidden="1">#REF!</definedName>
    <definedName name="DDD" localSheetId="1" hidden="1">#REF!</definedName>
    <definedName name="DDD" hidden="1">#REF!</definedName>
    <definedName name="ddddd" localSheetId="2" hidden="1">#REF!</definedName>
    <definedName name="ddddd" hidden="1">#REF!</definedName>
    <definedName name="DF" localSheetId="2" hidden="1">#REF!</definedName>
    <definedName name="DF" localSheetId="1" hidden="1">#REF!</definedName>
    <definedName name="DF" hidden="1">#REF!</definedName>
    <definedName name="DFEE" localSheetId="2" hidden="1">#REF!</definedName>
    <definedName name="DFEE" localSheetId="1" hidden="1">#REF!</definedName>
    <definedName name="DFEE" hidden="1">#REF!</definedName>
    <definedName name="dfs" localSheetId="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SSA" localSheetId="1" hidden="1">{#N/A,#N/A,FALSE,"운반시간"}</definedName>
    <definedName name="DFSSA" hidden="1">{#N/A,#N/A,FALSE,"운반시간"}</definedName>
    <definedName name="dk" localSheetId="2" hidden="1">[10]Total!#REF!</definedName>
    <definedName name="dk" localSheetId="1" hidden="1">[10]Total!#REF!</definedName>
    <definedName name="dk" hidden="1">[10]Total!#REF!</definedName>
    <definedName name="DKDJKJ" localSheetId="2" hidden="1">{#N/A,#N/A,FALSE,"기안지";#N/A,#N/A,FALSE,"통신지"}</definedName>
    <definedName name="DKDJKJ" localSheetId="1" hidden="1">{#N/A,#N/A,FALSE,"기안지";#N/A,#N/A,FALSE,"통신지"}</definedName>
    <definedName name="DKDJKJ" hidden="1">{#N/A,#N/A,FALSE,"기안지";#N/A,#N/A,FALSE,"통신지"}</definedName>
    <definedName name="dkdkdkdkd" localSheetId="2" hidden="1">{#N/A,#N/A,FALSE,"명세표"}</definedName>
    <definedName name="dkdkdkdkd" localSheetId="1" hidden="1">{#N/A,#N/A,FALSE,"명세표"}</definedName>
    <definedName name="dkdkdkdkd" hidden="1">{#N/A,#N/A,FALSE,"명세표"}</definedName>
    <definedName name="DKSG" localSheetId="2" hidden="1">#REF!</definedName>
    <definedName name="DKSG" localSheetId="1" hidden="1">#REF!</definedName>
    <definedName name="DKSG" hidden="1">#REF!</definedName>
    <definedName name="DKSGMLWJD" localSheetId="2" hidden="1">#REF!</definedName>
    <definedName name="DKSGMLWJD" localSheetId="1" hidden="1">#REF!</definedName>
    <definedName name="DKSGMLWJD" hidden="1">#REF!</definedName>
    <definedName name="dn" localSheetId="2" hidden="1">{#N/A,#N/A,FALSE,"혼합골재"}</definedName>
    <definedName name="dn" localSheetId="1" hidden="1">{#N/A,#N/A,FALSE,"혼합골재"}</definedName>
    <definedName name="dn" hidden="1">{#N/A,#N/A,FALSE,"혼합골재"}</definedName>
    <definedName name="Dp" localSheetId="2" hidden="1">#REF!</definedName>
    <definedName name="Dp" localSheetId="1" hidden="1">#REF!</definedName>
    <definedName name="Dp" hidden="1">#REF!</definedName>
    <definedName name="dsgfggg" localSheetId="2" hidden="1">#REF!</definedName>
    <definedName name="dsgfggg" localSheetId="1" hidden="1">#REF!</definedName>
    <definedName name="dsgfggg" hidden="1">#REF!</definedName>
    <definedName name="DSSDS" localSheetId="2" hidden="1">{#N/A,#N/A,FALSE,"명세표"}</definedName>
    <definedName name="DSSDS" localSheetId="1" hidden="1">{#N/A,#N/A,FALSE,"명세표"}</definedName>
    <definedName name="DSSDS" hidden="1">{#N/A,#N/A,FALSE,"명세표"}</definedName>
    <definedName name="dudwhd" localSheetId="2" hidden="1">{#N/A,#N/A,FALSE,"CCTV"}</definedName>
    <definedName name="dudwhd" localSheetId="1" hidden="1">{#N/A,#N/A,FALSE,"CCTV"}</definedName>
    <definedName name="dudwhd" hidden="1">{#N/A,#N/A,FALSE,"CCTV"}</definedName>
    <definedName name="DWD" localSheetId="1" hidden="1">{#N/A,#N/A,FALSE,"전력간선"}</definedName>
    <definedName name="DWD" hidden="1">{#N/A,#N/A,FALSE,"전력간선"}</definedName>
    <definedName name="ED" localSheetId="2" hidden="1">#REF!</definedName>
    <definedName name="ED" localSheetId="1" hidden="1">#REF!</definedName>
    <definedName name="ED" hidden="1">#REF!</definedName>
    <definedName name="ee" localSheetId="2" hidden="1">{#N/A,#N/A,FALSE,"단가표지"}</definedName>
    <definedName name="ee" localSheetId="1" hidden="1">{#N/A,#N/A,FALSE,"단가표지"}</definedName>
    <definedName name="ee" hidden="1">{#N/A,#N/A,FALSE,"단가표지"}</definedName>
    <definedName name="eotkd" localSheetId="2" hidden="1">#REF!</definedName>
    <definedName name="eotkd" localSheetId="1" hidden="1">#REF!</definedName>
    <definedName name="eotkd" hidden="1">#REF!</definedName>
    <definedName name="ETWE" localSheetId="2" hidden="1">{#N/A,#N/A,FALSE,"Sheet6"}</definedName>
    <definedName name="ETWE" localSheetId="1" hidden="1">{#N/A,#N/A,FALSE,"Sheet6"}</definedName>
    <definedName name="ETWE" hidden="1">{#N/A,#N/A,FALSE,"Sheet6"}</definedName>
    <definedName name="ETWEGF" localSheetId="2" hidden="1">{#N/A,#N/A,FALSE,"Sheet6"}</definedName>
    <definedName name="ETWEGF" localSheetId="1" hidden="1">{#N/A,#N/A,FALSE,"Sheet6"}</definedName>
    <definedName name="ETWEGF" hidden="1">{#N/A,#N/A,FALSE,"Sheet6"}</definedName>
    <definedName name="EWTWV" localSheetId="2" hidden="1">{#N/A,#N/A,FALSE,"Sheet6"}</definedName>
    <definedName name="EWTWV" localSheetId="1" hidden="1">{#N/A,#N/A,FALSE,"Sheet6"}</definedName>
    <definedName name="EWTWV" hidden="1">{#N/A,#N/A,FALSE,"Sheet6"}</definedName>
    <definedName name="EXTANK" localSheetId="2" hidden="1">#REF!</definedName>
    <definedName name="EXTANK" hidden="1">#REF!</definedName>
    <definedName name="F5TF" localSheetId="2" hidden="1">[11]FAB별!#REF!</definedName>
    <definedName name="F5TF" localSheetId="1" hidden="1">[11]FAB별!#REF!</definedName>
    <definedName name="F5TF" hidden="1">[11]FAB별!#REF!</definedName>
    <definedName name="FD" localSheetId="2" hidden="1">#REF!</definedName>
    <definedName name="FD" localSheetId="1" hidden="1">#REF!</definedName>
    <definedName name="FD" hidden="1">#REF!</definedName>
    <definedName name="ff" localSheetId="2" hidden="1">#REF!</definedName>
    <definedName name="ff" hidden="1">#REF!</definedName>
    <definedName name="FFF" localSheetId="2" hidden="1">{#N/A,#N/A,FALSE,"CCTV"}</definedName>
    <definedName name="FFF" localSheetId="1" hidden="1">{#N/A,#N/A,FALSE,"CCTV"}</definedName>
    <definedName name="FFF" hidden="1">{#N/A,#N/A,FALSE,"CCTV"}</definedName>
    <definedName name="fg" localSheetId="2" hidden="1">#REF!</definedName>
    <definedName name="fg" localSheetId="1" hidden="1">#REF!</definedName>
    <definedName name="fg" hidden="1">#REF!</definedName>
    <definedName name="FGDFGDSFGSDFGDFSG" localSheetId="2" hidden="1">{#N/A,#N/A,FALSE,"2~8번"}</definedName>
    <definedName name="FGDFGDSFGSDFGDFSG" localSheetId="1" hidden="1">{#N/A,#N/A,FALSE,"2~8번"}</definedName>
    <definedName name="FGDFGDSFGSDFGDFSG" hidden="1">{#N/A,#N/A,FALSE,"2~8번"}</definedName>
    <definedName name="fgjft" localSheetId="2" hidden="1">{#N/A,#N/A,FALSE,"Sheet6"}</definedName>
    <definedName name="fgjft" localSheetId="1" hidden="1">{#N/A,#N/A,FALSE,"Sheet6"}</definedName>
    <definedName name="fgjft" hidden="1">{#N/A,#N/A,FALSE,"Sheet6"}</definedName>
    <definedName name="FSDF" localSheetId="1" hidden="1">{#N/A,#N/A,FALSE,"운반시간"}</definedName>
    <definedName name="FSDF" hidden="1">{#N/A,#N/A,FALSE,"운반시간"}</definedName>
    <definedName name="fv" localSheetId="1" hidden="1">{#N/A,#N/A,FALSE,"전력간선"}</definedName>
    <definedName name="fv" hidden="1">{#N/A,#N/A,FALSE,"전력간선"}</definedName>
    <definedName name="GEMCO" localSheetId="2" hidden="1">#REF!</definedName>
    <definedName name="GEMCO" localSheetId="1" hidden="1">#REF!</definedName>
    <definedName name="GEMCO" hidden="1">#REF!</definedName>
    <definedName name="gfgdfg" localSheetId="2" hidden="1">[12]차액보증!#REF!</definedName>
    <definedName name="gfgdfg" localSheetId="1" hidden="1">[12]차액보증!#REF!</definedName>
    <definedName name="gfgdfg" hidden="1">[12]차액보증!#REF!</definedName>
    <definedName name="gfjf" localSheetId="2" hidden="1">{#N/A,#N/A,FALSE,"Sheet6"}</definedName>
    <definedName name="gfjf" localSheetId="1" hidden="1">{#N/A,#N/A,FALSE,"Sheet6"}</definedName>
    <definedName name="gfjf" hidden="1">{#N/A,#N/A,FALSE,"Sheet6"}</definedName>
    <definedName name="GGVVV" localSheetId="2" hidden="1">{#N/A,#N/A,FALSE,"운반시간"}</definedName>
    <definedName name="GGVVV" localSheetId="1" hidden="1">{#N/A,#N/A,FALSE,"운반시간"}</definedName>
    <definedName name="GGVVV" hidden="1">{#N/A,#N/A,FALSE,"운반시간"}</definedName>
    <definedName name="ghfj" localSheetId="2" hidden="1">{#N/A,#N/A,FALSE,"Sheet6"}</definedName>
    <definedName name="ghfj" localSheetId="1" hidden="1">{#N/A,#N/A,FALSE,"Sheet6"}</definedName>
    <definedName name="ghfj" hidden="1">{#N/A,#N/A,FALSE,"Sheet6"}</definedName>
    <definedName name="GHGF" localSheetId="2" hidden="1">{#N/A,#N/A,FALSE,"Sheet6"}</definedName>
    <definedName name="GHGF" localSheetId="1" hidden="1">{#N/A,#N/A,FALSE,"Sheet6"}</definedName>
    <definedName name="GHGF" hidden="1">{#N/A,#N/A,FALSE,"Sheet6"}</definedName>
    <definedName name="ghp" localSheetId="2" hidden="1">#REF!</definedName>
    <definedName name="ghp" hidden="1">#REF!</definedName>
    <definedName name="GHTRH" localSheetId="2" hidden="1">{#N/A,#N/A,FALSE,"Sheet6"}</definedName>
    <definedName name="GHTRH" localSheetId="1" hidden="1">{#N/A,#N/A,FALSE,"Sheet6"}</definedName>
    <definedName name="GHTRH" hidden="1">{#N/A,#N/A,FALSE,"Sheet6"}</definedName>
    <definedName name="GMLWD" localSheetId="2" hidden="1">#REF!</definedName>
    <definedName name="GMLWD" localSheetId="1" hidden="1">#REF!</definedName>
    <definedName name="GMLWD" hidden="1">#REF!</definedName>
    <definedName name="grew" localSheetId="2" hidden="1">#REF!</definedName>
    <definedName name="grew" localSheetId="1" hidden="1">#REF!</definedName>
    <definedName name="grew" hidden="1">#REF!</definedName>
    <definedName name="GSETGS" localSheetId="2" hidden="1">{#N/A,#N/A,FALSE,"Sheet6"}</definedName>
    <definedName name="GSETGS" localSheetId="1" hidden="1">{#N/A,#N/A,FALSE,"Sheet6"}</definedName>
    <definedName name="GSETGS" hidden="1">{#N/A,#N/A,FALSE,"Sheet6"}</definedName>
    <definedName name="gshsdgf" localSheetId="2" hidden="1">{#N/A,#N/A,FALSE,"부대2"}</definedName>
    <definedName name="gshsdgf" localSheetId="1" hidden="1">{#N/A,#N/A,FALSE,"부대2"}</definedName>
    <definedName name="gshsdgf" hidden="1">{#N/A,#N/A,FALSE,"부대2"}</definedName>
    <definedName name="guo" localSheetId="2" hidden="1">{#N/A,#N/A,FALSE,"Sheet6"}</definedName>
    <definedName name="guo" localSheetId="1" hidden="1">{#N/A,#N/A,FALSE,"Sheet6"}</definedName>
    <definedName name="guo" hidden="1">{#N/A,#N/A,FALSE,"Sheet6"}</definedName>
    <definedName name="GUS" localSheetId="2" hidden="1">{#N/A,#N/A,FALSE,"현장 NCR 분석";#N/A,#N/A,FALSE,"현장품질감사";#N/A,#N/A,FALSE,"현장품질감사"}</definedName>
    <definedName name="GUS" localSheetId="1" hidden="1">{#N/A,#N/A,FALSE,"현장 NCR 분석";#N/A,#N/A,FALSE,"현장품질감사";#N/A,#N/A,FALSE,"현장품질감사"}</definedName>
    <definedName name="GUS" hidden="1">{#N/A,#N/A,FALSE,"현장 NCR 분석";#N/A,#N/A,FALSE,"현장품질감사";#N/A,#N/A,FALSE,"현장품질감사"}</definedName>
    <definedName name="h" localSheetId="2" hidden="1">{#N/A,#N/A,FALSE,"포장단가"}</definedName>
    <definedName name="h" localSheetId="1" hidden="1">{#N/A,#N/A,FALSE,"포장단가"}</definedName>
    <definedName name="h" hidden="1">{#N/A,#N/A,FALSE,"포장단가"}</definedName>
    <definedName name="han" localSheetId="2" hidden="1">#REF!</definedName>
    <definedName name="han" localSheetId="1" hidden="1">#REF!</definedName>
    <definedName name="han" hidden="1">#REF!</definedName>
    <definedName name="hardwar" localSheetId="2" hidden="1">#REF!</definedName>
    <definedName name="hardwar" localSheetId="1" hidden="1">#REF!</definedName>
    <definedName name="hardwar" hidden="1">#REF!</definedName>
    <definedName name="hgj" localSheetId="2" hidden="1">{#N/A,#N/A,FALSE,"Sheet6"}</definedName>
    <definedName name="hgj" localSheetId="1" hidden="1">{#N/A,#N/A,FALSE,"Sheet6"}</definedName>
    <definedName name="hgj" hidden="1">{#N/A,#N/A,FALSE,"Sheet6"}</definedName>
    <definedName name="HIGH" localSheetId="2" hidden="1">[13]FAB별!#REF!</definedName>
    <definedName name="HIGH" localSheetId="1" hidden="1">[13]FAB별!#REF!</definedName>
    <definedName name="HIGH" hidden="1">[13]FAB별!#REF!</definedName>
    <definedName name="HJ" localSheetId="2" hidden="1">#REF!</definedName>
    <definedName name="HJ" localSheetId="1" hidden="1">#REF!</definedName>
    <definedName name="HJ" hidden="1">#REF!</definedName>
    <definedName name="HJK" localSheetId="2" hidden="1">{#N/A,#N/A,FALSE,"이태원철근"}</definedName>
    <definedName name="HJK" localSheetId="1" hidden="1">{#N/A,#N/A,FALSE,"이태원철근"}</definedName>
    <definedName name="HJK" hidden="1">{#N/A,#N/A,FALSE,"이태원철근"}</definedName>
    <definedName name="hkilgu" localSheetId="2" hidden="1">{#N/A,#N/A,FALSE,"포장2"}</definedName>
    <definedName name="hkilgu" localSheetId="1" hidden="1">{#N/A,#N/A,FALSE,"포장2"}</definedName>
    <definedName name="hkilgu" hidden="1">{#N/A,#N/A,FALSE,"포장2"}</definedName>
    <definedName name="HTML_CodePage" hidden="1">1252</definedName>
    <definedName name="HTML_Control" localSheetId="2" hidden="1">{"'PROFORMA'!$A$1:$H$120"}</definedName>
    <definedName name="HTML_Control" localSheetId="1" hidden="1">{"'PROFORMA'!$A$1:$H$120"}</definedName>
    <definedName name="HTML_Control" hidden="1">{"'PROFORMA'!$A$1:$H$120"}</definedName>
    <definedName name="HTML_Description" hidden="1">""</definedName>
    <definedName name="HTML_Email" hidden="1">""</definedName>
    <definedName name="HTML_Header" hidden="1">"PROFORMA"</definedName>
    <definedName name="HTML_LastUpdate" hidden="1">"3/6/2001"</definedName>
    <definedName name="HTML_LineAfter" hidden="1">TRUE</definedName>
    <definedName name="HTML_LineBefore" hidden="1">TRUE</definedName>
    <definedName name="HTML_Name" hidden="1">"bsoriano"</definedName>
    <definedName name="HTML_OBDlg2" hidden="1">TRUE</definedName>
    <definedName name="HTML_OBDlg4" hidden="1">TRUE</definedName>
    <definedName name="HTML_OS" hidden="1">0</definedName>
    <definedName name="HTML_PathFile" hidden="1">"C:\WINNT\Profiles\bsoriano.000\Personal\HTML.htm"</definedName>
    <definedName name="HTML_Title" hidden="1">"1-Blank Proforma Invoice-test"</definedName>
    <definedName name="HTR" localSheetId="2" hidden="1">{#N/A,#N/A,FALSE,"이태원철근"}</definedName>
    <definedName name="HTR" localSheetId="1" hidden="1">{#N/A,#N/A,FALSE,"이태원철근"}</definedName>
    <definedName name="HTR" hidden="1">{#N/A,#N/A,FALSE,"이태원철근"}</definedName>
    <definedName name="j" localSheetId="2" hidden="1">{#N/A,#N/A,FALSE,"포장단가"}</definedName>
    <definedName name="j" localSheetId="1" hidden="1">{#N/A,#N/A,FALSE,"포장단가"}</definedName>
    <definedName name="j" hidden="1">{#N/A,#N/A,FALSE,"포장단가"}</definedName>
    <definedName name="jjj" localSheetId="2" hidden="1">{#N/A,#N/A,FALSE,"포장단가"}</definedName>
    <definedName name="jjj" localSheetId="1" hidden="1">{#N/A,#N/A,FALSE,"포장단가"}</definedName>
    <definedName name="jjj" hidden="1">{#N/A,#N/A,FALSE,"포장단가"}</definedName>
    <definedName name="JK" localSheetId="2" hidden="1">{#N/A,#N/A,FALSE,"현장 NCR 분석";#N/A,#N/A,FALSE,"현장품질감사";#N/A,#N/A,FALSE,"현장품질감사"}</definedName>
    <definedName name="JK" localSheetId="1" hidden="1">{#N/A,#N/A,FALSE,"현장 NCR 분석";#N/A,#N/A,FALSE,"현장품질감사";#N/A,#N/A,FALSE,"현장품질감사"}</definedName>
    <definedName name="JK" hidden="1">{#N/A,#N/A,FALSE,"현장 NCR 분석";#N/A,#N/A,FALSE,"현장품질감사";#N/A,#N/A,FALSE,"현장품질감사"}</definedName>
    <definedName name="key" localSheetId="2" hidden="1">[14]COVER!#REF!</definedName>
    <definedName name="key" localSheetId="1" hidden="1">[14]COVER!#REF!</definedName>
    <definedName name="key" hidden="1">[14]COVER!#REF!</definedName>
    <definedName name="kkk" localSheetId="2" hidden="1">[15]Total!#REF!</definedName>
    <definedName name="kkk" localSheetId="1" hidden="1">[15]Total!#REF!</definedName>
    <definedName name="kkk" hidden="1">[15]Total!#REF!</definedName>
    <definedName name="ktf" hidden="1">#N/A</definedName>
    <definedName name="kty" hidden="1">#N/A</definedName>
    <definedName name="LKLJK" localSheetId="2" hidden="1">{#N/A,#N/A,FALSE,"기안지";#N/A,#N/A,FALSE,"통신지"}</definedName>
    <definedName name="LKLJK" localSheetId="1" hidden="1">{#N/A,#N/A,FALSE,"기안지";#N/A,#N/A,FALSE,"통신지"}</definedName>
    <definedName name="LKLJK" hidden="1">{#N/A,#N/A,FALSE,"기안지";#N/A,#N/A,FALSE,"통신지"}</definedName>
    <definedName name="m" localSheetId="2" hidden="1">#REF!</definedName>
    <definedName name="m" localSheetId="1" hidden="1">#REF!</definedName>
    <definedName name="m" hidden="1">#REF!</definedName>
    <definedName name="mmm" localSheetId="2" hidden="1">{#N/A,#N/A,FALSE,"포장단가"}</definedName>
    <definedName name="mmm" localSheetId="1" hidden="1">{#N/A,#N/A,FALSE,"포장단가"}</definedName>
    <definedName name="mmm" hidden="1">{#N/A,#N/A,FALSE,"포장단가"}</definedName>
    <definedName name="mmmm" localSheetId="2" hidden="1">{#N/A,#N/A,FALSE,"포장단가"}</definedName>
    <definedName name="mmmm" localSheetId="1" hidden="1">{#N/A,#N/A,FALSE,"포장단가"}</definedName>
    <definedName name="mmmm" hidden="1">{#N/A,#N/A,FALSE,"포장단가"}</definedName>
    <definedName name="NET" localSheetId="2" hidden="1">{#N/A,#N/A,FALSE,"Sheet1";#N/A,#N/A,FALSE,"Sheet2";#N/A,#N/A,FALSE,"TAB96-1"}</definedName>
    <definedName name="NET" localSheetId="1" hidden="1">{#N/A,#N/A,FALSE,"Sheet1";#N/A,#N/A,FALSE,"Sheet2";#N/A,#N/A,FALSE,"TAB96-1"}</definedName>
    <definedName name="NET" hidden="1">{#N/A,#N/A,FALSE,"Sheet1";#N/A,#N/A,FALSE,"Sheet2";#N/A,#N/A,FALSE,"TAB96-1"}</definedName>
    <definedName name="NEWNAME" localSheetId="2" hidden="1">{#N/A,#N/A,FALSE,"CCTV"}</definedName>
    <definedName name="NEWNAME" localSheetId="1" hidden="1">{#N/A,#N/A,FALSE,"CCTV"}</definedName>
    <definedName name="NEWNAME" hidden="1">{#N/A,#N/A,FALSE,"CCTV"}</definedName>
    <definedName name="OH" localSheetId="2" hidden="1">{#N/A,#N/A,FALSE,"명세표"}</definedName>
    <definedName name="OH" localSheetId="1" hidden="1">{#N/A,#N/A,FALSE,"명세표"}</definedName>
    <definedName name="OH" hidden="1">{#N/A,#N/A,FALSE,"명세표"}</definedName>
    <definedName name="OHH" localSheetId="2" hidden="1">{#N/A,#N/A,FALSE,"명세표"}</definedName>
    <definedName name="OHH" localSheetId="1" hidden="1">{#N/A,#N/A,FALSE,"명세표"}</definedName>
    <definedName name="OHH" hidden="1">{#N/A,#N/A,FALSE,"명세표"}</definedName>
    <definedName name="oiy" localSheetId="2" hidden="1">{#N/A,#N/A,FALSE,"포장2"}</definedName>
    <definedName name="oiy" localSheetId="1" hidden="1">{#N/A,#N/A,FALSE,"포장2"}</definedName>
    <definedName name="oiy" hidden="1">{#N/A,#N/A,FALSE,"포장2"}</definedName>
    <definedName name="OK" localSheetId="2" hidden="1">#REF!</definedName>
    <definedName name="OK" localSheetId="1" hidden="1">#REF!</definedName>
    <definedName name="OK" hidden="1">#REF!</definedName>
    <definedName name="ONP" localSheetId="2" hidden="1">'[16]전체내역 (2)'!#REF!</definedName>
    <definedName name="ONP" localSheetId="1" hidden="1">'[16]전체내역 (2)'!#REF!</definedName>
    <definedName name="ONP" hidden="1">'[16]전체내역 (2)'!#REF!</definedName>
    <definedName name="OP" localSheetId="2" hidden="1">#REF!</definedName>
    <definedName name="OP" localSheetId="1" hidden="1">#REF!</definedName>
    <definedName name="OP" hidden="1">#REF!</definedName>
    <definedName name="PHOTO" localSheetId="2" hidden="1">[17]FAB별!#REF!</definedName>
    <definedName name="PHOTO" localSheetId="1" hidden="1">[17]FAB별!#REF!</definedName>
    <definedName name="PHOTO" hidden="1">[17]FAB별!#REF!</definedName>
    <definedName name="POI" localSheetId="2" hidden="1">#REF!</definedName>
    <definedName name="POI" localSheetId="1" hidden="1">#REF!</definedName>
    <definedName name="POI" hidden="1">#REF!</definedName>
    <definedName name="_xlnm.Print_Area" localSheetId="4">공종별내역서!$A$1:$M$257</definedName>
    <definedName name="_xlnm.Print_Area" localSheetId="3">공종별집계표!$A$1:$M$21</definedName>
    <definedName name="_xlnm.Print_Area" localSheetId="11">단가대비표!$A$1:$X$590</definedName>
    <definedName name="_xlnm.Print_Area" localSheetId="2">설치원가계산서!$A$1:$H$26</definedName>
    <definedName name="_xlnm.Print_Area" localSheetId="5">수량산출서!$A$2:$T$278</definedName>
    <definedName name="_xlnm.Print_Area" localSheetId="8">일위대가!$A$1:$M$1672</definedName>
    <definedName name="_xlnm.Print_Area" localSheetId="7">일위대가목록!$A$1:$J$241</definedName>
    <definedName name="_xlnm.Print_Area" localSheetId="1">제작구매원가계산서!$A$1:$H$26</definedName>
    <definedName name="_xlnm.Print_Area" localSheetId="9">중기단가목록!$A$1:$J$21</definedName>
    <definedName name="_xlnm.Print_Area" localSheetId="10">중기단가산출서!$A$1:$F$144</definedName>
    <definedName name="_xlnm.Print_Area" localSheetId="0">총괄집계표!$A$1:$H$17</definedName>
    <definedName name="_xlnm.Print_Titles" localSheetId="4">공종별내역서!$1:$4</definedName>
    <definedName name="_xlnm.Print_Titles" localSheetId="3">공종별집계표!$1:$4</definedName>
    <definedName name="_xlnm.Print_Titles" localSheetId="11">단가대비표!$1:$4</definedName>
    <definedName name="_xlnm.Print_Titles" localSheetId="5">수량산출서!$2:$4</definedName>
    <definedName name="_xlnm.Print_Titles" localSheetId="8">일위대가!$1:$4</definedName>
    <definedName name="_xlnm.Print_Titles" localSheetId="7">일위대가목록!$1:$3</definedName>
    <definedName name="_xlnm.Print_Titles" localSheetId="9">중기단가목록!$1:$3</definedName>
    <definedName name="_xlnm.Print_Titles" localSheetId="10">중기단가산출서!$1:$3</definedName>
    <definedName name="q" localSheetId="1" hidden="1">{#N/A,#N/A,FALSE,"CCTV"}</definedName>
    <definedName name="q" hidden="1">{#N/A,#N/A,FALSE,"CCTV"}</definedName>
    <definedName name="qk" localSheetId="2" hidden="1">{#N/A,#N/A,FALSE,"조골재"}</definedName>
    <definedName name="qk" localSheetId="1" hidden="1">{#N/A,#N/A,FALSE,"조골재"}</definedName>
    <definedName name="qk" hidden="1">{#N/A,#N/A,FALSE,"조골재"}</definedName>
    <definedName name="qkqh1" localSheetId="2" hidden="1">{#N/A,#N/A,FALSE,"명세표"}</definedName>
    <definedName name="qkqh1" localSheetId="1" hidden="1">{#N/A,#N/A,FALSE,"명세표"}</definedName>
    <definedName name="qkqh1" hidden="1">{#N/A,#N/A,FALSE,"명세표"}</definedName>
    <definedName name="qq" localSheetId="1" hidden="1">{#N/A,#N/A,FALSE,"CCTV"}</definedName>
    <definedName name="qq" hidden="1">{#N/A,#N/A,FALSE,"CCTV"}</definedName>
    <definedName name="qw" localSheetId="2" hidden="1">{#N/A,#N/A,FALSE,"단가표지"}</definedName>
    <definedName name="qw" localSheetId="1" hidden="1">{#N/A,#N/A,FALSE,"단가표지"}</definedName>
    <definedName name="qw" hidden="1">{#N/A,#N/A,FALSE,"단가표지"}</definedName>
    <definedName name="QWE" localSheetId="2" hidden="1">{#N/A,#N/A,FALSE,"이태원철근"}</definedName>
    <definedName name="QWE" localSheetId="1" hidden="1">{#N/A,#N/A,FALSE,"이태원철근"}</definedName>
    <definedName name="QWE" hidden="1">{#N/A,#N/A,FALSE,"이태원철근"}</definedName>
    <definedName name="QWER" localSheetId="2" hidden="1">{#N/A,#N/A,FALSE,"이태원철근"}</definedName>
    <definedName name="QWER" localSheetId="1" hidden="1">{#N/A,#N/A,FALSE,"이태원철근"}</definedName>
    <definedName name="QWER" hidden="1">{#N/A,#N/A,FALSE,"이태원철근"}</definedName>
    <definedName name="QWS" localSheetId="2" hidden="1">#REF!</definedName>
    <definedName name="QWS" hidden="1">#REF!</definedName>
    <definedName name="Royalty" localSheetId="2" hidden="1">{#N/A,#N/A,FALSE,"Sheet1"}</definedName>
    <definedName name="Royalty" localSheetId="1" hidden="1">{#N/A,#N/A,FALSE,"Sheet1"}</definedName>
    <definedName name="Royalty" hidden="1">{#N/A,#N/A,FALSE,"Sheet1"}</definedName>
    <definedName name="RT" localSheetId="2" hidden="1">{#N/A,#N/A,FALSE,"이태원철근"}</definedName>
    <definedName name="RT" localSheetId="1" hidden="1">{#N/A,#N/A,FALSE,"이태원철근"}</definedName>
    <definedName name="RT" hidden="1">{#N/A,#N/A,FALSE,"이태원철근"}</definedName>
    <definedName name="r견적" localSheetId="2" hidden="1">{#N/A,#N/A,FALSE,"월공사비집계표양식 (7)";#N/A,#N/A,FALSE,"월공사비집계표양식 (7)"}</definedName>
    <definedName name="r견적" localSheetId="1" hidden="1">{#N/A,#N/A,FALSE,"월공사비집계표양식 (7)";#N/A,#N/A,FALSE,"월공사비집계표양식 (7)"}</definedName>
    <definedName name="r견적" hidden="1">{#N/A,#N/A,FALSE,"월공사비집계표양식 (7)";#N/A,#N/A,FALSE,"월공사비집계표양식 (7)"}</definedName>
    <definedName name="SAD" localSheetId="2" hidden="1">{#N/A,#N/A,FALSE,"CCTV"}</definedName>
    <definedName name="SAD" localSheetId="1" hidden="1">{#N/A,#N/A,FALSE,"CCTV"}</definedName>
    <definedName name="SAD" hidden="1">{#N/A,#N/A,FALSE,"CCTV"}</definedName>
    <definedName name="SAPBEXdnldView" hidden="1">"41JLQUL0YNPVK3OX98UIGJGNP"</definedName>
    <definedName name="SAPBEXsysID" hidden="1">"BWP"</definedName>
    <definedName name="sdd" localSheetId="2" hidden="1">{#N/A,#N/A,FALSE,"전력간선"}</definedName>
    <definedName name="sdd" localSheetId="1" hidden="1">{#N/A,#N/A,FALSE,"전력간선"}</definedName>
    <definedName name="sdd" hidden="1">{#N/A,#N/A,FALSE,"전력간선"}</definedName>
    <definedName name="SERVICE" localSheetId="2" hidden="1">{#N/A,#N/A,FALSE,"이태원철근"}</definedName>
    <definedName name="SERVICE" localSheetId="1" hidden="1">{#N/A,#N/A,FALSE,"이태원철근"}</definedName>
    <definedName name="SERVICE" hidden="1">{#N/A,#N/A,FALSE,"이태원철근"}</definedName>
    <definedName name="sj" localSheetId="2" hidden="1">#REF!</definedName>
    <definedName name="sj" localSheetId="1" hidden="1">#REF!</definedName>
    <definedName name="sj" hidden="1">#REF!</definedName>
    <definedName name="SK" localSheetId="2" hidden="1">{#N/A,#N/A,FALSE,"월공사비집계표양식 (7)";#N/A,#N/A,FALSE,"월공사비집계표양식 (7)"}</definedName>
    <definedName name="SK" localSheetId="1" hidden="1">{#N/A,#N/A,FALSE,"월공사비집계표양식 (7)";#N/A,#N/A,FALSE,"월공사비집계표양식 (7)"}</definedName>
    <definedName name="SK" hidden="1">{#N/A,#N/A,FALSE,"월공사비집계표양식 (7)";#N/A,#N/A,FALSE,"월공사비집계표양식 (7)"}</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2" hidden="1">#REF!</definedName>
    <definedName name="solver_opt" localSheetId="1"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1</definedName>
    <definedName name="solver_val" hidden="1">0</definedName>
    <definedName name="SORT" localSheetId="2" hidden="1">#REF!</definedName>
    <definedName name="SORT" localSheetId="1" hidden="1">#REF!</definedName>
    <definedName name="SORT" hidden="1">#REF!</definedName>
    <definedName name="SORTS" localSheetId="2" hidden="1">#REF!</definedName>
    <definedName name="SORTS" hidden="1">#REF!</definedName>
    <definedName name="sss" localSheetId="2" hidden="1">{#N/A,#N/A,FALSE,"전력간선"}</definedName>
    <definedName name="sss" localSheetId="1" hidden="1">{#N/A,#N/A,FALSE,"전력간선"}</definedName>
    <definedName name="sss" hidden="1">{#N/A,#N/A,FALSE,"전력간선"}</definedName>
    <definedName name="SSSS" localSheetId="1" hidden="1">{#N/A,#N/A,FALSE,"전력간선"}</definedName>
    <definedName name="SSSS" hidden="1">{#N/A,#N/A,FALSE,"전력간선"}</definedName>
    <definedName name="sssssssssss" localSheetId="2" hidden="1">{#N/A,#N/A,FALSE,"Sheet1";#N/A,#N/A,FALSE,"Sheet2";#N/A,#N/A,FALSE,"TAB96-1"}</definedName>
    <definedName name="sssssssssss" localSheetId="1" hidden="1">{#N/A,#N/A,FALSE,"Sheet1";#N/A,#N/A,FALSE,"Sheet2";#N/A,#N/A,FALSE,"TAB96-1"}</definedName>
    <definedName name="sssssssssss" hidden="1">{#N/A,#N/A,FALSE,"Sheet1";#N/A,#N/A,FALSE,"Sheet2";#N/A,#N/A,FALSE,"TAB96-1"}</definedName>
    <definedName name="SWS" localSheetId="2" hidden="1">#REF!</definedName>
    <definedName name="SWS" localSheetId="1" hidden="1">#REF!</definedName>
    <definedName name="SWS" hidden="1">#REF!</definedName>
    <definedName name="tdrutru" localSheetId="2" hidden="1">{#N/A,#N/A,FALSE,"Sheet6"}</definedName>
    <definedName name="tdrutru" localSheetId="1" hidden="1">{#N/A,#N/A,FALSE,"Sheet6"}</definedName>
    <definedName name="tdrutru" hidden="1">{#N/A,#N/A,FALSE,"Sheet6"}</definedName>
    <definedName name="tr" localSheetId="2" hidden="1">#REF!</definedName>
    <definedName name="tr" localSheetId="1" hidden="1">#REF!</definedName>
    <definedName name="tr" hidden="1">#REF!</definedName>
    <definedName name="TRHEE" localSheetId="2" hidden="1">{#N/A,#N/A,FALSE,"Sheet6"}</definedName>
    <definedName name="TRHEE" localSheetId="1" hidden="1">{#N/A,#N/A,FALSE,"Sheet6"}</definedName>
    <definedName name="TRHEE" hidden="1">{#N/A,#N/A,FALSE,"Sheet6"}</definedName>
    <definedName name="tt" localSheetId="1" hidden="1">{#N/A,#N/A,FALSE,"단가표지"}</definedName>
    <definedName name="tt" hidden="1">{#N/A,#N/A,FALSE,"단가표지"}</definedName>
    <definedName name="ttr" localSheetId="2" hidden="1">{#N/A,#N/A,FALSE,"Sheet6"}</definedName>
    <definedName name="ttr" localSheetId="1" hidden="1">{#N/A,#N/A,FALSE,"Sheet6"}</definedName>
    <definedName name="ttr" hidden="1">{#N/A,#N/A,FALSE,"Sheet6"}</definedName>
    <definedName name="TTTT" localSheetId="2" hidden="1">#REF!</definedName>
    <definedName name="TTTT" localSheetId="1" hidden="1">#REF!</definedName>
    <definedName name="TTTT" hidden="1">#REF!</definedName>
    <definedName name="tyiutyui" localSheetId="2" hidden="1">{#N/A,#N/A,FALSE,"Sheet6"}</definedName>
    <definedName name="tyiutyui" localSheetId="1" hidden="1">{#N/A,#N/A,FALSE,"Sheet6"}</definedName>
    <definedName name="tyiutyui" hidden="1">{#N/A,#N/A,FALSE,"Sheet6"}</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yteyj" localSheetId="2" hidden="1">#REF!</definedName>
    <definedName name="uyteyj" localSheetId="1" hidden="1">#REF!</definedName>
    <definedName name="uyteyj" hidden="1">#REF!</definedName>
    <definedName name="v" localSheetId="2" hidden="1">{#N/A,#N/A,FALSE,"포장단가"}</definedName>
    <definedName name="v" localSheetId="1" hidden="1">{#N/A,#N/A,FALSE,"포장단가"}</definedName>
    <definedName name="v" hidden="1">{#N/A,#N/A,FALSE,"포장단가"}</definedName>
    <definedName name="VBN" localSheetId="2" hidden="1">{#N/A,#N/A,FALSE,"이태원철근"}</definedName>
    <definedName name="VBN" localSheetId="1" hidden="1">{#N/A,#N/A,FALSE,"이태원철근"}</definedName>
    <definedName name="VBN" hidden="1">{#N/A,#N/A,FALSE,"이태원철근"}</definedName>
    <definedName name="vbnhj" localSheetId="2" hidden="1">{#N/A,#N/A,FALSE,"Sheet6"}</definedName>
    <definedName name="vbnhj" localSheetId="1" hidden="1">{#N/A,#N/A,FALSE,"Sheet6"}</definedName>
    <definedName name="vbnhj" hidden="1">{#N/A,#N/A,FALSE,"Sheet6"}</definedName>
    <definedName name="vcc" localSheetId="2" hidden="1">{#N/A,#N/A,FALSE,"구조1"}</definedName>
    <definedName name="vcc" localSheetId="1" hidden="1">{#N/A,#N/A,FALSE,"구조1"}</definedName>
    <definedName name="vcc" hidden="1">{#N/A,#N/A,FALSE,"구조1"}</definedName>
    <definedName name="vfdvbf" localSheetId="2" hidden="1">{#N/A,#N/A,FALSE,"단가표지"}</definedName>
    <definedName name="vfdvbf" localSheetId="1" hidden="1">{#N/A,#N/A,FALSE,"단가표지"}</definedName>
    <definedName name="vfdvbf" hidden="1">{#N/A,#N/A,FALSE,"단가표지"}</definedName>
    <definedName name="WETR" localSheetId="2" hidden="1">{#N/A,#N/A,FALSE,"전력간선"}</definedName>
    <definedName name="WETR" localSheetId="1" hidden="1">{#N/A,#N/A,FALSE,"전력간선"}</definedName>
    <definedName name="WETR" hidden="1">{#N/A,#N/A,FALSE,"전력간선"}</definedName>
    <definedName name="WLQ" localSheetId="2" hidden="1">{#N/A,#N/A,FALSE,"명세표"}</definedName>
    <definedName name="WLQ" localSheetId="1" hidden="1">{#N/A,#N/A,FALSE,"명세표"}</definedName>
    <definedName name="WLQ" hidden="1">{#N/A,#N/A,FALSE,"명세표"}</definedName>
    <definedName name="wm.조골재1" localSheetId="2" hidden="1">{#N/A,#N/A,FALSE,"조골재"}</definedName>
    <definedName name="wm.조골재1" localSheetId="1" hidden="1">{#N/A,#N/A,FALSE,"조골재"}</definedName>
    <definedName name="wm.조골재1" hidden="1">{#N/A,#N/A,FALSE,"조골재"}</definedName>
    <definedName name="woogi" localSheetId="2" hidden="1">#REF!</definedName>
    <definedName name="woogi" localSheetId="1" hidden="1">#REF!</definedName>
    <definedName name="woogi" hidden="1">#REF!</definedName>
    <definedName name="woogi2" hidden="1">#N/A</definedName>
    <definedName name="WRITE" localSheetId="2" hidden="1">{#N/A,#N/A,FALSE,"CCTV"}</definedName>
    <definedName name="WRITE" localSheetId="1" hidden="1">{#N/A,#N/A,FALSE,"CCTV"}</definedName>
    <definedName name="WRITE" hidden="1">{#N/A,#N/A,FALSE,"CCTV"}</definedName>
    <definedName name="wrn.0812ESC." localSheetId="2"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localSheetId="1"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2번." localSheetId="2" hidden="1">{#N/A,#N/A,FALSE,"2~8번"}</definedName>
    <definedName name="wrn.2번." localSheetId="1" hidden="1">{#N/A,#N/A,FALSE,"2~8번"}</definedName>
    <definedName name="wrn.2번." hidden="1">{#N/A,#N/A,FALSE,"2~8번"}</definedName>
    <definedName name="wrn.34건물기초." localSheetId="2" hidden="1">{#N/A,#N/A,FALSE,"집계";#N/A,#N/A,FALSE,"표지";#N/A,#N/A,FALSE,"터빈집계";#N/A,#N/A,FALSE,"터빈내역";#N/A,#N/A,FALSE,"주제어집계";#N/A,#N/A,FALSE,"주제어내역";#N/A,#N/A,FALSE,"보일러집계";#N/A,#N/A,FALSE,"보일러내역"}</definedName>
    <definedName name="wrn.34건물기초." localSheetId="1" hidden="1">{#N/A,#N/A,FALSE,"집계";#N/A,#N/A,FALSE,"표지";#N/A,#N/A,FALSE,"터빈집계";#N/A,#N/A,FALSE,"터빈내역";#N/A,#N/A,FALSE,"주제어집계";#N/A,#N/A,FALSE,"주제어내역";#N/A,#N/A,FALSE,"보일러집계";#N/A,#N/A,FALSE,"보일러내역"}</definedName>
    <definedName name="wrn.34건물기초." hidden="1">{#N/A,#N/A,FALSE,"집계";#N/A,#N/A,FALSE,"표지";#N/A,#N/A,FALSE,"터빈집계";#N/A,#N/A,FALSE,"터빈내역";#N/A,#N/A,FALSE,"주제어집계";#N/A,#N/A,FALSE,"주제어내역";#N/A,#N/A,FALSE,"보일러집계";#N/A,#N/A,FALSE,"보일러내역"}</definedName>
    <definedName name="wrn.97년._.사업계획._.및._.예산지침." localSheetId="2" hidden="1">{#N/A,#N/A,TRUE,"1";#N/A,#N/A,TRUE,"2";#N/A,#N/A,TRUE,"3";#N/A,#N/A,TRUE,"4";#N/A,#N/A,TRUE,"5";#N/A,#N/A,TRUE,"6";#N/A,#N/A,TRUE,"7"}</definedName>
    <definedName name="wrn.97년._.사업계획._.및._.예산지침." localSheetId="1" hidden="1">{#N/A,#N/A,TRUE,"1";#N/A,#N/A,TRUE,"2";#N/A,#N/A,TRUE,"3";#N/A,#N/A,TRUE,"4";#N/A,#N/A,TRUE,"5";#N/A,#N/A,TRUE,"6";#N/A,#N/A,TRUE,"7"}</definedName>
    <definedName name="wrn.97년._.사업계획._.및._.예산지침." hidden="1">{#N/A,#N/A,TRUE,"1";#N/A,#N/A,TRUE,"2";#N/A,#N/A,TRUE,"3";#N/A,#N/A,TRUE,"4";#N/A,#N/A,TRUE,"5";#N/A,#N/A,TRUE,"6";#N/A,#N/A,TRUE,"7"}</definedName>
    <definedName name="wrn.ac30prn." localSheetId="2" hidden="1">{#N/A,#N/A,FALSE,"별표20 ";#N/A,#N/A,FALSE,"부표";#N/A,#N/A,FALSE,"품셈내역";#N/A,#N/A,FALSE,"품셈집계";#N/A,#N/A,FALSE,"내역서";#N/A,#N/A,FALSE,"집계표";#N/A,#N/A,FALSE,"표지";#N/A,#N/A,FALSE,"별표총괄표"}</definedName>
    <definedName name="wrn.ac30prn." localSheetId="1" hidden="1">{#N/A,#N/A,FALSE,"별표20 ";#N/A,#N/A,FALSE,"부표";#N/A,#N/A,FALSE,"품셈내역";#N/A,#N/A,FALSE,"품셈집계";#N/A,#N/A,FALSE,"내역서";#N/A,#N/A,FALSE,"집계표";#N/A,#N/A,FALSE,"표지";#N/A,#N/A,FALSE,"별표총괄표"}</definedName>
    <definedName name="wrn.ac30prn." hidden="1">{#N/A,#N/A,FALSE,"별표20 ";#N/A,#N/A,FALSE,"부표";#N/A,#N/A,FALSE,"품셈내역";#N/A,#N/A,FALSE,"품셈집계";#N/A,#N/A,FALSE,"내역서";#N/A,#N/A,FALSE,"집계표";#N/A,#N/A,FALSE,"표지";#N/A,#N/A,FALSE,"별표총괄표"}</definedName>
    <definedName name="wrn.BM." localSheetId="2" hidden="1">{#N/A,#N/A,FALSE,"CCTV"}</definedName>
    <definedName name="wrn.BM." localSheetId="1" hidden="1">{#N/A,#N/A,FALSE,"CCTV"}</definedName>
    <definedName name="wrn.BM." hidden="1">{#N/A,#N/A,FALSE,"CCTV"}</definedName>
    <definedName name="wrn.test1." localSheetId="2" hidden="1">{#N/A,#N/A,FALSE,"명세표"}</definedName>
    <definedName name="wrn.test1." localSheetId="1" hidden="1">{#N/A,#N/A,FALSE,"명세표"}</definedName>
    <definedName name="wrn.test1." hidden="1">{#N/A,#N/A,FALSE,"명세표"}</definedName>
    <definedName name="wrn.건물기초." localSheetId="2"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1"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설기계사업소._.상반기보고." localSheetId="2" hidden="1">{#N/A,#N/A,FALSE,"사업총괄";#N/A,#N/A,FALSE,"장비사업";#N/A,#N/A,FALSE,"철구사업";#N/A,#N/A,FALSE,"준설사업"}</definedName>
    <definedName name="wrn.건설기계사업소._.상반기보고." localSheetId="1" hidden="1">{#N/A,#N/A,FALSE,"사업총괄";#N/A,#N/A,FALSE,"장비사업";#N/A,#N/A,FALSE,"철구사업";#N/A,#N/A,FALSE,"준설사업"}</definedName>
    <definedName name="wrn.건설기계사업소._.상반기보고." hidden="1">{#N/A,#N/A,FALSE,"사업총괄";#N/A,#N/A,FALSE,"장비사업";#N/A,#N/A,FALSE,"철구사업";#N/A,#N/A,FALSE,"준설사업"}</definedName>
    <definedName name="wrn.견적." localSheetId="2" hidden="1">{#N/A,#N/A,FALSE,"Sheet1";#N/A,#N/A,FALSE,"Sheet2";#N/A,#N/A,FALSE,"TAB96-1"}</definedName>
    <definedName name="wrn.견적." localSheetId="1" hidden="1">{#N/A,#N/A,FALSE,"Sheet1";#N/A,#N/A,FALSE,"Sheet2";#N/A,#N/A,FALSE,"TAB96-1"}</definedName>
    <definedName name="wrn.견적." hidden="1">{#N/A,#N/A,FALSE,"Sheet1";#N/A,#N/A,FALSE,"Sheet2";#N/A,#N/A,FALSE,"TAB96-1"}</definedName>
    <definedName name="wrn.골재소요량." localSheetId="2" hidden="1">{#N/A,#N/A,FALSE,"골재소요량";#N/A,#N/A,FALSE,"골재소요량"}</definedName>
    <definedName name="wrn.골재소요량." localSheetId="1" hidden="1">{#N/A,#N/A,FALSE,"골재소요량";#N/A,#N/A,FALSE,"골재소요량"}</definedName>
    <definedName name="wrn.골재소요량." hidden="1">{#N/A,#N/A,FALSE,"골재소요량";#N/A,#N/A,FALSE,"골재소요량"}</definedName>
    <definedName name="wrn.교육청." localSheetId="2" hidden="1">{#N/A,#N/A,FALSE,"전력간선"}</definedName>
    <definedName name="wrn.교육청." localSheetId="1" hidden="1">{#N/A,#N/A,FALSE,"전력간선"}</definedName>
    <definedName name="wrn.교육청." hidden="1">{#N/A,#N/A,FALSE,"전력간선"}</definedName>
    <definedName name="wrn.구조2." localSheetId="2" hidden="1">{#N/A,#N/A,FALSE,"구조2"}</definedName>
    <definedName name="wrn.구조2." localSheetId="1" hidden="1">{#N/A,#N/A,FALSE,"구조2"}</definedName>
    <definedName name="wrn.구조2." hidden="1">{#N/A,#N/A,FALSE,"구조2"}</definedName>
    <definedName name="wrn.구조3." localSheetId="2" hidden="1">{#N/A,#N/A,FALSE,"구조2"}</definedName>
    <definedName name="wrn.구조3." localSheetId="1" hidden="1">{#N/A,#N/A,FALSE,"구조2"}</definedName>
    <definedName name="wrn.구조3." hidden="1">{#N/A,#N/A,FALSE,"구조2"}</definedName>
    <definedName name="wrn.기성." localSheetId="2" hidden="1">{#N/A,#N/A,FALSE,"신청통보";#N/A,#N/A,FALSE,"기성확인서";#N/A,#N/A,FALSE,"기성내역서"}</definedName>
    <definedName name="wrn.기성." localSheetId="1" hidden="1">{#N/A,#N/A,FALSE,"신청통보";#N/A,#N/A,FALSE,"기성확인서";#N/A,#N/A,FALSE,"기성내역서"}</definedName>
    <definedName name="wrn.기성." hidden="1">{#N/A,#N/A,FALSE,"신청통보";#N/A,#N/A,FALSE,"기성확인서";#N/A,#N/A,FALSE,"기성내역서"}</definedName>
    <definedName name="wrn.기초." localSheetId="2" hidden="1">{#N/A,#N/A,FALSE,"터빈집계";#N/A,#N/A,FALSE,"터빈내역";#N/A,#N/A,FALSE,"보일러집계";#N/A,#N/A,FALSE,"보일러내역"}</definedName>
    <definedName name="wrn.기초." localSheetId="1" hidden="1">{#N/A,#N/A,FALSE,"터빈집계";#N/A,#N/A,FALSE,"터빈내역";#N/A,#N/A,FALSE,"보일러집계";#N/A,#N/A,FALSE,"보일러내역"}</definedName>
    <definedName name="wrn.기초." hidden="1">{#N/A,#N/A,FALSE,"터빈집계";#N/A,#N/A,FALSE,"터빈내역";#N/A,#N/A,FALSE,"보일러집계";#N/A,#N/A,FALSE,"보일러내역"}</definedName>
    <definedName name="wrn.단가표지." localSheetId="2" hidden="1">{#N/A,#N/A,FALSE,"단가표지"}</definedName>
    <definedName name="wrn.단가표지." localSheetId="1" hidden="1">{#N/A,#N/A,FALSE,"단가표지"}</definedName>
    <definedName name="wrn.단가표지." hidden="1">{#N/A,#N/A,FALSE,"단가표지"}</definedName>
    <definedName name="wrn.ㅁㅁㅁ." localSheetId="2" hidden="1">{#N/A,#N/A,FALSE,"월공사비집계표양식 (7)";#N/A,#N/A,FALSE,"월공사비집계표양식 (7)"}</definedName>
    <definedName name="wrn.ㅁㅁㅁ." localSheetId="1" hidden="1">{#N/A,#N/A,FALSE,"월공사비집계표양식 (7)";#N/A,#N/A,FALSE,"월공사비집계표양식 (7)"}</definedName>
    <definedName name="wrn.ㅁㅁㅁ." hidden="1">{#N/A,#N/A,FALSE,"월공사비집계표양식 (7)";#N/A,#N/A,FALSE,"월공사비집계표양식 (7)"}</definedName>
    <definedName name="wrn.바보" localSheetId="2" hidden="1">{#N/A,#N/A,FALSE,"구조2"}</definedName>
    <definedName name="wrn.바보" localSheetId="1" hidden="1">{#N/A,#N/A,FALSE,"구조2"}</definedName>
    <definedName name="wrn.바보" hidden="1">{#N/A,#N/A,FALSE,"구조2"}</definedName>
    <definedName name="wrn.배수1." localSheetId="2" hidden="1">{#N/A,#N/A,FALSE,"배수1"}</definedName>
    <definedName name="wrn.배수1." localSheetId="1" hidden="1">{#N/A,#N/A,FALSE,"배수1"}</definedName>
    <definedName name="wrn.배수1." hidden="1">{#N/A,#N/A,FALSE,"배수1"}</definedName>
    <definedName name="wrn.배수2." localSheetId="2" hidden="1">{#N/A,#N/A,FALSE,"배수2"}</definedName>
    <definedName name="wrn.배수2." localSheetId="1" hidden="1">{#N/A,#N/A,FALSE,"배수2"}</definedName>
    <definedName name="wrn.배수2." hidden="1">{#N/A,#N/A,FALSE,"배수2"}</definedName>
    <definedName name="wrn.변경예산." localSheetId="2" hidden="1">{#N/A,#N/A,FALSE,"변경관리예산";#N/A,#N/A,FALSE,"변경장비예산";#N/A,#N/A,FALSE,"변경준설예산";#N/A,#N/A,FALSE,"변경철구예산"}</definedName>
    <definedName name="wrn.변경예산." localSheetId="1" hidden="1">{#N/A,#N/A,FALSE,"변경관리예산";#N/A,#N/A,FALSE,"변경장비예산";#N/A,#N/A,FALSE,"변경준설예산";#N/A,#N/A,FALSE,"변경철구예산"}</definedName>
    <definedName name="wrn.변경예산." hidden="1">{#N/A,#N/A,FALSE,"변경관리예산";#N/A,#N/A,FALSE,"변경장비예산";#N/A,#N/A,FALSE,"변경준설예산";#N/A,#N/A,FALSE,"변경철구예산"}</definedName>
    <definedName name="wrn.보일러마감." localSheetId="2" hidden="1">{#N/A,#N/A,FALSE,"물가변동 (2)";#N/A,#N/A,FALSE,"공사비";#N/A,#N/A,FALSE,"사급";#N/A,#N/A,FALSE,"도급집계";#N/A,#N/A,FALSE,"재료비";#N/A,#N/A,FALSE,"노무비";#N/A,#N/A,FALSE,"경비"}</definedName>
    <definedName name="wrn.보일러마감." localSheetId="1" hidden="1">{#N/A,#N/A,FALSE,"물가변동 (2)";#N/A,#N/A,FALSE,"공사비";#N/A,#N/A,FALSE,"사급";#N/A,#N/A,FALSE,"도급집계";#N/A,#N/A,FALSE,"재료비";#N/A,#N/A,FALSE,"노무비";#N/A,#N/A,FALSE,"경비"}</definedName>
    <definedName name="wrn.보일러마감." hidden="1">{#N/A,#N/A,FALSE,"물가변동 (2)";#N/A,#N/A,FALSE,"공사비";#N/A,#N/A,FALSE,"사급";#N/A,#N/A,FALSE,"도급집계";#N/A,#N/A,FALSE,"재료비";#N/A,#N/A,FALSE,"노무비";#N/A,#N/A,FALSE,"경비"}</definedName>
    <definedName name="wrn.부대1." localSheetId="2" hidden="1">{#N/A,#N/A,FALSE,"부대1"}</definedName>
    <definedName name="wrn.부대1." localSheetId="1" hidden="1">{#N/A,#N/A,FALSE,"부대1"}</definedName>
    <definedName name="wrn.부대1." hidden="1">{#N/A,#N/A,FALSE,"부대1"}</definedName>
    <definedName name="wrn.부대2." localSheetId="2" hidden="1">{#N/A,#N/A,FALSE,"부대2"}</definedName>
    <definedName name="wrn.부대2." localSheetId="1" hidden="1">{#N/A,#N/A,FALSE,"부대2"}</definedName>
    <definedName name="wrn.부대2." hidden="1">{#N/A,#N/A,FALSE,"부대2"}</definedName>
    <definedName name="wrn.부산주경기장." localSheetId="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사업현황." localSheetId="2"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1"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속도." localSheetId="2" hidden="1">{#N/A,#N/A,FALSE,"속도"}</definedName>
    <definedName name="wrn.속도." localSheetId="1" hidden="1">{#N/A,#N/A,FALSE,"속도"}</definedName>
    <definedName name="wrn.속도." hidden="1">{#N/A,#N/A,FALSE,"속도"}</definedName>
    <definedName name="wrn.손익보고." localSheetId="2"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시행결의." localSheetId="2" hidden="1">{#N/A,#N/A,FALSE,"도급대비시행율";#N/A,#N/A,FALSE,"결의서";#N/A,#N/A,FALSE,"내역서";#N/A,#N/A,FALSE,"도급예상"}</definedName>
    <definedName name="wrn.시행결의." localSheetId="1" hidden="1">{#N/A,#N/A,FALSE,"도급대비시행율";#N/A,#N/A,FALSE,"결의서";#N/A,#N/A,FALSE,"내역서";#N/A,#N/A,FALSE,"도급예상"}</definedName>
    <definedName name="wrn.시행결의." hidden="1">{#N/A,#N/A,FALSE,"도급대비시행율";#N/A,#N/A,FALSE,"결의서";#N/A,#N/A,FALSE,"내역서";#N/A,#N/A,FALSE,"도급예상"}</definedName>
    <definedName name="wrn.예상손익." localSheetId="2" hidden="1">{#N/A,#N/A,FALSE,"예상손익";#N/A,#N/A,FALSE,"관리분석";#N/A,#N/A,FALSE,"장비분석";#N/A,#N/A,FALSE,"준설분석";#N/A,#N/A,FALSE,"철구분석"}</definedName>
    <definedName name="wrn.예상손익." localSheetId="1" hidden="1">{#N/A,#N/A,FALSE,"예상손익";#N/A,#N/A,FALSE,"관리분석";#N/A,#N/A,FALSE,"장비분석";#N/A,#N/A,FALSE,"준설분석";#N/A,#N/A,FALSE,"철구분석"}</definedName>
    <definedName name="wrn.예상손익." hidden="1">{#N/A,#N/A,FALSE,"예상손익";#N/A,#N/A,FALSE,"관리분석";#N/A,#N/A,FALSE,"장비분석";#N/A,#N/A,FALSE,"준설분석";#N/A,#N/A,FALSE,"철구분석"}</definedName>
    <definedName name="wrn.외주기성." localSheetId="2" hidden="1">{#N/A,#N/A,FALSE,"신청통보";#N/A,#N/A,FALSE,"기성확인서";#N/A,#N/A,FALSE,"기성내역서"}</definedName>
    <definedName name="wrn.외주기성." localSheetId="1" hidden="1">{#N/A,#N/A,FALSE,"신청통보";#N/A,#N/A,FALSE,"기성확인서";#N/A,#N/A,FALSE,"기성내역서"}</definedName>
    <definedName name="wrn.외주기성." hidden="1">{#N/A,#N/A,FALSE,"신청통보";#N/A,#N/A,FALSE,"기성확인서";#N/A,#N/A,FALSE,"기성내역서"}</definedName>
    <definedName name="wrn.운반시간." localSheetId="2" hidden="1">{#N/A,#N/A,FALSE,"운반시간"}</definedName>
    <definedName name="wrn.운반시간." localSheetId="1" hidden="1">{#N/A,#N/A,FALSE,"운반시간"}</definedName>
    <definedName name="wrn.운반시간." hidden="1">{#N/A,#N/A,FALSE,"운반시간"}</definedName>
    <definedName name="wrn.이정표." localSheetId="2" hidden="1">{#N/A,#N/A,FALSE,"이정표"}</definedName>
    <definedName name="wrn.이정표." localSheetId="1" hidden="1">{#N/A,#N/A,FALSE,"이정표"}</definedName>
    <definedName name="wrn.이정표." hidden="1">{#N/A,#N/A,FALSE,"이정표"}</definedName>
    <definedName name="wrn.이정표1." localSheetId="2" hidden="1">{#N/A,#N/A,FALSE,"이정표"}</definedName>
    <definedName name="wrn.이정표1." localSheetId="1" hidden="1">{#N/A,#N/A,FALSE,"이정표"}</definedName>
    <definedName name="wrn.이정표1." hidden="1">{#N/A,#N/A,FALSE,"이정표"}</definedName>
    <definedName name="wrn.이태원._.철근." localSheetId="2" hidden="1">{#N/A,#N/A,FALSE,"이태원철근"}</definedName>
    <definedName name="wrn.이태원._.철근." localSheetId="1" hidden="1">{#N/A,#N/A,FALSE,"이태원철근"}</definedName>
    <definedName name="wrn.이태원._.철근." hidden="1">{#N/A,#N/A,FALSE,"이태원철근"}</definedName>
    <definedName name="wrn.조골재." localSheetId="2" hidden="1">{#N/A,#N/A,FALSE,"조골재"}</definedName>
    <definedName name="wrn.조골재." localSheetId="1" hidden="1">{#N/A,#N/A,FALSE,"조골재"}</definedName>
    <definedName name="wrn.조골재." hidden="1">{#N/A,#N/A,FALSE,"조골재"}</definedName>
    <definedName name="wrn.집기비품보고서._.품목별._.및._.현장별._.집계표." localSheetId="2" hidden="1">{#N/A,#N/A,FALSE,"Sheet6"}</definedName>
    <definedName name="wrn.집기비품보고서._.품목별._.및._.현장별._.집계표." localSheetId="1" hidden="1">{#N/A,#N/A,FALSE,"Sheet6"}</definedName>
    <definedName name="wrn.집기비품보고서._.품목별._.및._.현장별._.집계표." hidden="1">{#N/A,#N/A,FALSE,"Sheet6"}</definedName>
    <definedName name="wrn.철골집계표._.5칸." localSheetId="2" hidden="1">{#N/A,#N/A,FALSE,"Sheet1"}</definedName>
    <definedName name="wrn.철골집계표._.5칸." localSheetId="1" hidden="1">{#N/A,#N/A,FALSE,"Sheet1"}</definedName>
    <definedName name="wrn.철골집계표._.5칸." hidden="1">{#N/A,#N/A,FALSE,"Sheet1"}</definedName>
    <definedName name="wrn.토공1." localSheetId="2" hidden="1">{#N/A,#N/A,FALSE,"구조1"}</definedName>
    <definedName name="wrn.토공1." localSheetId="1" hidden="1">{#N/A,#N/A,FALSE,"구조1"}</definedName>
    <definedName name="wrn.토공1." hidden="1">{#N/A,#N/A,FALSE,"구조1"}</definedName>
    <definedName name="wrn.토공2." localSheetId="2" hidden="1">{#N/A,#N/A,FALSE,"토공2"}</definedName>
    <definedName name="wrn.토공2." localSheetId="1" hidden="1">{#N/A,#N/A,FALSE,"토공2"}</definedName>
    <definedName name="wrn.토공2." hidden="1">{#N/A,#N/A,FALSE,"토공2"}</definedName>
    <definedName name="wrn.통신지." localSheetId="2" hidden="1">{#N/A,#N/A,FALSE,"기안지";#N/A,#N/A,FALSE,"통신지"}</definedName>
    <definedName name="wrn.통신지." localSheetId="1" hidden="1">{#N/A,#N/A,FALSE,"기안지";#N/A,#N/A,FALSE,"통신지"}</definedName>
    <definedName name="wrn.통신지." hidden="1">{#N/A,#N/A,FALSE,"기안지";#N/A,#N/A,FALSE,"통신지"}</definedName>
    <definedName name="wrn.포장1." localSheetId="2" hidden="1">{#N/A,#N/A,FALSE,"포장1";#N/A,#N/A,FALSE,"포장1"}</definedName>
    <definedName name="wrn.포장1." localSheetId="1" hidden="1">{#N/A,#N/A,FALSE,"포장1";#N/A,#N/A,FALSE,"포장1"}</definedName>
    <definedName name="wrn.포장1." hidden="1">{#N/A,#N/A,FALSE,"포장1";#N/A,#N/A,FALSE,"포장1"}</definedName>
    <definedName name="wrn.포장2." localSheetId="2" hidden="1">{#N/A,#N/A,FALSE,"포장2"}</definedName>
    <definedName name="wrn.포장2." localSheetId="1" hidden="1">{#N/A,#N/A,FALSE,"포장2"}</definedName>
    <definedName name="wrn.포장2." hidden="1">{#N/A,#N/A,FALSE,"포장2"}</definedName>
    <definedName name="wrn.포장단가." localSheetId="2" hidden="1">{#N/A,#N/A,FALSE,"포장단가"}</definedName>
    <definedName name="wrn.포장단가." localSheetId="1" hidden="1">{#N/A,#N/A,FALSE,"포장단가"}</definedName>
    <definedName name="wrn.포장단가." hidden="1">{#N/A,#N/A,FALSE,"포장단가"}</definedName>
    <definedName name="wrn.표지." localSheetId="2" hidden="1">{#N/A,#N/A,FALSE,"표지"}</definedName>
    <definedName name="wrn.표지." localSheetId="1" hidden="1">{#N/A,#N/A,FALSE,"표지"}</definedName>
    <definedName name="wrn.표지." hidden="1">{#N/A,#N/A,FALSE,"표지"}</definedName>
    <definedName name="wrn.표지목차." localSheetId="2" hidden="1">{#N/A,#N/A,FALSE,"표지목차"}</definedName>
    <definedName name="wrn.표지목차." localSheetId="1" hidden="1">{#N/A,#N/A,FALSE,"표지목차"}</definedName>
    <definedName name="wrn.표지목차." hidden="1">{#N/A,#N/A,FALSE,"표지목차"}</definedName>
    <definedName name="wrn.현장._.NCR._.분석." localSheetId="2" hidden="1">{#N/A,#N/A,FALSE,"현장 NCR 분석";#N/A,#N/A,FALSE,"현장품질감사";#N/A,#N/A,FALSE,"현장품질감사"}</definedName>
    <definedName name="wrn.현장._.NCR._.분석." localSheetId="1" hidden="1">{#N/A,#N/A,FALSE,"현장 NCR 분석";#N/A,#N/A,FALSE,"현장품질감사";#N/A,#N/A,FALSE,"현장품질감사"}</definedName>
    <definedName name="wrn.현장._.NCR._.분석." hidden="1">{#N/A,#N/A,FALSE,"현장 NCR 분석";#N/A,#N/A,FALSE,"현장품질감사";#N/A,#N/A,FALSE,"현장품질감사"}</definedName>
    <definedName name="wrn.혼합골재." localSheetId="2" hidden="1">{#N/A,#N/A,FALSE,"혼합골재"}</definedName>
    <definedName name="wrn.혼합골재." localSheetId="1" hidden="1">{#N/A,#N/A,FALSE,"혼합골재"}</definedName>
    <definedName name="wrn.혼합골재." hidden="1">{#N/A,#N/A,FALSE,"혼합골재"}</definedName>
    <definedName name="XCB" localSheetId="2" hidden="1">{#N/A,#N/A,FALSE,"Sheet6"}</definedName>
    <definedName name="XCB" localSheetId="1" hidden="1">{#N/A,#N/A,FALSE,"Sheet6"}</definedName>
    <definedName name="XCB" hidden="1">{#N/A,#N/A,FALSE,"Sheet6"}</definedName>
    <definedName name="xcvc" localSheetId="2" hidden="1">#REF!</definedName>
    <definedName name="xcvc" localSheetId="1" hidden="1">#REF!</definedName>
    <definedName name="xcvc" hidden="1">#REF!</definedName>
    <definedName name="xf" localSheetId="2" hidden="1">{#N/A,#N/A,FALSE,"Sheet6"}</definedName>
    <definedName name="xf" localSheetId="1" hidden="1">{#N/A,#N/A,FALSE,"Sheet6"}</definedName>
    <definedName name="xf" hidden="1">{#N/A,#N/A,FALSE,"Sheet6"}</definedName>
    <definedName name="YIIUU" localSheetId="2" hidden="1">{#N/A,#N/A,FALSE,"전력간선"}</definedName>
    <definedName name="YIIUU" localSheetId="1" hidden="1">{#N/A,#N/A,FALSE,"전력간선"}</definedName>
    <definedName name="YIIUU" hidden="1">{#N/A,#N/A,FALSE,"전력간선"}</definedName>
    <definedName name="YUTY" localSheetId="2" hidden="1">{#N/A,#N/A,FALSE,"Sheet6"}</definedName>
    <definedName name="YUTY" localSheetId="1" hidden="1">{#N/A,#N/A,FALSE,"Sheet6"}</definedName>
    <definedName name="YUTY" hidden="1">{#N/A,#N/A,FALSE,"Sheet6"}</definedName>
    <definedName name="yyyyy" localSheetId="2" hidden="1">{#N/A,#N/A,FALSE,"이정표"}</definedName>
    <definedName name="yyyyy" localSheetId="1" hidden="1">{#N/A,#N/A,FALSE,"이정표"}</definedName>
    <definedName name="yyyyy" hidden="1">{#N/A,#N/A,FALSE,"이정표"}</definedName>
    <definedName name="Z_1F713D72_E6F4_11D3_8E1E_00A0244E179B_.wvu.Cols" localSheetId="2" hidden="1">#REF!</definedName>
    <definedName name="Z_1F713D72_E6F4_11D3_8E1E_00A0244E179B_.wvu.Cols" localSheetId="1" hidden="1">#REF!</definedName>
    <definedName name="Z_1F713D72_E6F4_11D3_8E1E_00A0244E179B_.wvu.Cols" hidden="1">#REF!</definedName>
    <definedName name="Z_1F713D72_E6F4_11D3_8E1E_00A0244E179B_.wvu.PrintArea" localSheetId="2" hidden="1">#REF!</definedName>
    <definedName name="Z_1F713D72_E6F4_11D3_8E1E_00A0244E179B_.wvu.PrintArea" localSheetId="1" hidden="1">#REF!</definedName>
    <definedName name="Z_1F713D72_E6F4_11D3_8E1E_00A0244E179B_.wvu.PrintArea" hidden="1">#REF!</definedName>
    <definedName name="Z_BFEEB821_E6AD_11D3_88E4_00E09870C276_.wvu.PrintArea" localSheetId="2" hidden="1">#REF!</definedName>
    <definedName name="Z_BFEEB821_E6AD_11D3_88E4_00E09870C276_.wvu.PrintArea" localSheetId="1" hidden="1">#REF!</definedName>
    <definedName name="Z_BFEEB821_E6AD_11D3_88E4_00E09870C276_.wvu.PrintArea" hidden="1">#REF!</definedName>
    <definedName name="Z_F6AB6A24_E5D5_11D3_B573_00104BA1686B_.wvu.Cols" localSheetId="2" hidden="1">#REF!,#REF!,#REF!</definedName>
    <definedName name="Z_F6AB6A24_E5D5_11D3_B573_00104BA1686B_.wvu.Cols" localSheetId="1" hidden="1">#REF!,#REF!,#REF!</definedName>
    <definedName name="Z_F6AB6A24_E5D5_11D3_B573_00104BA1686B_.wvu.Cols" hidden="1">#REF!,#REF!,#REF!</definedName>
    <definedName name="zx" localSheetId="2" hidden="1">[3]노임단가!#REF!</definedName>
    <definedName name="zx" hidden="1">[3]노임단가!#REF!</definedName>
    <definedName name="ZXC" localSheetId="2" hidden="1">{#N/A,#N/A,FALSE,"이태원철근"}</definedName>
    <definedName name="ZXC" localSheetId="1" hidden="1">{#N/A,#N/A,FALSE,"이태원철근"}</definedName>
    <definedName name="ZXC" hidden="1">{#N/A,#N/A,FALSE,"이태원철근"}</definedName>
    <definedName name="ㄱ" localSheetId="2" hidden="1">{#N/A,#N/A,FALSE,"이태원철근"}</definedName>
    <definedName name="ㄱ" localSheetId="1" hidden="1">{#N/A,#N/A,FALSE,"이태원철근"}</definedName>
    <definedName name="ㄱ" hidden="1">{#N/A,#N/A,FALSE,"이태원철근"}</definedName>
    <definedName name="ㄱㄱㄱ" localSheetId="2" hidden="1">{#N/A,#N/A,FALSE,"포장단가"}</definedName>
    <definedName name="ㄱㄱㄱ" localSheetId="1" hidden="1">{#N/A,#N/A,FALSE,"포장단가"}</definedName>
    <definedName name="ㄱㄱㄱ" hidden="1">{#N/A,#N/A,FALSE,"포장단가"}</definedName>
    <definedName name="ㄱㄱㄱㅎ" localSheetId="2" hidden="1">{#N/A,#N/A,FALSE,"Sheet6"}</definedName>
    <definedName name="ㄱㄱㄱㅎ" localSheetId="1" hidden="1">{#N/A,#N/A,FALSE,"Sheet6"}</definedName>
    <definedName name="ㄱㄱㄱㅎ" hidden="1">{#N/A,#N/A,FALSE,"Sheet6"}</definedName>
    <definedName name="ㄱㄷㄱ" localSheetId="2" hidden="1">{#N/A,#N/A,FALSE,"Sheet6"}</definedName>
    <definedName name="ㄱㄷㄱ" localSheetId="1" hidden="1">{#N/A,#N/A,FALSE,"Sheet6"}</definedName>
    <definedName name="ㄱㄷㄱ" hidden="1">{#N/A,#N/A,FALSE,"Sheet6"}</definedName>
    <definedName name="ㄱㄷㅅ" localSheetId="2" hidden="1">{#N/A,#N/A,FALSE,"Sheet6"}</definedName>
    <definedName name="ㄱㄷㅅ" localSheetId="1" hidden="1">{#N/A,#N/A,FALSE,"Sheet6"}</definedName>
    <definedName name="ㄱㄷㅅ" hidden="1">{#N/A,#N/A,FALSE,"Sheet6"}</definedName>
    <definedName name="ㄱㄷㅈ" localSheetId="2" hidden="1">[18]Total!#REF!</definedName>
    <definedName name="ㄱㄷㅈ" localSheetId="1" hidden="1">[18]Total!#REF!</definedName>
    <definedName name="ㄱㄷㅈ" hidden="1">[18]Total!#REF!</definedName>
    <definedName name="ㄱㄷㅈㄱㄷㅈㄱㅈㄷ" localSheetId="2" hidden="1">{#N/A,#N/A,FALSE,"혼합골재"}</definedName>
    <definedName name="ㄱㄷㅈㄱㄷㅈㄱㅈㄷ" localSheetId="1" hidden="1">{#N/A,#N/A,FALSE,"혼합골재"}</definedName>
    <definedName name="ㄱㄷㅈㄱㄷㅈㄱㅈㄷ" hidden="1">{#N/A,#N/A,FALSE,"혼합골재"}</definedName>
    <definedName name="ㄱㄹ홍ㄱ호" localSheetId="2" hidden="1">{#N/A,#N/A,FALSE,"Sheet6"}</definedName>
    <definedName name="ㄱㄹ홍ㄱ호" localSheetId="1" hidden="1">{#N/A,#N/A,FALSE,"Sheet6"}</definedName>
    <definedName name="ㄱㄹ홍ㄱ호" hidden="1">{#N/A,#N/A,FALSE,"Sheet6"}</definedName>
    <definedName name="ㄱ쇽" localSheetId="2" hidden="1">{#N/A,#N/A,FALSE,"Sheet6"}</definedName>
    <definedName name="ㄱ쇽" localSheetId="1" hidden="1">{#N/A,#N/A,FALSE,"Sheet6"}</definedName>
    <definedName name="ㄱ쇽" hidden="1">{#N/A,#N/A,FALSE,"Sheet6"}</definedName>
    <definedName name="ㄱㅈㅎ" localSheetId="2" hidden="1">#REF!</definedName>
    <definedName name="ㄱㅈㅎ" localSheetId="1" hidden="1">#REF!</definedName>
    <definedName name="ㄱㅈㅎ" hidden="1">#REF!</definedName>
    <definedName name="ㄱㅎㄳ" localSheetId="2" hidden="1">[19]Total!#REF!</definedName>
    <definedName name="ㄱㅎㄳ" localSheetId="1" hidden="1">[19]Total!#REF!</definedName>
    <definedName name="ㄱㅎㄳ" hidden="1">[19]Total!#REF!</definedName>
    <definedName name="ㄱㅎㄷㄱㅎㄱㄷ" localSheetId="2" hidden="1">[20]Total!#REF!</definedName>
    <definedName name="ㄱㅎㄷㄱㅎㄱㄷ" localSheetId="1" hidden="1">[20]Total!#REF!</definedName>
    <definedName name="ㄱㅎㄷㄱㅎㄱㄷ" hidden="1">[20]Total!#REF!</definedName>
    <definedName name="가" localSheetId="2" hidden="1">{#N/A,#N/A,FALSE,"월공사비집계표양식 (7)";#N/A,#N/A,FALSE,"월공사비집계표양식 (7)"}</definedName>
    <definedName name="가" localSheetId="1" hidden="1">{#N/A,#N/A,FALSE,"월공사비집계표양식 (7)";#N/A,#N/A,FALSE,"월공사비집계표양식 (7)"}</definedName>
    <definedName name="가" hidden="1">{#N/A,#N/A,FALSE,"월공사비집계표양식 (7)";#N/A,#N/A,FALSE,"월공사비집계표양식 (7)"}</definedName>
    <definedName name="가나다라마바사" localSheetId="2" hidden="1">{#N/A,#N/A,FALSE,"명세표"}</definedName>
    <definedName name="가나다라마바사" localSheetId="1" hidden="1">{#N/A,#N/A,FALSE,"명세표"}</definedName>
    <definedName name="가나다라마바사" hidden="1">{#N/A,#N/A,FALSE,"명세표"}</definedName>
    <definedName name="가도" localSheetId="2" hidden="1">#REF!</definedName>
    <definedName name="가도" hidden="1">#REF!</definedName>
    <definedName name="가로내역서" localSheetId="2" hidden="1">{#N/A,#N/A,FALSE,"이태원철근"}</definedName>
    <definedName name="가로내역서" localSheetId="1" hidden="1">{#N/A,#N/A,FALSE,"이태원철근"}</definedName>
    <definedName name="가로내역서" hidden="1">{#N/A,#N/A,FALSE,"이태원철근"}</definedName>
    <definedName name="간" localSheetId="2" hidden="1">{#N/A,#N/A,FALSE,"명세표"}</definedName>
    <definedName name="간" localSheetId="1" hidden="1">{#N/A,#N/A,FALSE,"명세표"}</definedName>
    <definedName name="간" hidden="1">{#N/A,#N/A,FALSE,"명세표"}</definedName>
    <definedName name="갑지변경" localSheetId="2" hidden="1">{#N/A,#N/A,FALSE,"전력간선"}</definedName>
    <definedName name="갑지변경" localSheetId="1" hidden="1">{#N/A,#N/A,FALSE,"전력간선"}</definedName>
    <definedName name="갑지변경" hidden="1">{#N/A,#N/A,FALSE,"전력간선"}</definedName>
    <definedName name="갑지변경1" localSheetId="2" hidden="1">{#N/A,#N/A,FALSE,"전력간선"}</definedName>
    <definedName name="갑지변경1" localSheetId="1" hidden="1">{#N/A,#N/A,FALSE,"전력간선"}</definedName>
    <definedName name="갑지변경1" hidden="1">{#N/A,#N/A,FALSE,"전력간선"}</definedName>
    <definedName name="갑지변경2" localSheetId="2" hidden="1">{#N/A,#N/A,FALSE,"전력간선"}</definedName>
    <definedName name="갑지변경2" localSheetId="1" hidden="1">{#N/A,#N/A,FALSE,"전력간선"}</definedName>
    <definedName name="갑지변경2" hidden="1">{#N/A,#N/A,FALSE,"전력간선"}</definedName>
    <definedName name="갑지변경3" localSheetId="2" hidden="1">{#N/A,#N/A,FALSE,"전력간선"}</definedName>
    <definedName name="갑지변경3" localSheetId="1" hidden="1">{#N/A,#N/A,FALSE,"전력간선"}</definedName>
    <definedName name="갑지변경3" hidden="1">{#N/A,#N/A,FALSE,"전력간선"}</definedName>
    <definedName name="갑지변경4" localSheetId="2" hidden="1">{#N/A,#N/A,FALSE,"전력간선"}</definedName>
    <definedName name="갑지변경4" localSheetId="1" hidden="1">{#N/A,#N/A,FALSE,"전력간선"}</definedName>
    <definedName name="갑지변경4" hidden="1">{#N/A,#N/A,FALSE,"전력간선"}</definedName>
    <definedName name="갑지변경5" localSheetId="2" hidden="1">{#N/A,#N/A,FALSE,"전력간선"}</definedName>
    <definedName name="갑지변경5" localSheetId="1" hidden="1">{#N/A,#N/A,FALSE,"전력간선"}</definedName>
    <definedName name="갑지변경5" hidden="1">{#N/A,#N/A,FALSE,"전력간선"}</definedName>
    <definedName name="갑지변경6" localSheetId="2" hidden="1">{#N/A,#N/A,FALSE,"전력간선"}</definedName>
    <definedName name="갑지변경6" localSheetId="1" hidden="1">{#N/A,#N/A,FALSE,"전력간선"}</definedName>
    <definedName name="갑지변경6" hidden="1">{#N/A,#N/A,FALSE,"전력간선"}</definedName>
    <definedName name="갑지변경7" localSheetId="2" hidden="1">{#N/A,#N/A,FALSE,"전력간선"}</definedName>
    <definedName name="갑지변경7" localSheetId="1" hidden="1">{#N/A,#N/A,FALSE,"전력간선"}</definedName>
    <definedName name="갑지변경7" hidden="1">{#N/A,#N/A,FALSE,"전력간선"}</definedName>
    <definedName name="갑지변경8" localSheetId="2" hidden="1">{#N/A,#N/A,FALSE,"전력간선"}</definedName>
    <definedName name="갑지변경8" localSheetId="1" hidden="1">{#N/A,#N/A,FALSE,"전력간선"}</definedName>
    <definedName name="갑지변경8" hidden="1">{#N/A,#N/A,FALSE,"전력간선"}</definedName>
    <definedName name="갑지변경9" localSheetId="2" hidden="1">{#N/A,#N/A,FALSE,"전력간선"}</definedName>
    <definedName name="갑지변경9" localSheetId="1" hidden="1">{#N/A,#N/A,FALSE,"전력간선"}</definedName>
    <definedName name="갑지변경9" hidden="1">{#N/A,#N/A,FALSE,"전력간선"}</definedName>
    <definedName name="강" localSheetId="2" hidden="1">{#N/A,#N/A,FALSE,"월공사비집계표양식 (7)";#N/A,#N/A,FALSE,"월공사비집계표양식 (7)"}</definedName>
    <definedName name="강" localSheetId="1" hidden="1">{#N/A,#N/A,FALSE,"월공사비집계표양식 (7)";#N/A,#N/A,FALSE,"월공사비집계표양식 (7)"}</definedName>
    <definedName name="강" hidden="1">{#N/A,#N/A,FALSE,"월공사비집계표양식 (7)";#N/A,#N/A,FALSE,"월공사비집계표양식 (7)"}</definedName>
    <definedName name="강릉교동" localSheetId="2" hidden="1">'[1]#REF'!#REF!</definedName>
    <definedName name="강릉교동" localSheetId="1" hidden="1">'[1]#REF'!#REF!</definedName>
    <definedName name="강릉교동" hidden="1">'[1]#REF'!#REF!</definedName>
    <definedName name="강릉교동터파기" hidden="1">'[1]#REF'!$F$58:$F$73</definedName>
    <definedName name="강릉교동토목" localSheetId="2" hidden="1">'[1]#REF'!#REF!</definedName>
    <definedName name="강릉교동토목" localSheetId="1" hidden="1">'[1]#REF'!#REF!</definedName>
    <definedName name="강릉교동토목" hidden="1">'[1]#REF'!#REF!</definedName>
    <definedName name="강릉교동흙막이" hidden="1">'[1]#REF'!$F$58:$F$73</definedName>
    <definedName name="강릉토공사" localSheetId="2" hidden="1">'[1]#REF'!#REF!</definedName>
    <definedName name="강릉토공사" localSheetId="1" hidden="1">'[1]#REF'!#REF!</definedName>
    <definedName name="강릉토공사" hidden="1">'[1]#REF'!#REF!</definedName>
    <definedName name="강릉토목공사" localSheetId="2" hidden="1">'[1]#REF'!#REF!</definedName>
    <definedName name="강릉토목공사" localSheetId="1" hidden="1">'[1]#REF'!#REF!</definedName>
    <definedName name="강릉토목공사" hidden="1">'[1]#REF'!#REF!</definedName>
    <definedName name="강릉토목임" localSheetId="2" hidden="1">'[1]#REF'!#REF!</definedName>
    <definedName name="강릉토목임" localSheetId="1" hidden="1">'[1]#REF'!#REF!</definedName>
    <definedName name="강릉토목임" hidden="1">'[1]#REF'!#REF!</definedName>
    <definedName name="강아지" localSheetId="2" hidden="1">#REF!</definedName>
    <definedName name="강아지" localSheetId="1" hidden="1">#REF!</definedName>
    <definedName name="강아지" hidden="1">#REF!</definedName>
    <definedName name="강환" localSheetId="2" hidden="1">{#N/A,#N/A,FALSE,"월공사비집계표양식 (7)";#N/A,#N/A,FALSE,"월공사비집계표양식 (7)"}</definedName>
    <definedName name="강환" localSheetId="1" hidden="1">{#N/A,#N/A,FALSE,"월공사비집계표양식 (7)";#N/A,#N/A,FALSE,"월공사비집계표양식 (7)"}</definedName>
    <definedName name="강환" hidden="1">{#N/A,#N/A,FALSE,"월공사비집계표양식 (7)";#N/A,#N/A,FALSE,"월공사비집계표양식 (7)"}</definedName>
    <definedName name="개소별명세표" localSheetId="2" hidden="1">{#N/A,#N/A,FALSE,"명세표"}</definedName>
    <definedName name="개소별명세표" localSheetId="1" hidden="1">{#N/A,#N/A,FALSE,"명세표"}</definedName>
    <definedName name="개소별명세표" hidden="1">{#N/A,#N/A,FALSE,"명세표"}</definedName>
    <definedName name="개요1" localSheetId="2" hidden="1">[21]Total!#REF!</definedName>
    <definedName name="개요1" localSheetId="1" hidden="1">[21]Total!#REF!</definedName>
    <definedName name="개요1" hidden="1">[21]Total!#REF!</definedName>
    <definedName name="갸" localSheetId="2" hidden="1">{#N/A,#N/A,FALSE,"CCTV"}</definedName>
    <definedName name="갸" localSheetId="1" hidden="1">{#N/A,#N/A,FALSE,"CCTV"}</definedName>
    <definedName name="갸" hidden="1">{#N/A,#N/A,FALSE,"CCTV"}</definedName>
    <definedName name="건축가실" localSheetId="2" hidden="1">'[22]#REF'!#REF!</definedName>
    <definedName name="건축가실" localSheetId="1" hidden="1">'[22]#REF'!#REF!</definedName>
    <definedName name="건축가실" hidden="1">'[22]#REF'!#REF!</definedName>
    <definedName name="건축수량집계" localSheetId="2" hidden="1">{#N/A,#N/A,FALSE,"월공사비집계표양식 (7)";#N/A,#N/A,FALSE,"월공사비집계표양식 (7)"}</definedName>
    <definedName name="건축수량집계" localSheetId="1" hidden="1">{#N/A,#N/A,FALSE,"월공사비집계표양식 (7)";#N/A,#N/A,FALSE,"월공사비집계표양식 (7)"}</definedName>
    <definedName name="건축수량집계" hidden="1">{#N/A,#N/A,FALSE,"월공사비집계표양식 (7)";#N/A,#N/A,FALSE,"월공사비집계표양식 (7)"}</definedName>
    <definedName name="건축원가" hidden="1">[23]전기!$B$4:$B$163</definedName>
    <definedName name="건축토공" localSheetId="2" hidden="1">{#N/A,#N/A,FALSE,"기안지";#N/A,#N/A,FALSE,"통신지"}</definedName>
    <definedName name="건축토공" localSheetId="1" hidden="1">{#N/A,#N/A,FALSE,"기안지";#N/A,#N/A,FALSE,"통신지"}</definedName>
    <definedName name="건축토공" hidden="1">{#N/A,#N/A,FALSE,"기안지";#N/A,#N/A,FALSE,"통신지"}</definedName>
    <definedName name="견적2" localSheetId="2" hidden="1">{#N/A,#N/A,FALSE,"CCTV"}</definedName>
    <definedName name="견적2" localSheetId="1" hidden="1">{#N/A,#N/A,FALSE,"CCTV"}</definedName>
    <definedName name="견적2" hidden="1">{#N/A,#N/A,FALSE,"CCTV"}</definedName>
    <definedName name="견적3" localSheetId="2" hidden="1">{#N/A,#N/A,FALSE,"Sheet6"}</definedName>
    <definedName name="견적3" localSheetId="1" hidden="1">{#N/A,#N/A,FALSE,"Sheet6"}</definedName>
    <definedName name="견적3" hidden="1">{#N/A,#N/A,FALSE,"Sheet6"}</definedName>
    <definedName name="견적SHEET" localSheetId="2" hidden="1">{#N/A,#N/A,FALSE,"CCTV"}</definedName>
    <definedName name="견적SHEET" localSheetId="1" hidden="1">{#N/A,#N/A,FALSE,"CCTV"}</definedName>
    <definedName name="견적SHEET" hidden="1">{#N/A,#N/A,FALSE,"CCTV"}</definedName>
    <definedName name="견적내역" localSheetId="2" hidden="1">{#N/A,#N/A,FALSE,"CCTV"}</definedName>
    <definedName name="견적내역" localSheetId="1" hidden="1">{#N/A,#N/A,FALSE,"CCTV"}</definedName>
    <definedName name="견적내역" hidden="1">{#N/A,#N/A,FALSE,"CCTV"}</definedName>
    <definedName name="견적대비표" localSheetId="2" hidden="1">#REF!</definedName>
    <definedName name="견적대비표" localSheetId="1" hidden="1">#REF!</definedName>
    <definedName name="견적대비표" hidden="1">#REF!</definedName>
    <definedName name="견적조건8" localSheetId="2" hidden="1">{#N/A,#N/A,FALSE,"CCTV"}</definedName>
    <definedName name="견적조건8" localSheetId="1" hidden="1">{#N/A,#N/A,FALSE,"CCTV"}</definedName>
    <definedName name="견적조건8" hidden="1">{#N/A,#N/A,FALSE,"CCTV"}</definedName>
    <definedName name="경수" localSheetId="2" hidden="1">{#N/A,#N/A,FALSE,"도급대비시행율";#N/A,#N/A,FALSE,"결의서";#N/A,#N/A,FALSE,"내역서";#N/A,#N/A,FALSE,"도급예상"}</definedName>
    <definedName name="경수" localSheetId="1" hidden="1">{#N/A,#N/A,FALSE,"도급대비시행율";#N/A,#N/A,FALSE,"결의서";#N/A,#N/A,FALSE,"내역서";#N/A,#N/A,FALSE,"도급예상"}</definedName>
    <definedName name="경수" hidden="1">{#N/A,#N/A,FALSE,"도급대비시행율";#N/A,#N/A,FALSE,"결의서";#N/A,#N/A,FALSE,"내역서";#N/A,#N/A,FALSE,"도급예상"}</definedName>
    <definedName name="경수을지" localSheetId="2"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localSheetId="1"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고" localSheetId="2" hidden="1">{#N/A,#N/A,FALSE,"조골재"}</definedName>
    <definedName name="고" localSheetId="1" hidden="1">{#N/A,#N/A,FALSE,"조골재"}</definedName>
    <definedName name="고" hidden="1">{#N/A,#N/A,FALSE,"조골재"}</definedName>
    <definedName name="곧ㄱ" localSheetId="2" hidden="1">{#N/A,#N/A,FALSE,"Sheet6"}</definedName>
    <definedName name="곧ㄱ" localSheetId="1" hidden="1">{#N/A,#N/A,FALSE,"Sheet6"}</definedName>
    <definedName name="곧ㄱ" hidden="1">{#N/A,#N/A,FALSE,"Sheet6"}</definedName>
    <definedName name="공기1" localSheetId="2" hidden="1">[24]설계내역서!#REF!</definedName>
    <definedName name="공기1" localSheetId="1" hidden="1">[24]설계내역서!#REF!</definedName>
    <definedName name="공기1" hidden="1">[24]설계내역서!#REF!</definedName>
    <definedName name="공내역ㅇ" localSheetId="2" hidden="1">{#N/A,#N/A,FALSE,"Sheet6"}</definedName>
    <definedName name="공내역ㅇ" localSheetId="1" hidden="1">{#N/A,#N/A,FALSE,"Sheet6"}</definedName>
    <definedName name="공내역ㅇ" hidden="1">{#N/A,#N/A,FALSE,"Sheet6"}</definedName>
    <definedName name="공동구토공" localSheetId="2" hidden="1">{#N/A,#N/A,FALSE,"기안지";#N/A,#N/A,FALSE,"통신지"}</definedName>
    <definedName name="공동구토공" localSheetId="1" hidden="1">{#N/A,#N/A,FALSE,"기안지";#N/A,#N/A,FALSE,"통신지"}</definedName>
    <definedName name="공동구토공" hidden="1">{#N/A,#N/A,FALSE,"기안지";#N/A,#N/A,FALSE,"통신지"}</definedName>
    <definedName name="공사내역서" localSheetId="2" hidden="1">{"'PROFORMA'!$A$1:$H$120"}</definedName>
    <definedName name="공사내역서" localSheetId="1" hidden="1">{"'PROFORMA'!$A$1:$H$120"}</definedName>
    <definedName name="공사내역서" hidden="1">{"'PROFORMA'!$A$1:$H$120"}</definedName>
    <definedName name="공사시방서" localSheetId="2" hidden="1">{#N/A,#N/A,FALSE,"명세표"}</definedName>
    <definedName name="공사시방서" localSheetId="1" hidden="1">{#N/A,#N/A,FALSE,"명세표"}</definedName>
    <definedName name="공사시방서" hidden="1">{#N/A,#N/A,FALSE,"명세표"}</definedName>
    <definedName name="공사시방서1" localSheetId="2" hidden="1">{#N/A,#N/A,FALSE,"명세표"}</definedName>
    <definedName name="공사시방서1" localSheetId="1" hidden="1">{#N/A,#N/A,FALSE,"명세표"}</definedName>
    <definedName name="공사시방서1" hidden="1">{#N/A,#N/A,FALSE,"명세표"}</definedName>
    <definedName name="공장동" localSheetId="2" hidden="1">#REF!</definedName>
    <definedName name="공장동" localSheetId="1" hidden="1">#REF!</definedName>
    <definedName name="공장동" hidden="1">#REF!</definedName>
    <definedName name="공정표" localSheetId="2" hidden="1">{#N/A,#N/A,FALSE,"현장 NCR 분석";#N/A,#N/A,FALSE,"현장품질감사";#N/A,#N/A,FALSE,"현장품질감사"}</definedName>
    <definedName name="공정표" localSheetId="1" hidden="1">{#N/A,#N/A,FALSE,"현장 NCR 분석";#N/A,#N/A,FALSE,"현장품질감사";#N/A,#N/A,FALSE,"현장품질감사"}</definedName>
    <definedName name="공정표" hidden="1">{#N/A,#N/A,FALSE,"현장 NCR 분석";#N/A,#N/A,FALSE,"현장품질감사";#N/A,#N/A,FALSE,"현장품질감사"}</definedName>
    <definedName name="공통비" localSheetId="2" hidden="1">'[1]#REF'!#REF!</definedName>
    <definedName name="공통비" localSheetId="1" hidden="1">'[1]#REF'!#REF!</definedName>
    <definedName name="공통비" hidden="1">'[1]#REF'!#REF!</definedName>
    <definedName name="교동토" hidden="1">'[1]#REF'!$A$58:$A$97</definedName>
    <definedName name="교동토목공사" localSheetId="2" hidden="1">{#N/A,#N/A,FALSE,"이태원철근"}</definedName>
    <definedName name="교동토목공사" localSheetId="1" hidden="1">{#N/A,#N/A,FALSE,"이태원철근"}</definedName>
    <definedName name="교동토목공사" hidden="1">{#N/A,#N/A,FALSE,"이태원철근"}</definedName>
    <definedName name="교실동" localSheetId="2" hidden="1">{#N/A,#N/A,FALSE,"월공사비집계표양식 (7)";#N/A,#N/A,FALSE,"월공사비집계표양식 (7)"}</definedName>
    <definedName name="교실동" localSheetId="1" hidden="1">{#N/A,#N/A,FALSE,"월공사비집계표양식 (7)";#N/A,#N/A,FALSE,"월공사비집계표양식 (7)"}</definedName>
    <definedName name="교실동" hidden="1">{#N/A,#N/A,FALSE,"월공사비집계표양식 (7)";#N/A,#N/A,FALSE,"월공사비집계표양식 (7)"}</definedName>
    <definedName name="교통" localSheetId="2" hidden="1">#REF!</definedName>
    <definedName name="교통" localSheetId="1" hidden="1">#REF!</definedName>
    <definedName name="교통" hidden="1">#REF!</definedName>
    <definedName name="굗ㄱ" localSheetId="2" hidden="1">{#N/A,#N/A,FALSE,"Sheet6"}</definedName>
    <definedName name="굗ㄱ" localSheetId="1" hidden="1">{#N/A,#N/A,FALSE,"Sheet6"}</definedName>
    <definedName name="굗ㄱ" hidden="1">{#N/A,#N/A,FALSE,"Sheet6"}</definedName>
    <definedName name="구본" localSheetId="2" hidden="1">{#N/A,#N/A,FALSE,"Sheet6"}</definedName>
    <definedName name="구본" localSheetId="1" hidden="1">{#N/A,#N/A,FALSE,"Sheet6"}</definedName>
    <definedName name="구본" hidden="1">{#N/A,#N/A,FALSE,"Sheet6"}</definedName>
    <definedName name="구산갑지" localSheetId="2" hidden="1">#REF!</definedName>
    <definedName name="구산갑지" localSheetId="1" hidden="1">#REF!</definedName>
    <definedName name="구산갑지" hidden="1">#REF!</definedName>
    <definedName name="구자관" localSheetId="2" hidden="1">{#N/A,#N/A,FALSE,"신청통보";#N/A,#N/A,FALSE,"기성확인서";#N/A,#N/A,FALSE,"기성내역서"}</definedName>
    <definedName name="구자관" localSheetId="1" hidden="1">{#N/A,#N/A,FALSE,"신청통보";#N/A,#N/A,FALSE,"기성확인서";#N/A,#N/A,FALSE,"기성내역서"}</definedName>
    <definedName name="구자관" hidden="1">{#N/A,#N/A,FALSE,"신청통보";#N/A,#N/A,FALSE,"기성확인서";#N/A,#N/A,FALSE,"기성내역서"}</definedName>
    <definedName name="그림" localSheetId="1" hidden="1">{#N/A,#N/A,FALSE,"전력간선"}</definedName>
    <definedName name="그림" hidden="1">{#N/A,#N/A,FALSE,"전력간선"}</definedName>
    <definedName name="기선" localSheetId="2" hidden="1">{#N/A,#N/A,FALSE,"조골재"}</definedName>
    <definedName name="기선" localSheetId="1" hidden="1">{#N/A,#N/A,FALSE,"조골재"}</definedName>
    <definedName name="기선" hidden="1">{#N/A,#N/A,FALSE,"조골재"}</definedName>
    <definedName name="기성3" localSheetId="2" hidden="1">{#N/A,#N/A,FALSE,"CCTV"}</definedName>
    <definedName name="기성3" localSheetId="1" hidden="1">{#N/A,#N/A,FALSE,"CCTV"}</definedName>
    <definedName name="기성3" hidden="1">{#N/A,#N/A,FALSE,"CCTV"}</definedName>
    <definedName name="기성원가" localSheetId="2" hidden="1">{#N/A,#N/A,FALSE,"월공사비집계표양식 (7)";#N/A,#N/A,FALSE,"월공사비집계표양식 (7)"}</definedName>
    <definedName name="기성원가" localSheetId="1" hidden="1">{#N/A,#N/A,FALSE,"월공사비집계표양식 (7)";#N/A,#N/A,FALSE,"월공사비집계표양식 (7)"}</definedName>
    <definedName name="기성원가" hidden="1">{#N/A,#N/A,FALSE,"월공사비집계표양식 (7)";#N/A,#N/A,FALSE,"월공사비집계표양식 (7)"}</definedName>
    <definedName name="길음창화" localSheetId="2" hidden="1">[25]토목주소!#REF!</definedName>
    <definedName name="길음창화" localSheetId="1" hidden="1">[25]토목주소!#REF!</definedName>
    <definedName name="길음창화" hidden="1">[25]토목주소!#REF!</definedName>
    <definedName name="길화" localSheetId="2"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localSheetId="1"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건" localSheetId="2" hidden="1">{#N/A,#N/A,FALSE,"도급대비시행율";#N/A,#N/A,FALSE,"결의서";#N/A,#N/A,FALSE,"내역서";#N/A,#N/A,FALSE,"도급예상"}</definedName>
    <definedName name="길화건" localSheetId="1" hidden="1">{#N/A,#N/A,FALSE,"도급대비시행율";#N/A,#N/A,FALSE,"결의서";#N/A,#N/A,FALSE,"내역서";#N/A,#N/A,FALSE,"도급예상"}</definedName>
    <definedName name="길화건" hidden="1">{#N/A,#N/A,FALSE,"도급대비시행율";#N/A,#N/A,FALSE,"결의서";#N/A,#N/A,FALSE,"내역서";#N/A,#N/A,FALSE,"도급예상"}</definedName>
    <definedName name="길화건업" localSheetId="2" hidden="1">{#N/A,#N/A,FALSE,"집계";#N/A,#N/A,FALSE,"표지";#N/A,#N/A,FALSE,"터빈집계";#N/A,#N/A,FALSE,"터빈내역";#N/A,#N/A,FALSE,"주제어집계";#N/A,#N/A,FALSE,"주제어내역";#N/A,#N/A,FALSE,"보일러집계";#N/A,#N/A,FALSE,"보일러내역"}</definedName>
    <definedName name="길화건업" localSheetId="1" hidden="1">{#N/A,#N/A,FALSE,"집계";#N/A,#N/A,FALSE,"표지";#N/A,#N/A,FALSE,"터빈집계";#N/A,#N/A,FALSE,"터빈내역";#N/A,#N/A,FALSE,"주제어집계";#N/A,#N/A,FALSE,"주제어내역";#N/A,#N/A,FALSE,"보일러집계";#N/A,#N/A,FALSE,"보일러내역"}</definedName>
    <definedName name="길화건업" hidden="1">{#N/A,#N/A,FALSE,"집계";#N/A,#N/A,FALSE,"표지";#N/A,#N/A,FALSE,"터빈집계";#N/A,#N/A,FALSE,"터빈내역";#N/A,#N/A,FALSE,"주제어집계";#N/A,#N/A,FALSE,"주제어내역";#N/A,#N/A,FALSE,"보일러집계";#N/A,#N/A,FALSE,"보일러내역"}</definedName>
    <definedName name="ㄳㄷ" localSheetId="2" hidden="1">{#N/A,#N/A,FALSE,"조골재"}</definedName>
    <definedName name="ㄳㄷ" localSheetId="1" hidden="1">{#N/A,#N/A,FALSE,"조골재"}</definedName>
    <definedName name="ㄳㄷ" hidden="1">{#N/A,#N/A,FALSE,"조골재"}</definedName>
    <definedName name="ㄴㄱㄹ" localSheetId="2" hidden="1">#REF!</definedName>
    <definedName name="ㄴㄱㄹ" localSheetId="1" hidden="1">#REF!</definedName>
    <definedName name="ㄴㄱㄹ" hidden="1">#REF!</definedName>
    <definedName name="ㄴㄴㄴ" localSheetId="2" hidden="1">#REF!</definedName>
    <definedName name="ㄴㄴㄴ" localSheetId="1" hidden="1">#REF!</definedName>
    <definedName name="ㄴㄴㄴ" hidden="1">#REF!</definedName>
    <definedName name="ㄴㄴㄴㄴ" localSheetId="2" hidden="1">#REF!</definedName>
    <definedName name="ㄴㄴㄴㄴ" localSheetId="1" hidden="1">#REF!</definedName>
    <definedName name="ㄴㄴㄴㄴ" hidden="1">#REF!</definedName>
    <definedName name="ㄴㄴㄴㄴㄴ" localSheetId="2" hidden="1">#REF!</definedName>
    <definedName name="ㄴㄴㄴㄴㄴ" localSheetId="1" hidden="1">#REF!</definedName>
    <definedName name="ㄴㄴㄴㄴㄴ" hidden="1">#REF!</definedName>
    <definedName name="ㄴㄷㄱㅈ" localSheetId="2" hidden="1">{#N/A,#N/A,FALSE,"Sheet6"}</definedName>
    <definedName name="ㄴㄷㄱㅈ" localSheetId="1" hidden="1">{#N/A,#N/A,FALSE,"Sheet6"}</definedName>
    <definedName name="ㄴㄷㄱㅈ" hidden="1">{#N/A,#N/A,FALSE,"Sheet6"}</definedName>
    <definedName name="ㄴㄹ" localSheetId="2" hidden="1">#REF!</definedName>
    <definedName name="ㄴㄹ" localSheetId="1" hidden="1">#REF!</definedName>
    <definedName name="ㄴㄹ" hidden="1">#REF!</definedName>
    <definedName name="ㄴㄹㅇㅎㄴㄹㅇㄹ옿ㅀㄹ" localSheetId="2" hidden="1">{#N/A,#N/A,FALSE,"2~8번"}</definedName>
    <definedName name="ㄴㄹㅇㅎㄴㄹㅇㄹ옿ㅀㄹ" localSheetId="1" hidden="1">{#N/A,#N/A,FALSE,"2~8번"}</definedName>
    <definedName name="ㄴㄹㅇㅎㄴㄹㅇㄹ옿ㅀㄹ" hidden="1">{#N/A,#N/A,FALSE,"2~8번"}</definedName>
    <definedName name="ㄴㅀ" localSheetId="2" hidden="1">#REF!</definedName>
    <definedName name="ㄴㅀ" localSheetId="1" hidden="1">#REF!</definedName>
    <definedName name="ㄴㅀ" hidden="1">#REF!</definedName>
    <definedName name="ㄴㅅㄱㅓ" localSheetId="2" hidden="1">[21]Total!#REF!</definedName>
    <definedName name="ㄴㅅㄱㅓ" localSheetId="1" hidden="1">[21]Total!#REF!</definedName>
    <definedName name="ㄴㅅㄱㅓ" hidden="1">[21]Total!#REF!</definedName>
    <definedName name="ㄴㅇㄹㅇㄴ" localSheetId="2" hidden="1">#REF!</definedName>
    <definedName name="ㄴㅇㄹㅇㄴ" localSheetId="1" hidden="1">#REF!</definedName>
    <definedName name="ㄴㅇㄹㅇㄴ" hidden="1">#REF!</definedName>
    <definedName name="ㄴㅇㄺ" localSheetId="2" hidden="1">{#N/A,#N/A,FALSE,"표지목차"}</definedName>
    <definedName name="ㄴㅇㄺ" localSheetId="1" hidden="1">{#N/A,#N/A,FALSE,"표지목차"}</definedName>
    <definedName name="ㄴㅇㄺ" hidden="1">{#N/A,#N/A,FALSE,"표지목차"}</definedName>
    <definedName name="ㄴㅇㅀㄴㅇㅀ" localSheetId="2" hidden="1">#REF!</definedName>
    <definedName name="ㄴㅇㅀㄴㅇㅀ" localSheetId="1" hidden="1">#REF!</definedName>
    <definedName name="ㄴㅇㅀㄴㅇㅀ" hidden="1">#REF!</definedName>
    <definedName name="ㄴㅇㅎㄴㄹㅇ" localSheetId="2" hidden="1">#REF!</definedName>
    <definedName name="ㄴㅇㅎㄴㄹㅇ" localSheetId="1" hidden="1">#REF!</definedName>
    <definedName name="ㄴㅇㅎㄴㄹㅇ" hidden="1">#REF!</definedName>
    <definedName name="ㄴ어로ㅓㅁ오너ㅏㄹ왈" localSheetId="2" hidden="1">{#N/A,#N/A,FALSE,"혼합골재"}</definedName>
    <definedName name="ㄴ어로ㅓㅁ오너ㅏㄹ왈" localSheetId="1" hidden="1">{#N/A,#N/A,FALSE,"혼합골재"}</definedName>
    <definedName name="ㄴ어로ㅓㅁ오너ㅏㄹ왈" hidden="1">{#N/A,#N/A,FALSE,"혼합골재"}</definedName>
    <definedName name="ㄴㅌㄴㅌ" localSheetId="2" hidden="1">{#N/A,#N/A,FALSE,"CCTV"}</definedName>
    <definedName name="ㄴㅌㄴㅌ" localSheetId="1" hidden="1">{#N/A,#N/A,FALSE,"CCTV"}</definedName>
    <definedName name="ㄴㅌㄴㅌ" hidden="1">{#N/A,#N/A,FALSE,"CCTV"}</definedName>
    <definedName name="내역" localSheetId="1" hidden="1">{#N/A,#N/A,FALSE,"CCTV"}</definedName>
    <definedName name="내역" hidden="1">{#N/A,#N/A,FALSE,"CCTV"}</definedName>
    <definedName name="내역서" localSheetId="2" hidden="1">{#N/A,#N/A,FALSE,"CCTV"}</definedName>
    <definedName name="내역서" localSheetId="1" hidden="1">{#N/A,#N/A,FALSE,"CCTV"}</definedName>
    <definedName name="내역서" hidden="1">{#N/A,#N/A,FALSE,"CCTV"}</definedName>
    <definedName name="내역서2" localSheetId="2" hidden="1">{"'PROFORMA'!$A$1:$H$120"}</definedName>
    <definedName name="내역서2" localSheetId="1" hidden="1">{"'PROFORMA'!$A$1:$H$120"}</definedName>
    <definedName name="내역서2" hidden="1">{"'PROFORMA'!$A$1:$H$120"}</definedName>
    <definedName name="내역서3" localSheetId="2" hidden="1">{"'PROFORMA'!$A$1:$H$120"}</definedName>
    <definedName name="내역서3" localSheetId="1" hidden="1">{"'PROFORMA'!$A$1:$H$120"}</definedName>
    <definedName name="내역서3" hidden="1">{"'PROFORMA'!$A$1:$H$120"}</definedName>
    <definedName name="내역서갑지" localSheetId="2" hidden="1">{#N/A,#N/A,FALSE,"전력간선"}</definedName>
    <definedName name="내역서갑지" localSheetId="1" hidden="1">{#N/A,#N/A,FALSE,"전력간선"}</definedName>
    <definedName name="내역서갑지" hidden="1">{#N/A,#N/A,FALSE,"전력간선"}</definedName>
    <definedName name="내역서갑지1" localSheetId="2" hidden="1">{#N/A,#N/A,FALSE,"전력간선"}</definedName>
    <definedName name="내역서갑지1" localSheetId="1" hidden="1">{#N/A,#N/A,FALSE,"전력간선"}</definedName>
    <definedName name="내역서갑지1" hidden="1">{#N/A,#N/A,FALSE,"전력간선"}</definedName>
    <definedName name="내역서갑지2" localSheetId="2" hidden="1">{#N/A,#N/A,FALSE,"전력간선"}</definedName>
    <definedName name="내역서갑지2" localSheetId="1" hidden="1">{#N/A,#N/A,FALSE,"전력간선"}</definedName>
    <definedName name="내역서갑지2" hidden="1">{#N/A,#N/A,FALSE,"전력간선"}</definedName>
    <definedName name="내역서갑지3" localSheetId="2" hidden="1">{#N/A,#N/A,FALSE,"전력간선"}</definedName>
    <definedName name="내역서갑지3" localSheetId="1" hidden="1">{#N/A,#N/A,FALSE,"전력간선"}</definedName>
    <definedName name="내역서갑지3" hidden="1">{#N/A,#N/A,FALSE,"전력간선"}</definedName>
    <definedName name="내역서갑지4" localSheetId="2" hidden="1">{#N/A,#N/A,FALSE,"전력간선"}</definedName>
    <definedName name="내역서갑지4" localSheetId="1" hidden="1">{#N/A,#N/A,FALSE,"전력간선"}</definedName>
    <definedName name="내역서갑지4" hidden="1">{#N/A,#N/A,FALSE,"전력간선"}</definedName>
    <definedName name="내역서갑지5" localSheetId="2" hidden="1">{#N/A,#N/A,FALSE,"전력간선"}</definedName>
    <definedName name="내역서갑지5" localSheetId="1" hidden="1">{#N/A,#N/A,FALSE,"전력간선"}</definedName>
    <definedName name="내역서갑지5" hidden="1">{#N/A,#N/A,FALSE,"전력간선"}</definedName>
    <definedName name="내역서갑지6" localSheetId="2" hidden="1">{#N/A,#N/A,FALSE,"전력간선"}</definedName>
    <definedName name="내역서갑지6" localSheetId="1" hidden="1">{#N/A,#N/A,FALSE,"전력간선"}</definedName>
    <definedName name="내역서갑지6" hidden="1">{#N/A,#N/A,FALSE,"전력간선"}</definedName>
    <definedName name="내역서갑지7" localSheetId="2" hidden="1">{#N/A,#N/A,FALSE,"전력간선"}</definedName>
    <definedName name="내역서갑지7" localSheetId="1" hidden="1">{#N/A,#N/A,FALSE,"전력간선"}</definedName>
    <definedName name="내역서갑지7" hidden="1">{#N/A,#N/A,FALSE,"전력간선"}</definedName>
    <definedName name="내역서갑지8" localSheetId="2" hidden="1">{#N/A,#N/A,FALSE,"전력간선"}</definedName>
    <definedName name="내역서갑지8" localSheetId="1" hidden="1">{#N/A,#N/A,FALSE,"전력간선"}</definedName>
    <definedName name="내역서갑지8" hidden="1">{#N/A,#N/A,FALSE,"전력간선"}</definedName>
    <definedName name="내역서갑지9" localSheetId="2" hidden="1">{#N/A,#N/A,FALSE,"전력간선"}</definedName>
    <definedName name="내역서갑지9" localSheetId="1" hidden="1">{#N/A,#N/A,FALSE,"전력간선"}</definedName>
    <definedName name="내역서갑지9" hidden="1">{#N/A,#N/A,FALSE,"전력간선"}</definedName>
    <definedName name="노무비단가산출서" localSheetId="2" hidden="1">#REF!</definedName>
    <definedName name="노무비단가산출서" localSheetId="1" hidden="1">#REF!</definedName>
    <definedName name="노무비단가산출서" hidden="1">#REF!</definedName>
    <definedName name="논현동외" localSheetId="2" hidden="1">{#N/A,#N/A,FALSE,"Sheet6"}</definedName>
    <definedName name="논현동외" localSheetId="1" hidden="1">{#N/A,#N/A,FALSE,"Sheet6"}</definedName>
    <definedName name="논현동외" hidden="1">{#N/A,#N/A,FALSE,"Sheet6"}</definedName>
    <definedName name="ㄷ" localSheetId="2" hidden="1">{#N/A,#N/A,FALSE,"이태원철근"}</definedName>
    <definedName name="ㄷ" localSheetId="1" hidden="1">{#N/A,#N/A,FALSE,"이태원철근"}</definedName>
    <definedName name="ㄷ" hidden="1">{#N/A,#N/A,FALSE,"이태원철근"}</definedName>
    <definedName name="ㄷㄱ" localSheetId="2" hidden="1">#REF!</definedName>
    <definedName name="ㄷㄱ" localSheetId="1" hidden="1">#REF!</definedName>
    <definedName name="ㄷㄱ" hidden="1">#REF!</definedName>
    <definedName name="ㄷㄱㄷ" localSheetId="1" hidden="1">{#N/A,#N/A,FALSE,"전력간선"}</definedName>
    <definedName name="ㄷㄱㄷ" hidden="1">{#N/A,#N/A,FALSE,"전력간선"}</definedName>
    <definedName name="ㄷㄷ" localSheetId="2" hidden="1">#REF!</definedName>
    <definedName name="ㄷㄷ" localSheetId="1" hidden="1">#REF!</definedName>
    <definedName name="ㄷㄷ" hidden="1">#REF!</definedName>
    <definedName name="ㄷㄷㄷ" localSheetId="2" hidden="1">{#N/A,#N/A,FALSE,"포장단가"}</definedName>
    <definedName name="ㄷㄷㄷ" localSheetId="1" hidden="1">{#N/A,#N/A,FALSE,"포장단가"}</definedName>
    <definedName name="ㄷㄷㄷ" hidden="1">{#N/A,#N/A,FALSE,"포장단가"}</definedName>
    <definedName name="ㄷㅁㅊㅇ" localSheetId="2" hidden="1">{#N/A,#N/A,FALSE,"포장단가"}</definedName>
    <definedName name="ㄷㅁㅊㅇ" localSheetId="1" hidden="1">{#N/A,#N/A,FALSE,"포장단가"}</definedName>
    <definedName name="ㄷㅁㅊㅇ" hidden="1">{#N/A,#N/A,FALSE,"포장단가"}</definedName>
    <definedName name="ㄷㅈㄱ" localSheetId="2" hidden="1">{#N/A,#N/A,FALSE,"포장1";#N/A,#N/A,FALSE,"포장1"}</definedName>
    <definedName name="ㄷㅈㄱ" localSheetId="1" hidden="1">{#N/A,#N/A,FALSE,"포장1";#N/A,#N/A,FALSE,"포장1"}</definedName>
    <definedName name="ㄷㅈㄱ" hidden="1">{#N/A,#N/A,FALSE,"포장1";#N/A,#N/A,FALSE,"포장1"}</definedName>
    <definedName name="ㄷㅈㅁ" localSheetId="2" hidden="1">{#N/A,#N/A,FALSE,"포장단가"}</definedName>
    <definedName name="ㄷㅈㅁ" localSheetId="1" hidden="1">{#N/A,#N/A,FALSE,"포장단가"}</definedName>
    <definedName name="ㄷㅈㅁ" hidden="1">{#N/A,#N/A,FALSE,"포장단가"}</definedName>
    <definedName name="ㄷㅎㄹㅇ" hidden="1">#N/A</definedName>
    <definedName name="다" localSheetId="2" hidden="1">{#N/A,#N/A,FALSE,"조골재"}</definedName>
    <definedName name="다" localSheetId="1" hidden="1">{#N/A,#N/A,FALSE,"조골재"}</definedName>
    <definedName name="다" hidden="1">{#N/A,#N/A,FALSE,"조골재"}</definedName>
    <definedName name="단가대" hidden="1">#N/A</definedName>
    <definedName name="단결" localSheetId="2" hidden="1">{#N/A,#N/A,FALSE,"CCTV"}</definedName>
    <definedName name="단결" localSheetId="1" hidden="1">{#N/A,#N/A,FALSE,"CCTV"}</definedName>
    <definedName name="단결" hidden="1">{#N/A,#N/A,FALSE,"CCTV"}</definedName>
    <definedName name="당초계획" localSheetId="2" hidden="1">#REF!</definedName>
    <definedName name="당초계획" localSheetId="1" hidden="1">#REF!</definedName>
    <definedName name="당초계획" hidden="1">#REF!</definedName>
    <definedName name="대표회의" localSheetId="2" hidden="1">{#N/A,#N/A,FALSE,"현장 NCR 분석";#N/A,#N/A,FALSE,"현장품질감사";#N/A,#N/A,FALSE,"현장품질감사"}</definedName>
    <definedName name="대표회의" localSheetId="1" hidden="1">{#N/A,#N/A,FALSE,"현장 NCR 분석";#N/A,#N/A,FALSE,"현장품질감사";#N/A,#N/A,FALSE,"현장품질감사"}</definedName>
    <definedName name="대표회의" hidden="1">{#N/A,#N/A,FALSE,"현장 NCR 분석";#N/A,#N/A,FALSE,"현장품질감사";#N/A,#N/A,FALSE,"현장품질감사"}</definedName>
    <definedName name="도용" localSheetId="2" hidden="1">#REF!</definedName>
    <definedName name="도용" localSheetId="1" hidden="1">#REF!</definedName>
    <definedName name="도용" hidden="1">#REF!</definedName>
    <definedName name="독립기초" localSheetId="2" hidden="1">{#N/A,#N/A,FALSE,"기안지";#N/A,#N/A,FALSE,"통신지"}</definedName>
    <definedName name="독립기초" localSheetId="1" hidden="1">{#N/A,#N/A,FALSE,"기안지";#N/A,#N/A,FALSE,"통신지"}</definedName>
    <definedName name="독립기초" hidden="1">{#N/A,#N/A,FALSE,"기안지";#N/A,#N/A,FALSE,"통신지"}</definedName>
    <definedName name="독립기초토공수량산출" localSheetId="2" hidden="1">{#N/A,#N/A,FALSE,"기안지";#N/A,#N/A,FALSE,"통신지"}</definedName>
    <definedName name="독립기초토공수량산출" localSheetId="1" hidden="1">{#N/A,#N/A,FALSE,"기안지";#N/A,#N/A,FALSE,"통신지"}</definedName>
    <definedName name="독립기초토공수량산출" hidden="1">{#N/A,#N/A,FALSE,"기안지";#N/A,#N/A,FALSE,"통신지"}</definedName>
    <definedName name="동구연숩" localSheetId="2" hidden="1">{#N/A,#N/A,FALSE,"전력간선"}</definedName>
    <definedName name="동구연숩" localSheetId="1" hidden="1">{#N/A,#N/A,FALSE,"전력간선"}</definedName>
    <definedName name="동구연숩" hidden="1">{#N/A,#N/A,FALSE,"전력간선"}</definedName>
    <definedName name="ㄹㄹ" localSheetId="2" hidden="1">#REF!</definedName>
    <definedName name="ㄹㄹ" localSheetId="1" hidden="1">#REF!</definedName>
    <definedName name="ㄹㄹ" hidden="1">#REF!</definedName>
    <definedName name="ㄹㄹㄹ" localSheetId="2" hidden="1">{#N/A,#N/A,FALSE,"포장단가"}</definedName>
    <definedName name="ㄹㄹㄹ" localSheetId="1" hidden="1">{#N/A,#N/A,FALSE,"포장단가"}</definedName>
    <definedName name="ㄹㄹㄹ" hidden="1">{#N/A,#N/A,FALSE,"포장단가"}</definedName>
    <definedName name="ㄹㅇㄶ" localSheetId="2" hidden="1">#REF!</definedName>
    <definedName name="ㄹㅇㄶ" hidden="1">#REF!</definedName>
    <definedName name="ㄹㅇㄶ옿" hidden="1">'[26]N賃率-職'!$I$5:$I$30</definedName>
    <definedName name="ㄹㅇㅀ" localSheetId="2" hidden="1">{#N/A,#N/A,FALSE,"골재소요량";#N/A,#N/A,FALSE,"골재소요량"}</definedName>
    <definedName name="ㄹㅇㅀ" localSheetId="1" hidden="1">{#N/A,#N/A,FALSE,"골재소요량";#N/A,#N/A,FALSE,"골재소요량"}</definedName>
    <definedName name="ㄹㅇㅀ" hidden="1">{#N/A,#N/A,FALSE,"골재소요량";#N/A,#N/A,FALSE,"골재소요량"}</definedName>
    <definedName name="ㄹㅎㄹㅎㅀ" localSheetId="2" hidden="1">#REF!</definedName>
    <definedName name="ㄹㅎㄹㅎㅀ" localSheetId="1" hidden="1">#REF!</definedName>
    <definedName name="ㄹㅎㄹㅎㅀ" hidden="1">#REF!</definedName>
    <definedName name="ㄹ호" localSheetId="2" hidden="1">#REF!</definedName>
    <definedName name="ㄹ호" localSheetId="1" hidden="1">#REF!</definedName>
    <definedName name="ㄹ호" hidden="1">#REF!</definedName>
    <definedName name="러헐" localSheetId="2" hidden="1">{#N/A,#N/A,FALSE,"도급대비시행율";#N/A,#N/A,FALSE,"결의서";#N/A,#N/A,FALSE,"내역서";#N/A,#N/A,FALSE,"도급예상"}</definedName>
    <definedName name="러헐" localSheetId="1" hidden="1">{#N/A,#N/A,FALSE,"도급대비시행율";#N/A,#N/A,FALSE,"결의서";#N/A,#N/A,FALSE,"내역서";#N/A,#N/A,FALSE,"도급예상"}</definedName>
    <definedName name="러헐" hidden="1">{#N/A,#N/A,FALSE,"도급대비시행율";#N/A,#N/A,FALSE,"결의서";#N/A,#N/A,FALSE,"내역서";#N/A,#N/A,FALSE,"도급예상"}</definedName>
    <definedName name="롱로" localSheetId="2" hidden="1">{#N/A,#N/A,FALSE,"기안지";#N/A,#N/A,FALSE,"통신지"}</definedName>
    <definedName name="롱로" localSheetId="1" hidden="1">{#N/A,#N/A,FALSE,"기안지";#N/A,#N/A,FALSE,"통신지"}</definedName>
    <definedName name="롱로" hidden="1">{#N/A,#N/A,FALSE,"기안지";#N/A,#N/A,FALSE,"통신지"}</definedName>
    <definedName name="루루루루루루루루뤄" localSheetId="2" hidden="1">{#N/A,#N/A,FALSE,"골재소요량";#N/A,#N/A,FALSE,"골재소요량"}</definedName>
    <definedName name="루루루루루루루루뤄" localSheetId="1" hidden="1">{#N/A,#N/A,FALSE,"골재소요량";#N/A,#N/A,FALSE,"골재소요량"}</definedName>
    <definedName name="루루루루루루루루뤄" hidden="1">{#N/A,#N/A,FALSE,"골재소요량";#N/A,#N/A,FALSE,"골재소요량"}</definedName>
    <definedName name="류" localSheetId="2" hidden="1">{#N/A,#N/A,FALSE,"조골재"}</definedName>
    <definedName name="류" localSheetId="1" hidden="1">{#N/A,#N/A,FALSE,"조골재"}</definedName>
    <definedName name="류" hidden="1">{#N/A,#N/A,FALSE,"조골재"}</definedName>
    <definedName name="ㄻ" localSheetId="2" hidden="1">'[27]5사남'!#REF!</definedName>
    <definedName name="ㄻ" localSheetId="1" hidden="1">'[27]5사남'!#REF!</definedName>
    <definedName name="ㄻ" hidden="1">'[27]5사남'!#REF!</definedName>
    <definedName name="ㅀ" localSheetId="2" hidden="1">'[1]#REF'!#REF!</definedName>
    <definedName name="ㅀ" localSheetId="1" hidden="1">'[1]#REF'!#REF!</definedName>
    <definedName name="ㅀ" hidden="1">'[1]#REF'!#REF!</definedName>
    <definedName name="ㅀㅅㄱ" localSheetId="2" hidden="1">{#N/A,#N/A,FALSE,"Sheet6"}</definedName>
    <definedName name="ㅀㅅㄱ" localSheetId="1" hidden="1">{#N/A,#N/A,FALSE,"Sheet6"}</definedName>
    <definedName name="ㅀㅅㄱ" hidden="1">{#N/A,#N/A,FALSE,"Sheet6"}</definedName>
    <definedName name="ㅀ오ㅓㅎ롱ㄶㄹㄴ" localSheetId="2" hidden="1">{#N/A,#N/A,FALSE,"2~8번"}</definedName>
    <definedName name="ㅀ오ㅓㅎ롱ㄶㄹㄴ" localSheetId="1" hidden="1">{#N/A,#N/A,FALSE,"2~8번"}</definedName>
    <definedName name="ㅀ오ㅓㅎ롱ㄶㄹㄴ" hidden="1">{#N/A,#N/A,FALSE,"2~8번"}</definedName>
    <definedName name="ㅀ허" localSheetId="2" hidden="1">{#N/A,#N/A,FALSE,"CCTV"}</definedName>
    <definedName name="ㅀ허" localSheetId="1" hidden="1">{#N/A,#N/A,FALSE,"CCTV"}</definedName>
    <definedName name="ㅀ허" hidden="1">{#N/A,#N/A,FALSE,"CCTV"}</definedName>
    <definedName name="ㅁㄴ" localSheetId="2" hidden="1">#REF!</definedName>
    <definedName name="ㅁㄴ" localSheetId="1" hidden="1">#REF!</definedName>
    <definedName name="ㅁㄴ" hidden="1">#REF!</definedName>
    <definedName name="ㅁㄴㅁㅇ" localSheetId="2" hidden="1">'[1]#REF'!#REF!</definedName>
    <definedName name="ㅁㄴㅁㅇ" localSheetId="1" hidden="1">'[1]#REF'!#REF!</definedName>
    <definedName name="ㅁㄴㅁㅇ" hidden="1">'[1]#REF'!#REF!</definedName>
    <definedName name="ㅁㄴㅇㄹㅇㄴㄹ" localSheetId="2" hidden="1">[28]총괄!#REF!</definedName>
    <definedName name="ㅁㄴㅇㄹㅇㄴㄹ" localSheetId="1" hidden="1">[28]총괄!#REF!</definedName>
    <definedName name="ㅁㄴㅇㄹㅇㄴㄹ" hidden="1">[28]총괄!#REF!</definedName>
    <definedName name="ㅁㄴㅇㅁㄴㅇ" hidden="1">#N/A</definedName>
    <definedName name="ㅁㅁ" localSheetId="2" hidden="1">#REF!</definedName>
    <definedName name="ㅁㅁ" localSheetId="1" hidden="1">#REF!</definedName>
    <definedName name="ㅁㅁ" hidden="1">#REF!</definedName>
    <definedName name="ㅁㅁㅁㅁㅁㅁ" localSheetId="2" hidden="1">#REF!</definedName>
    <definedName name="ㅁㅁㅁㅁㅁㅁ" localSheetId="1" hidden="1">#REF!</definedName>
    <definedName name="ㅁㅁㅁㅁㅁㅁ" hidden="1">#REF!</definedName>
    <definedName name="ㅁㅎㅎ" localSheetId="2" hidden="1">#REF!</definedName>
    <definedName name="ㅁㅎㅎ" localSheetId="1" hidden="1">#REF!</definedName>
    <definedName name="ㅁㅎㅎ" hidden="1">#REF!</definedName>
    <definedName name="마감공사비A3" localSheetId="2" hidden="1">[1]유림골조!#REF!</definedName>
    <definedName name="마감공사비A3" localSheetId="1" hidden="1">[1]유림골조!#REF!</definedName>
    <definedName name="마감공사비A3" hidden="1">[1]유림골조!#REF!</definedName>
    <definedName name="매출액" localSheetId="2" hidden="1">[29]인사자료총집계!#REF!</definedName>
    <definedName name="매출액" localSheetId="1" hidden="1">[29]인사자료총집계!#REF!</definedName>
    <definedName name="매출액" hidden="1">[29]인사자료총집계!#REF!</definedName>
    <definedName name="맨홀집계표" localSheetId="2" hidden="1">{#N/A,#N/A,FALSE,"포장단가"}</definedName>
    <definedName name="맨홀집계표" localSheetId="1" hidden="1">{#N/A,#N/A,FALSE,"포장단가"}</definedName>
    <definedName name="맨홀집계표" hidden="1">{#N/A,#N/A,FALSE,"포장단가"}</definedName>
    <definedName name="머" localSheetId="2" hidden="1">{#N/A,#N/A,FALSE,"명세표"}</definedName>
    <definedName name="머" localSheetId="1" hidden="1">{#N/A,#N/A,FALSE,"명세표"}</definedName>
    <definedName name="머" hidden="1">{#N/A,#N/A,FALSE,"명세표"}</definedName>
    <definedName name="모" localSheetId="2" hidden="1">{#N/A,#N/A,FALSE,"단가표지"}</definedName>
    <definedName name="모" localSheetId="1" hidden="1">{#N/A,#N/A,FALSE,"단가표지"}</definedName>
    <definedName name="모" hidden="1">{#N/A,#N/A,FALSE,"단가표지"}</definedName>
    <definedName name="물" localSheetId="2" hidden="1">{#N/A,#N/A,FALSE,"이태원철근"}</definedName>
    <definedName name="물" localSheetId="1" hidden="1">{#N/A,#N/A,FALSE,"이태원철근"}</definedName>
    <definedName name="물" hidden="1">{#N/A,#N/A,FALSE,"이태원철근"}</definedName>
    <definedName name="물가" localSheetId="2" hidden="1">{#N/A,#N/A,FALSE,"이태원철근"}</definedName>
    <definedName name="물가" localSheetId="1" hidden="1">{#N/A,#N/A,FALSE,"이태원철근"}</definedName>
    <definedName name="물가" hidden="1">{#N/A,#N/A,FALSE,"이태원철근"}</definedName>
    <definedName name="물량2" localSheetId="2" hidden="1">{"'PROFORMA'!$A$1:$H$120"}</definedName>
    <definedName name="물량2" localSheetId="1" hidden="1">{"'PROFORMA'!$A$1:$H$120"}</definedName>
    <definedName name="물량2" hidden="1">{"'PROFORMA'!$A$1:$H$120"}</definedName>
    <definedName name="물량산출근거" localSheetId="2" hidden="1">{"'PROFORMA'!$A$1:$H$120"}</definedName>
    <definedName name="물량산출근거" localSheetId="1" hidden="1">{"'PROFORMA'!$A$1:$H$120"}</definedName>
    <definedName name="물량산출근거" hidden="1">{"'PROFORMA'!$A$1:$H$120"}</definedName>
    <definedName name="물량산출안" localSheetId="2" hidden="1">{"'PROFORMA'!$A$1:$H$120"}</definedName>
    <definedName name="물량산출안" localSheetId="1" hidden="1">{"'PROFORMA'!$A$1:$H$120"}</definedName>
    <definedName name="물량산출안" hidden="1">{"'PROFORMA'!$A$1:$H$120"}</definedName>
    <definedName name="뭐가이태원이야" localSheetId="2" hidden="1">{#N/A,#N/A,FALSE,"이태원철근"}</definedName>
    <definedName name="뭐가이태원이야" localSheetId="1" hidden="1">{#N/A,#N/A,FALSE,"이태원철근"}</definedName>
    <definedName name="뭐가이태원이야" hidden="1">{#N/A,#N/A,FALSE,"이태원철근"}</definedName>
    <definedName name="뭐지" localSheetId="2" hidden="1">{#N/A,#N/A,FALSE,"CCTV"}</definedName>
    <definedName name="뭐지" localSheetId="1" hidden="1">{#N/A,#N/A,FALSE,"CCTV"}</definedName>
    <definedName name="뭐지" hidden="1">{#N/A,#N/A,FALSE,"CCTV"}</definedName>
    <definedName name="미치겠다" localSheetId="2" hidden="1">{#N/A,#N/A,FALSE,"조골재"}</definedName>
    <definedName name="미치겠다" localSheetId="1" hidden="1">{#N/A,#N/A,FALSE,"조골재"}</definedName>
    <definedName name="미치겠다" hidden="1">{#N/A,#N/A,FALSE,"조골재"}</definedName>
    <definedName name="ㅂ2ㅂ2" localSheetId="2" hidden="1">{#N/A,#N/A,FALSE,"배수1"}</definedName>
    <definedName name="ㅂ2ㅂ2" localSheetId="1" hidden="1">{#N/A,#N/A,FALSE,"배수1"}</definedName>
    <definedName name="ㅂ2ㅂ2" hidden="1">{#N/A,#N/A,FALSE,"배수1"}</definedName>
    <definedName name="ㅂㄷㄳㄷㅂㄱ" localSheetId="2" hidden="1">#REF!</definedName>
    <definedName name="ㅂㄷㄳㄷㅂㄱ" localSheetId="1" hidden="1">#REF!</definedName>
    <definedName name="ㅂㄷㄳㄷㅂㄱ" hidden="1">#REF!</definedName>
    <definedName name="ㅂㄷㅅㅄ" localSheetId="2" hidden="1">#REF!</definedName>
    <definedName name="ㅂㄷㅅㅄ" localSheetId="1" hidden="1">#REF!</definedName>
    <definedName name="ㅂㄷㅅㅄ" hidden="1">#REF!</definedName>
    <definedName name="ㅂㅂ" localSheetId="2" hidden="1">{#N/A,#N/A,FALSE,"CCTV"}</definedName>
    <definedName name="ㅂㅂ" localSheetId="1" hidden="1">{#N/A,#N/A,FALSE,"CCTV"}</definedName>
    <definedName name="ㅂㅂ" hidden="1">{#N/A,#N/A,FALSE,"CCTV"}</definedName>
    <definedName name="ㅂㅂㅂㅂㅂㅂㅂ" localSheetId="2" hidden="1">{#N/A,#N/A,FALSE,"명세표"}</definedName>
    <definedName name="ㅂㅂㅂㅂㅂㅂㅂ" localSheetId="1" hidden="1">{#N/A,#N/A,FALSE,"명세표"}</definedName>
    <definedName name="ㅂㅂㅂㅂㅂㅂㅂ" hidden="1">{#N/A,#N/A,FALSE,"명세표"}</definedName>
    <definedName name="ㅂㅂㅈㅂ" localSheetId="2" hidden="1">#REF!</definedName>
    <definedName name="ㅂㅂㅈㅂ" localSheetId="1" hidden="1">#REF!</definedName>
    <definedName name="ㅂㅂㅈㅂ" hidden="1">#REF!</definedName>
    <definedName name="ㅂㅈㄷㄴ" localSheetId="2" hidden="1">{#N/A,#N/A,FALSE,"혼합골재"}</definedName>
    <definedName name="ㅂㅈㄷㄴ" localSheetId="1" hidden="1">{#N/A,#N/A,FALSE,"혼합골재"}</definedName>
    <definedName name="ㅂㅈㄷㄴ" hidden="1">{#N/A,#N/A,FALSE,"혼합골재"}</definedName>
    <definedName name="ㅂ쟈ㅕㅑㅂ1" localSheetId="2" hidden="1">{#N/A,#N/A,FALSE,"배수1"}</definedName>
    <definedName name="ㅂ쟈ㅕㅑㅂ1" localSheetId="1" hidden="1">{#N/A,#N/A,FALSE,"배수1"}</definedName>
    <definedName name="ㅂ쟈ㅕㅑㅂ1" hidden="1">{#N/A,#N/A,FALSE,"배수1"}</definedName>
    <definedName name="바" localSheetId="2" hidden="1">{#N/A,#N/A,FALSE,"단가표지"}</definedName>
    <definedName name="바" localSheetId="1" hidden="1">{#N/A,#N/A,FALSE,"단가표지"}</definedName>
    <definedName name="바" hidden="1">{#N/A,#N/A,FALSE,"단가표지"}</definedName>
    <definedName name="바기서" localSheetId="2" hidden="1">{#N/A,#N/A,FALSE,"표지목차"}</definedName>
    <definedName name="바기서" localSheetId="1" hidden="1">{#N/A,#N/A,FALSE,"표지목차"}</definedName>
    <definedName name="바기서" hidden="1">{#N/A,#N/A,FALSE,"표지목차"}</definedName>
    <definedName name="바사려" localSheetId="2" hidden="1">{#N/A,#N/A,FALSE,"2~8번"}</definedName>
    <definedName name="바사려" localSheetId="1" hidden="1">{#N/A,#N/A,FALSE,"2~8번"}</definedName>
    <definedName name="바사려" hidden="1">{#N/A,#N/A,FALSE,"2~8번"}</definedName>
    <definedName name="배관경">Sheet1!$K$2:$K$58</definedName>
    <definedName name="배관공수율" hidden="1">'[30]N賃率-職'!$I$5:$I$30</definedName>
    <definedName name="배수" localSheetId="2" hidden="1">{#N/A,#N/A,FALSE,"월공사비집계표양식 (7)";#N/A,#N/A,FALSE,"월공사비집계표양식 (7)"}</definedName>
    <definedName name="배수" localSheetId="1" hidden="1">{#N/A,#N/A,FALSE,"월공사비집계표양식 (7)";#N/A,#N/A,FALSE,"월공사비집계표양식 (7)"}</definedName>
    <definedName name="배수" hidden="1">{#N/A,#N/A,FALSE,"월공사비집계표양식 (7)";#N/A,#N/A,FALSE,"월공사비집계표양식 (7)"}</definedName>
    <definedName name="배수공집계_주요자재" localSheetId="2" hidden="1">{#N/A,#N/A,FALSE,"포장단가"}</definedName>
    <definedName name="배수공집계_주요자재" localSheetId="1" hidden="1">{#N/A,#N/A,FALSE,"포장단가"}</definedName>
    <definedName name="배수공집계_주요자재" hidden="1">{#N/A,#N/A,FALSE,"포장단가"}</definedName>
    <definedName name="백" localSheetId="2" hidden="1">{#N/A,#N/A,FALSE,"월공사비집계표양식 (7)";#N/A,#N/A,FALSE,"월공사비집계표양식 (7)"}</definedName>
    <definedName name="백" localSheetId="1" hidden="1">{#N/A,#N/A,FALSE,"월공사비집계표양식 (7)";#N/A,#N/A,FALSE,"월공사비집계표양식 (7)"}</definedName>
    <definedName name="백" hidden="1">{#N/A,#N/A,FALSE,"월공사비집계표양식 (7)";#N/A,#N/A,FALSE,"월공사비집계표양식 (7)"}</definedName>
    <definedName name="버전" localSheetId="2" hidden="1">{"'PROFORMA'!$A$1:$H$120"}</definedName>
    <definedName name="버전" localSheetId="1" hidden="1">{"'PROFORMA'!$A$1:$H$120"}</definedName>
    <definedName name="버전" hidden="1">{"'PROFORMA'!$A$1:$H$120"}</definedName>
    <definedName name="벙" localSheetId="2" hidden="1">{#N/A,#N/A,FALSE,"Sheet6"}</definedName>
    <definedName name="벙" localSheetId="1" hidden="1">{#N/A,#N/A,FALSE,"Sheet6"}</definedName>
    <definedName name="벙" hidden="1">{#N/A,#N/A,FALSE,"Sheet6"}</definedName>
    <definedName name="별" localSheetId="2" hidden="1">#REF!</definedName>
    <definedName name="별" localSheetId="1" hidden="1">#REF!</definedName>
    <definedName name="별" hidden="1">#REF!</definedName>
    <definedName name="보중" localSheetId="1" hidden="1">{#N/A,#N/A,FALSE,"전력간선"}</definedName>
    <definedName name="보중" hidden="1">{#N/A,#N/A,FALSE,"전력간선"}</definedName>
    <definedName name="보증일반환산" localSheetId="2" hidden="1">[31]수리결과!#REF!</definedName>
    <definedName name="보증일반환산" localSheetId="1" hidden="1">[31]수리결과!#REF!</definedName>
    <definedName name="보증일반환산" hidden="1">[31]수리결과!#REF!</definedName>
    <definedName name="본" localSheetId="2" hidden="1">{"'PROFORMA'!$A$1:$H$120"}</definedName>
    <definedName name="본" localSheetId="1" hidden="1">{"'PROFORMA'!$A$1:$H$120"}</definedName>
    <definedName name="본" hidden="1">{"'PROFORMA'!$A$1:$H$120"}</definedName>
    <definedName name="본사설계안분석" localSheetId="2" hidden="1">{"'PROFORMA'!$A$1:$H$120"}</definedName>
    <definedName name="본사설계안분석" localSheetId="1" hidden="1">{"'PROFORMA'!$A$1:$H$120"}</definedName>
    <definedName name="본사설계안분석" hidden="1">{"'PROFORMA'!$A$1:$H$120"}</definedName>
    <definedName name="부대a" localSheetId="2" hidden="1">{#N/A,#N/A,FALSE,"골재소요량";#N/A,#N/A,FALSE,"골재소요량"}</definedName>
    <definedName name="부대a" localSheetId="1" hidden="1">{#N/A,#N/A,FALSE,"골재소요량";#N/A,#N/A,FALSE,"골재소요량"}</definedName>
    <definedName name="부대a" hidden="1">{#N/A,#N/A,FALSE,"골재소요량";#N/A,#N/A,FALSE,"골재소요량"}</definedName>
    <definedName name="부대건축2" localSheetId="2" hidden="1">'[1]#REF'!#REF!</definedName>
    <definedName name="부대건축2" localSheetId="1" hidden="1">'[1]#REF'!#REF!</definedName>
    <definedName name="부대건축2" hidden="1">'[1]#REF'!#REF!</definedName>
    <definedName name="부대공명세서" localSheetId="2" hidden="1">#REF!</definedName>
    <definedName name="부대공명세서" localSheetId="1" hidden="1">#REF!</definedName>
    <definedName name="부대공명세서" hidden="1">#REF!</definedName>
    <definedName name="부대원본" localSheetId="2" hidden="1">{#N/A,#N/A,FALSE,"토공2"}</definedName>
    <definedName name="부대원본" localSheetId="1" hidden="1">{#N/A,#N/A,FALSE,"토공2"}</definedName>
    <definedName name="부대원본" hidden="1">{#N/A,#N/A,FALSE,"토공2"}</definedName>
    <definedName name="부대토공2" localSheetId="2" hidden="1">{#N/A,#N/A,FALSE,"구조2"}</definedName>
    <definedName name="부대토공2" localSheetId="1" hidden="1">{#N/A,#N/A,FALSE,"구조2"}</definedName>
    <definedName name="부대토공2" hidden="1">{#N/A,#N/A,FALSE,"구조2"}</definedName>
    <definedName name="부손익" localSheetId="2" hidden="1">{#N/A,#N/A,FALSE,"현장 NCR 분석";#N/A,#N/A,FALSE,"현장품질감사";#N/A,#N/A,FALSE,"현장품질감사"}</definedName>
    <definedName name="부손익" localSheetId="1" hidden="1">{#N/A,#N/A,FALSE,"현장 NCR 분석";#N/A,#N/A,FALSE,"현장품질감사";#N/A,#N/A,FALSE,"현장품질감사"}</definedName>
    <definedName name="부손익" hidden="1">{#N/A,#N/A,FALSE,"현장 NCR 분석";#N/A,#N/A,FALSE,"현장품질감사";#N/A,#N/A,FALSE,"현장품질감사"}</definedName>
    <definedName name="부전지" localSheetId="2" hidden="1">#REF!</definedName>
    <definedName name="부전지" localSheetId="1" hidden="1">#REF!</definedName>
    <definedName name="부전지" hidden="1">#REF!</definedName>
    <definedName name="분" localSheetId="2" hidden="1">{#N/A,#N/A,FALSE,"이태원철근"}</definedName>
    <definedName name="분" localSheetId="1" hidden="1">{#N/A,#N/A,FALSE,"이태원철근"}</definedName>
    <definedName name="분" hidden="1">{#N/A,#N/A,FALSE,"이태원철근"}</definedName>
    <definedName name="분당공" hidden="1">'[1]#REF'!$A$58:$A$97</definedName>
    <definedName name="분당물가" hidden="1">'[1]#REF'!$F$58:$F$73</definedName>
    <definedName name="분당코아" hidden="1">'[1]#REF'!$F$58:$F$73</definedName>
    <definedName name="분당협조" localSheetId="2" hidden="1">{#N/A,#N/A,FALSE,"이태원철근"}</definedName>
    <definedName name="분당협조" localSheetId="1" hidden="1">{#N/A,#N/A,FALSE,"이태원철근"}</definedName>
    <definedName name="분당협조" hidden="1">{#N/A,#N/A,FALSE,"이태원철근"}</definedName>
    <definedName name="분류버전" localSheetId="2" hidden="1">{"'PROFORMA'!$A$1:$H$120"}</definedName>
    <definedName name="분류버전" localSheetId="1" hidden="1">{"'PROFORMA'!$A$1:$H$120"}</definedName>
    <definedName name="분류버전" hidden="1">{"'PROFORMA'!$A$1:$H$120"}</definedName>
    <definedName name="분석" localSheetId="2" hidden="1">{"'PROFORMA'!$A$1:$H$120"}</definedName>
    <definedName name="분석" localSheetId="1" hidden="1">{"'PROFORMA'!$A$1:$H$120"}</definedName>
    <definedName name="분석" hidden="1">{"'PROFORMA'!$A$1:$H$120"}</definedName>
    <definedName name="분석변경" localSheetId="2" hidden="1">{#N/A,#N/A,FALSE,"변경관리예산";#N/A,#N/A,FALSE,"변경장비예산";#N/A,#N/A,FALSE,"변경준설예산";#N/A,#N/A,FALSE,"변경철구예산"}</definedName>
    <definedName name="분석변경" localSheetId="1" hidden="1">{#N/A,#N/A,FALSE,"변경관리예산";#N/A,#N/A,FALSE,"변경장비예산";#N/A,#N/A,FALSE,"변경준설예산";#N/A,#N/A,FALSE,"변경철구예산"}</definedName>
    <definedName name="분석변경" hidden="1">{#N/A,#N/A,FALSE,"변경관리예산";#N/A,#N/A,FALSE,"변경장비예산";#N/A,#N/A,FALSE,"변경준설예산";#N/A,#N/A,FALSE,"변경철구예산"}</definedName>
    <definedName name="비과세" localSheetId="2" hidden="1">#REF!</definedName>
    <definedName name="비과세" localSheetId="1" hidden="1">#REF!</definedName>
    <definedName name="비과세" hidden="1">#REF!</definedName>
    <definedName name="비목군집계" hidden="1">#N/A</definedName>
    <definedName name="ㅅ" localSheetId="2" hidden="1">{#N/A,#N/A,FALSE,"이태원철근"}</definedName>
    <definedName name="ㅅ" localSheetId="1" hidden="1">{#N/A,#N/A,FALSE,"이태원철근"}</definedName>
    <definedName name="ㅅ" hidden="1">{#N/A,#N/A,FALSE,"이태원철근"}</definedName>
    <definedName name="ㅅ54ㅛㄳ" localSheetId="2" hidden="1">#REF!</definedName>
    <definedName name="ㅅ54ㅛㄳ" localSheetId="1" hidden="1">#REF!</definedName>
    <definedName name="ㅅ54ㅛㄳ" hidden="1">#REF!</definedName>
    <definedName name="ㅅㄱㄷㅅㄱㄷ" localSheetId="2" hidden="1">{#N/A,#N/A,FALSE,"구조2"}</definedName>
    <definedName name="ㅅㄱㄷㅅㄱㄷ" localSheetId="1" hidden="1">{#N/A,#N/A,FALSE,"구조2"}</definedName>
    <definedName name="ㅅㄱㄷㅅㄱㄷ" hidden="1">{#N/A,#N/A,FALSE,"구조2"}</definedName>
    <definedName name="ㅅㄱㄷㅅㄷㄱ" localSheetId="2" hidden="1">{#N/A,#N/A,FALSE,"단가표지"}</definedName>
    <definedName name="ㅅㄱㄷㅅㄷㄱ" localSheetId="1" hidden="1">{#N/A,#N/A,FALSE,"단가표지"}</definedName>
    <definedName name="ㅅㄱㄷㅅㄷㄱ" hidden="1">{#N/A,#N/A,FALSE,"단가표지"}</definedName>
    <definedName name="ㅅㄱㄷㅅㄷㄳ" localSheetId="2" hidden="1">{#N/A,#N/A,FALSE,"골재소요량";#N/A,#N/A,FALSE,"골재소요량"}</definedName>
    <definedName name="ㅅㄱㄷㅅㄷㄳ" localSheetId="1" hidden="1">{#N/A,#N/A,FALSE,"골재소요량";#N/A,#N/A,FALSE,"골재소요량"}</definedName>
    <definedName name="ㅅㄱㄷㅅㄷㄳ" hidden="1">{#N/A,#N/A,FALSE,"골재소요량";#N/A,#N/A,FALSE,"골재소요량"}</definedName>
    <definedName name="ㅅㄱ혿ㄱㅎ" localSheetId="2" hidden="1">{#N/A,#N/A,FALSE,"Sheet6"}</definedName>
    <definedName name="ㅅㄱ혿ㄱㅎ" localSheetId="1" hidden="1">{#N/A,#N/A,FALSE,"Sheet6"}</definedName>
    <definedName name="ㅅㄱ혿ㄱㅎ" hidden="1">{#N/A,#N/A,FALSE,"Sheet6"}</definedName>
    <definedName name="ㅅ곣ㅈ궈ㅕ" localSheetId="2" hidden="1">#REF!</definedName>
    <definedName name="ㅅ곣ㅈ궈ㅕ" localSheetId="1" hidden="1">#REF!</definedName>
    <definedName name="ㅅ곣ㅈ궈ㅕ" hidden="1">#REF!</definedName>
    <definedName name="ㅅ굔ㄱㄷ" localSheetId="2" hidden="1">{#N/A,#N/A,FALSE,"Sheet6"}</definedName>
    <definedName name="ㅅ굔ㄱㄷ" localSheetId="1" hidden="1">{#N/A,#N/A,FALSE,"Sheet6"}</definedName>
    <definedName name="ㅅ굔ㄱㄷ" hidden="1">{#N/A,#N/A,FALSE,"Sheet6"}</definedName>
    <definedName name="ㅅㅅ" localSheetId="2" hidden="1">#REF!</definedName>
    <definedName name="ㅅㅅ" localSheetId="1" hidden="1">#REF!</definedName>
    <definedName name="ㅅㅅ" hidden="1">#REF!</definedName>
    <definedName name="ㅅㅅㅅ" localSheetId="1" hidden="1">{#N/A,#N/A,FALSE,"전력간선"}</definedName>
    <definedName name="ㅅㅅㅅ" hidden="1">{#N/A,#N/A,FALSE,"전력간선"}</definedName>
    <definedName name="ㅅ사" localSheetId="2" hidden="1">{#N/A,#N/A,FALSE,"단가표지"}</definedName>
    <definedName name="ㅅ사" localSheetId="1" hidden="1">{#N/A,#N/A,FALSE,"단가표지"}</definedName>
    <definedName name="ㅅ사" hidden="1">{#N/A,#N/A,FALSE,"단가표지"}</definedName>
    <definedName name="ㅅㅓ" localSheetId="2" hidden="1">#REF!</definedName>
    <definedName name="ㅅㅓ" localSheetId="1" hidden="1">#REF!</definedName>
    <definedName name="ㅅㅓ" hidden="1">#REF!</definedName>
    <definedName name="사" localSheetId="2" hidden="1">{#N/A,#N/A,FALSE,"월공사비집계표양식 (7)";#N/A,#N/A,FALSE,"월공사비집계표양식 (7)"}</definedName>
    <definedName name="사" localSheetId="1" hidden="1">{#N/A,#N/A,FALSE,"월공사비집계표양식 (7)";#N/A,#N/A,FALSE,"월공사비집계표양식 (7)"}</definedName>
    <definedName name="사" hidden="1">{#N/A,#N/A,FALSE,"월공사비집계표양식 (7)";#N/A,#N/A,FALSE,"월공사비집계표양식 (7)"}</definedName>
    <definedName name="사업비" localSheetId="2" hidden="1">{#N/A,#N/A,FALSE,"명세표"}</definedName>
    <definedName name="사업비" localSheetId="1" hidden="1">{#N/A,#N/A,FALSE,"명세표"}</definedName>
    <definedName name="사업비" hidden="1">{#N/A,#N/A,FALSE,"명세표"}</definedName>
    <definedName name="사업비최종" localSheetId="2" hidden="1">{#N/A,#N/A,FALSE,"손익표지";#N/A,#N/A,FALSE,"손익계산";#N/A,#N/A,FALSE,"일반관리비";#N/A,#N/A,FALSE,"영업외수익";#N/A,#N/A,FALSE,"영업외비용";#N/A,#N/A,FALSE,"매출액";#N/A,#N/A,FALSE,"요약손익";#N/A,#N/A,FALSE,"요약대차";#N/A,#N/A,FALSE,"매출채권현황";#N/A,#N/A,FALSE,"매출채권명세"}</definedName>
    <definedName name="사업비최종" localSheetId="1" hidden="1">{#N/A,#N/A,FALSE,"손익표지";#N/A,#N/A,FALSE,"손익계산";#N/A,#N/A,FALSE,"일반관리비";#N/A,#N/A,FALSE,"영업외수익";#N/A,#N/A,FALSE,"영업외비용";#N/A,#N/A,FALSE,"매출액";#N/A,#N/A,FALSE,"요약손익";#N/A,#N/A,FALSE,"요약대차";#N/A,#N/A,FALSE,"매출채권현황";#N/A,#N/A,FALSE,"매출채권명세"}</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사전공" localSheetId="2" hidden="1">[32]Total!#REF!</definedName>
    <definedName name="사전공" localSheetId="1" hidden="1">[32]Total!#REF!</definedName>
    <definedName name="사전공" hidden="1">[32]Total!#REF!</definedName>
    <definedName name="사전신청" localSheetId="2" hidden="1">[33]Total!#REF!</definedName>
    <definedName name="사전신청" localSheetId="1" hidden="1">[33]Total!#REF!</definedName>
    <definedName name="사전신청" hidden="1">[33]Total!#REF!</definedName>
    <definedName name="삽" localSheetId="2" hidden="1">{#N/A,#N/A,FALSE,"Sheet6"}</definedName>
    <definedName name="삽" localSheetId="1" hidden="1">{#N/A,#N/A,FALSE,"Sheet6"}</definedName>
    <definedName name="삽" hidden="1">{#N/A,#N/A,FALSE,"Sheet6"}</definedName>
    <definedName name="상가" localSheetId="2" hidden="1">{#N/A,#N/A,FALSE,"현장 NCR 분석";#N/A,#N/A,FALSE,"현장품질감사";#N/A,#N/A,FALSE,"현장품질감사"}</definedName>
    <definedName name="상가" localSheetId="1" hidden="1">{#N/A,#N/A,FALSE,"현장 NCR 분석";#N/A,#N/A,FALSE,"현장품질감사";#N/A,#N/A,FALSE,"현장품질감사"}</definedName>
    <definedName name="상가" hidden="1">{#N/A,#N/A,FALSE,"현장 NCR 분석";#N/A,#N/A,FALSE,"현장품질감사";#N/A,#N/A,FALSE,"현장품질감사"}</definedName>
    <definedName name="새공통" localSheetId="2" hidden="1">{#N/A,#N/A,FALSE,"이태원철근"}</definedName>
    <definedName name="새공통" localSheetId="1" hidden="1">{#N/A,#N/A,FALSE,"이태원철근"}</definedName>
    <definedName name="새공통" hidden="1">{#N/A,#N/A,FALSE,"이태원철근"}</definedName>
    <definedName name="서부장님" localSheetId="2" hidden="1">{#N/A,#N/A,FALSE,"CCTV"}</definedName>
    <definedName name="서부장님" localSheetId="1" hidden="1">{#N/A,#N/A,FALSE,"CCTV"}</definedName>
    <definedName name="서부장님" hidden="1">{#N/A,#N/A,FALSE,"CCTV"}</definedName>
    <definedName name="석항" localSheetId="2" hidden="1">{#N/A,#N/A,FALSE,"명세표"}</definedName>
    <definedName name="석항" localSheetId="1" hidden="1">{#N/A,#N/A,FALSE,"명세표"}</definedName>
    <definedName name="석항" hidden="1">{#N/A,#N/A,FALSE,"명세표"}</definedName>
    <definedName name="설계설명서2" localSheetId="2" hidden="1">{#N/A,#N/A,FALSE,"전력간선"}</definedName>
    <definedName name="설계설명서2" localSheetId="1" hidden="1">{#N/A,#N/A,FALSE,"전력간선"}</definedName>
    <definedName name="설계설명서2" hidden="1">{#N/A,#N/A,FALSE,"전력간선"}</definedName>
    <definedName name="설계설명서3" localSheetId="2" hidden="1">{#N/A,#N/A,FALSE,"전력간선"}</definedName>
    <definedName name="설계설명서3" localSheetId="1" hidden="1">{#N/A,#N/A,FALSE,"전력간선"}</definedName>
    <definedName name="설계설명서3" hidden="1">{#N/A,#N/A,FALSE,"전력간선"}</definedName>
    <definedName name="설계설명서4" localSheetId="2" hidden="1">{#N/A,#N/A,FALSE,"전력간선"}</definedName>
    <definedName name="설계설명서4" localSheetId="1" hidden="1">{#N/A,#N/A,FALSE,"전력간선"}</definedName>
    <definedName name="설계설명서4" hidden="1">{#N/A,#N/A,FALSE,"전력간선"}</definedName>
    <definedName name="설문지" localSheetId="2" hidden="1">#REF!</definedName>
    <definedName name="설문지" localSheetId="1" hidden="1">#REF!</definedName>
    <definedName name="설문지" hidden="1">#REF!</definedName>
    <definedName name="설변" localSheetId="2" hidden="1">{#N/A,#N/A,FALSE,"월공사비집계표양식 (7)";#N/A,#N/A,FALSE,"월공사비집계표양식 (7)"}</definedName>
    <definedName name="설변" localSheetId="1" hidden="1">{#N/A,#N/A,FALSE,"월공사비집계표양식 (7)";#N/A,#N/A,FALSE,"월공사비집계표양식 (7)"}</definedName>
    <definedName name="설변" hidden="1">{#N/A,#N/A,FALSE,"월공사비집계표양식 (7)";#N/A,#N/A,FALSE,"월공사비집계표양식 (7)"}</definedName>
    <definedName name="설비" localSheetId="2" hidden="1">{#N/A,#N/A,FALSE,"이태원철근"}</definedName>
    <definedName name="설비" localSheetId="1" hidden="1">{#N/A,#N/A,FALSE,"이태원철근"}</definedName>
    <definedName name="설비" hidden="1">{#N/A,#N/A,FALSE,"이태원철근"}</definedName>
    <definedName name="설비사무동" localSheetId="2" hidden="1">{#N/A,#N/A,FALSE,"CCTV"}</definedName>
    <definedName name="설비사무동" localSheetId="1" hidden="1">{#N/A,#N/A,FALSE,"CCTV"}</definedName>
    <definedName name="설비사무동" hidden="1">{#N/A,#N/A,FALSE,"CCTV"}</definedName>
    <definedName name="성우" localSheetId="2" hidden="1">{#N/A,#N/A,FALSE,"CCTV"}</definedName>
    <definedName name="성우" localSheetId="1" hidden="1">{#N/A,#N/A,FALSE,"CCTV"}</definedName>
    <definedName name="성우" hidden="1">{#N/A,#N/A,FALSE,"CCTV"}</definedName>
    <definedName name="소화갑지" localSheetId="2" hidden="1">{#N/A,#N/A,FALSE,"CCTV"}</definedName>
    <definedName name="소화갑지" localSheetId="1" hidden="1">{#N/A,#N/A,FALSE,"CCTV"}</definedName>
    <definedName name="소화갑지" hidden="1">{#N/A,#N/A,FALSE,"CCTV"}</definedName>
    <definedName name="소ㅑ104" localSheetId="2" hidden="1">[34]FAB별!#REF!</definedName>
    <definedName name="소ㅑ104" localSheetId="1" hidden="1">[34]FAB별!#REF!</definedName>
    <definedName name="소ㅑ104" hidden="1">[34]FAB별!#REF!</definedName>
    <definedName name="손익" localSheetId="2" hidden="1">{#N/A,#N/A,FALSE,"CCTV"}</definedName>
    <definedName name="손익" localSheetId="1" hidden="1">{#N/A,#N/A,FALSE,"CCTV"}</definedName>
    <definedName name="손익" hidden="1">{#N/A,#N/A,FALSE,"CCTV"}</definedName>
    <definedName name="손익계산" localSheetId="2" hidden="1">{#N/A,#N/A,FALSE,"CCTV"}</definedName>
    <definedName name="손익계산" localSheetId="1" hidden="1">{#N/A,#N/A,FALSE,"CCTV"}</definedName>
    <definedName name="손익계산" hidden="1">{#N/A,#N/A,FALSE,"CCTV"}</definedName>
    <definedName name="손익계산서" localSheetId="2" hidden="1">{#N/A,#N/A,FALSE,"CCTV"}</definedName>
    <definedName name="손익계산서" localSheetId="1" hidden="1">{#N/A,#N/A,FALSE,"CCTV"}</definedName>
    <definedName name="손익계산서" hidden="1">{#N/A,#N/A,FALSE,"CCTV"}</definedName>
    <definedName name="손익계산서1" localSheetId="2" hidden="1">{#N/A,#N/A,FALSE,"CCTV"}</definedName>
    <definedName name="손익계산서1" localSheetId="1" hidden="1">{#N/A,#N/A,FALSE,"CCTV"}</definedName>
    <definedName name="손익계산서1" hidden="1">{#N/A,#N/A,FALSE,"CCTV"}</definedName>
    <definedName name="쇼ㅏㅅ" localSheetId="2" hidden="1">{#N/A,#N/A,FALSE,"Sheet6"}</definedName>
    <definedName name="쇼ㅏㅅ" localSheetId="1" hidden="1">{#N/A,#N/A,FALSE,"Sheet6"}</definedName>
    <definedName name="쇼ㅏㅅ" hidden="1">{#N/A,#N/A,FALSE,"Sheet6"}</definedName>
    <definedName name="숏교" localSheetId="2" hidden="1">{#N/A,#N/A,FALSE,"Sheet6"}</definedName>
    <definedName name="숏교" localSheetId="1" hidden="1">{#N/A,#N/A,FALSE,"Sheet6"}</definedName>
    <definedName name="숏교" hidden="1">{#N/A,#N/A,FALSE,"Sheet6"}</definedName>
    <definedName name="수" localSheetId="2" hidden="1">#REF!</definedName>
    <definedName name="수" localSheetId="1" hidden="1">#REF!</definedName>
    <definedName name="수" hidden="1">#REF!</definedName>
    <definedName name="시행" localSheetId="2" hidden="1">{#N/A,#N/A,FALSE,"이태원철근"}</definedName>
    <definedName name="시행" localSheetId="1" hidden="1">{#N/A,#N/A,FALSE,"이태원철근"}</definedName>
    <definedName name="시행" hidden="1">{#N/A,#N/A,FALSE,"이태원철근"}</definedName>
    <definedName name="신설" localSheetId="2" hidden="1">{#N/A,#N/A,FALSE,"명세표"}</definedName>
    <definedName name="신설" localSheetId="1" hidden="1">{#N/A,#N/A,FALSE,"명세표"}</definedName>
    <definedName name="신설" hidden="1">{#N/A,#N/A,FALSE,"명세표"}</definedName>
    <definedName name="신안" localSheetId="2" hidden="1">{#N/A,#N/A,FALSE,"현장 NCR 분석";#N/A,#N/A,FALSE,"현장품질감사";#N/A,#N/A,FALSE,"현장품질감사"}</definedName>
    <definedName name="신안" localSheetId="1" hidden="1">{#N/A,#N/A,FALSE,"현장 NCR 분석";#N/A,#N/A,FALSE,"현장품질감사";#N/A,#N/A,FALSE,"현장품질감사"}</definedName>
    <definedName name="신안" hidden="1">{#N/A,#N/A,FALSE,"현장 NCR 분석";#N/A,#N/A,FALSE,"현장품질감사";#N/A,#N/A,FALSE,"현장품질감사"}</definedName>
    <definedName name="신청서" localSheetId="2" hidden="1">[35]Total!#REF!</definedName>
    <definedName name="신청서" localSheetId="1" hidden="1">[35]Total!#REF!</definedName>
    <definedName name="신청서" hidden="1">[35]Total!#REF!</definedName>
    <definedName name="실행" localSheetId="2" hidden="1">{"'PROFORMA'!$A$1:$H$120"}</definedName>
    <definedName name="실행" localSheetId="1" hidden="1">{"'PROFORMA'!$A$1:$H$120"}</definedName>
    <definedName name="실행" hidden="1">{"'PROFORMA'!$A$1:$H$120"}</definedName>
    <definedName name="실행분석" localSheetId="2" hidden="1">{"'PROFORMA'!$A$1:$H$120"}</definedName>
    <definedName name="실행분석" localSheetId="1" hidden="1">{"'PROFORMA'!$A$1:$H$120"}</definedName>
    <definedName name="실행분석" hidden="1">{"'PROFORMA'!$A$1:$H$120"}</definedName>
    <definedName name="실행분석1" localSheetId="2" hidden="1">{"'PROFORMA'!$A$1:$H$120"}</definedName>
    <definedName name="실행분석1" localSheetId="1" hidden="1">{"'PROFORMA'!$A$1:$H$120"}</definedName>
    <definedName name="실행분석1" hidden="1">{"'PROFORMA'!$A$1:$H$120"}</definedName>
    <definedName name="ㅇㄴㄹㅇ" localSheetId="2" hidden="1">{#N/A,#N/A,FALSE,"단가표지"}</definedName>
    <definedName name="ㅇㄴㄹㅇ" localSheetId="1" hidden="1">{#N/A,#N/A,FALSE,"단가표지"}</definedName>
    <definedName name="ㅇㄴㄹㅇ" hidden="1">{#N/A,#N/A,FALSE,"단가표지"}</definedName>
    <definedName name="ㅇㄴㅁㅁ" localSheetId="2" hidden="1">{#N/A,#N/A,FALSE,"포장단가"}</definedName>
    <definedName name="ㅇㄴㅁㅁ" localSheetId="1" hidden="1">{#N/A,#N/A,FALSE,"포장단가"}</definedName>
    <definedName name="ㅇㄴㅁㅁ" hidden="1">{#N/A,#N/A,FALSE,"포장단가"}</definedName>
    <definedName name="ㅇㄴㅇㄴ" localSheetId="2" hidden="1">{#N/A,#N/A,FALSE,"CCTV"}</definedName>
    <definedName name="ㅇㄴㅇㄴ" localSheetId="1" hidden="1">{#N/A,#N/A,FALSE,"CCTV"}</definedName>
    <definedName name="ㅇㄴㅇㄴ" hidden="1">{#N/A,#N/A,FALSE,"CCTV"}</definedName>
    <definedName name="ㅇ누" localSheetId="2" hidden="1">[10]Total!#REF!</definedName>
    <definedName name="ㅇ누" localSheetId="1" hidden="1">[10]Total!#REF!</definedName>
    <definedName name="ㅇ누" hidden="1">[10]Total!#REF!</definedName>
    <definedName name="ㅇㄹㄹ" localSheetId="2" hidden="1">#REF!</definedName>
    <definedName name="ㅇㄹㄹ" localSheetId="1" hidden="1">#REF!</definedName>
    <definedName name="ㅇㄹㄹ" hidden="1">#REF!</definedName>
    <definedName name="ㅇㄹㅀ" localSheetId="2" hidden="1">#REF!</definedName>
    <definedName name="ㅇㄹㅀ" localSheetId="1" hidden="1">#REF!</definedName>
    <definedName name="ㅇㄹㅀ" hidden="1">#REF!</definedName>
    <definedName name="ㅇㄹㅇㄹ" localSheetId="2" hidden="1">#REF!</definedName>
    <definedName name="ㅇㄹㅇㄹ" localSheetId="1" hidden="1">#REF!</definedName>
    <definedName name="ㅇㄹㅇㄹ" hidden="1">#REF!</definedName>
    <definedName name="ㅇ루ㅠ류" localSheetId="2" hidden="1">{#N/A,#N/A,FALSE,"단가표지"}</definedName>
    <definedName name="ㅇ루ㅠ류" localSheetId="1" hidden="1">{#N/A,#N/A,FALSE,"단가표지"}</definedName>
    <definedName name="ㅇ루ㅠ류" hidden="1">{#N/A,#N/A,FALSE,"단가표지"}</definedName>
    <definedName name="ㅇㅀ" localSheetId="2" hidden="1">{#N/A,#N/A,FALSE,"전력간선"}</definedName>
    <definedName name="ㅇㅀ" localSheetId="1" hidden="1">{#N/A,#N/A,FALSE,"전력간선"}</definedName>
    <definedName name="ㅇㅀ" hidden="1">{#N/A,#N/A,FALSE,"전력간선"}</definedName>
    <definedName name="ㅇㅀㄹㅇㅁㅎ" localSheetId="2" hidden="1">[32]Total!#REF!</definedName>
    <definedName name="ㅇㅀㄹㅇㅁㅎ" localSheetId="1" hidden="1">[32]Total!#REF!</definedName>
    <definedName name="ㅇㅀㄹㅇㅁㅎ" hidden="1">[32]Total!#REF!</definedName>
    <definedName name="ㅇㅇ" localSheetId="2" hidden="1">#REF!</definedName>
    <definedName name="ㅇㅇ" localSheetId="1" hidden="1">#REF!</definedName>
    <definedName name="ㅇㅇ" hidden="1">#REF!</definedName>
    <definedName name="ㅇㅇㄹ" localSheetId="2" hidden="1">#REF!</definedName>
    <definedName name="ㅇㅇㄹ" localSheetId="1" hidden="1">#REF!</definedName>
    <definedName name="ㅇㅇㄹ" hidden="1">#REF!</definedName>
    <definedName name="ㅇㅇㅇ" localSheetId="2" hidden="1">#REF!</definedName>
    <definedName name="ㅇㅇㅇ" localSheetId="1" hidden="1">#REF!</definedName>
    <definedName name="ㅇㅇㅇ" hidden="1">#REF!</definedName>
    <definedName name="ㅇㅈㅇㄴㅇㅈㅇ" localSheetId="2" hidden="1">[36]Total!#REF!</definedName>
    <definedName name="ㅇㅈㅇㄴㅇㅈㅇ" localSheetId="1" hidden="1">[36]Total!#REF!</definedName>
    <definedName name="ㅇㅈㅇㄴㅇㅈㅇ" hidden="1">[36]Total!#REF!</definedName>
    <definedName name="아자자자자" localSheetId="2" hidden="1">{"'PROFORMA'!$A$1:$H$120"}</definedName>
    <definedName name="아자자자자" localSheetId="1" hidden="1">{"'PROFORMA'!$A$1:$H$120"}</definedName>
    <definedName name="아자자자자" hidden="1">{"'PROFORMA'!$A$1:$H$120"}</definedName>
    <definedName name="아ㅏ" localSheetId="2" hidden="1">{#N/A,#N/A,FALSE,"조골재"}</definedName>
    <definedName name="아ㅏ" localSheetId="1" hidden="1">{#N/A,#N/A,FALSE,"조골재"}</definedName>
    <definedName name="아ㅏ" hidden="1">{#N/A,#N/A,FALSE,"조골재"}</definedName>
    <definedName name="양기용" localSheetId="2" hidden="1">{#N/A,#N/A,FALSE,"월공사비집계표양식 (7)";#N/A,#N/A,FALSE,"월공사비집계표양식 (7)"}</definedName>
    <definedName name="양기용" localSheetId="1" hidden="1">{#N/A,#N/A,FALSE,"월공사비집계표양식 (7)";#N/A,#N/A,FALSE,"월공사비집계표양식 (7)"}</definedName>
    <definedName name="양기용" hidden="1">{#N/A,#N/A,FALSE,"월공사비집계표양식 (7)";#N/A,#N/A,FALSE,"월공사비집계표양식 (7)"}</definedName>
    <definedName name="양식" localSheetId="1" hidden="1">{#N/A,#N/A,FALSE,"전력간선"}</definedName>
    <definedName name="양식" hidden="1">{#N/A,#N/A,FALSE,"전력간선"}</definedName>
    <definedName name="어" localSheetId="2" hidden="1">'[37]O＆P'!#REF!</definedName>
    <definedName name="어" localSheetId="1" hidden="1">'[37]O＆P'!#REF!</definedName>
    <definedName name="어" hidden="1">'[37]O＆P'!#REF!</definedName>
    <definedName name="어린이" localSheetId="2" hidden="1">#REF!</definedName>
    <definedName name="어린이" hidden="1">#REF!</definedName>
    <definedName name="억이상" localSheetId="2" hidden="1">{#N/A,#N/A,FALSE,"2~8번"}</definedName>
    <definedName name="억이상" localSheetId="1" hidden="1">{#N/A,#N/A,FALSE,"2~8번"}</definedName>
    <definedName name="억이상" hidden="1">{#N/A,#N/A,FALSE,"2~8번"}</definedName>
    <definedName name="언" localSheetId="2" hidden="1">#REF!</definedName>
    <definedName name="언" localSheetId="1" hidden="1">#REF!</definedName>
    <definedName name="언" hidden="1">#REF!</definedName>
    <definedName name="업" localSheetId="2" hidden="1">{#N/A,#N/A,FALSE,"집계";#N/A,#N/A,FALSE,"표지";#N/A,#N/A,FALSE,"터빈집계";#N/A,#N/A,FALSE,"터빈내역";#N/A,#N/A,FALSE,"주제어집계";#N/A,#N/A,FALSE,"주제어내역";#N/A,#N/A,FALSE,"보일러집계";#N/A,#N/A,FALSE,"보일러내역"}</definedName>
    <definedName name="업" localSheetId="1" hidden="1">{#N/A,#N/A,FALSE,"집계";#N/A,#N/A,FALSE,"표지";#N/A,#N/A,FALSE,"터빈집계";#N/A,#N/A,FALSE,"터빈내역";#N/A,#N/A,FALSE,"주제어집계";#N/A,#N/A,FALSE,"주제어내역";#N/A,#N/A,FALSE,"보일러집계";#N/A,#N/A,FALSE,"보일러내역"}</definedName>
    <definedName name="업" hidden="1">{#N/A,#N/A,FALSE,"집계";#N/A,#N/A,FALSE,"표지";#N/A,#N/A,FALSE,"터빈집계";#N/A,#N/A,FALSE,"터빈내역";#N/A,#N/A,FALSE,"주제어집계";#N/A,#N/A,FALSE,"주제어내역";#N/A,#N/A,FALSE,"보일러집계";#N/A,#N/A,FALSE,"보일러내역"}</definedName>
    <definedName name="업체" localSheetId="2" hidden="1">#REF!</definedName>
    <definedName name="업체" localSheetId="1" hidden="1">#REF!</definedName>
    <definedName name="업체" hidden="1">#REF!</definedName>
    <definedName name="업체형틀" localSheetId="2" hidden="1">{#N/A,#N/A,FALSE,"월공사비집계표양식 (7)";#N/A,#N/A,FALSE,"월공사비집계표양식 (7)"}</definedName>
    <definedName name="업체형틀" localSheetId="1" hidden="1">{#N/A,#N/A,FALSE,"월공사비집계표양식 (7)";#N/A,#N/A,FALSE,"월공사비집계표양식 (7)"}</definedName>
    <definedName name="업체형틀" hidden="1">{#N/A,#N/A,FALSE,"월공사비집계표양식 (7)";#N/A,#N/A,FALSE,"월공사비집계표양식 (7)"}</definedName>
    <definedName name="에" localSheetId="2" hidden="1">#REF!</definedName>
    <definedName name="에" localSheetId="1" hidden="1">#REF!</definedName>
    <definedName name="에" hidden="1">#REF!</definedName>
    <definedName name="여건22" localSheetId="2" hidden="1">#REF!</definedName>
    <definedName name="여건22" localSheetId="1" hidden="1">#REF!</definedName>
    <definedName name="여건22" hidden="1">#REF!</definedName>
    <definedName name="영종" localSheetId="2" hidden="1">{#N/A,#N/A,FALSE,"CCTV"}</definedName>
    <definedName name="영종" localSheetId="1" hidden="1">{#N/A,#N/A,FALSE,"CCTV"}</definedName>
    <definedName name="영종" hidden="1">{#N/A,#N/A,FALSE,"CCTV"}</definedName>
    <definedName name="예상도급내역" localSheetId="2" hidden="1">{#N/A,#N/A,FALSE,"CCTV"}</definedName>
    <definedName name="예상도급내역" localSheetId="1" hidden="1">{#N/A,#N/A,FALSE,"CCTV"}</definedName>
    <definedName name="예상도급내역" hidden="1">{#N/A,#N/A,FALSE,"CCTV"}</definedName>
    <definedName name="오수토공" localSheetId="2" hidden="1">{#N/A,#N/A,FALSE,"기안지";#N/A,#N/A,FALSE,"통신지"}</definedName>
    <definedName name="오수토공" localSheetId="1" hidden="1">{#N/A,#N/A,FALSE,"기안지";#N/A,#N/A,FALSE,"통신지"}</definedName>
    <definedName name="오수토공" hidden="1">{#N/A,#N/A,FALSE,"기안지";#N/A,#N/A,FALSE,"통신지"}</definedName>
    <definedName name="옥외대비" localSheetId="2" hidden="1">{#N/A,#N/A,FALSE,"이태원철근"}</definedName>
    <definedName name="옥외대비" localSheetId="1" hidden="1">{#N/A,#N/A,FALSE,"이태원철근"}</definedName>
    <definedName name="옥외대비" hidden="1">{#N/A,#N/A,FALSE,"이태원철근"}</definedName>
    <definedName name="운반량집계표" localSheetId="2" hidden="1">{#N/A,#N/A,FALSE,"전력간선"}</definedName>
    <definedName name="운반량집계표" localSheetId="1" hidden="1">{#N/A,#N/A,FALSE,"전력간선"}</definedName>
    <definedName name="운반량집계표" hidden="1">{#N/A,#N/A,FALSE,"전력간선"}</definedName>
    <definedName name="운반집계" localSheetId="2" hidden="1">{#N/A,#N/A,FALSE,"전력간선"}</definedName>
    <definedName name="운반집계" localSheetId="1" hidden="1">{#N/A,#N/A,FALSE,"전력간선"}</definedName>
    <definedName name="운반집계" hidden="1">{#N/A,#N/A,FALSE,"전력간선"}</definedName>
    <definedName name="운반집계표" localSheetId="2" hidden="1">{#N/A,#N/A,FALSE,"전력간선"}</definedName>
    <definedName name="운반집계표" localSheetId="1" hidden="1">{#N/A,#N/A,FALSE,"전력간선"}</definedName>
    <definedName name="운반집계표" hidden="1">{#N/A,#N/A,FALSE,"전력간선"}</definedName>
    <definedName name="월드건설" localSheetId="2" hidden="1">{#N/A,#N/A,FALSE,"이태원철근"}</definedName>
    <definedName name="월드건설" localSheetId="1" hidden="1">{#N/A,#N/A,FALSE,"이태원철근"}</definedName>
    <definedName name="월드건설" hidden="1">{#N/A,#N/A,FALSE,"이태원철근"}</definedName>
    <definedName name="유" localSheetId="2" hidden="1">{#N/A,#N/A,FALSE,"월공사비집계표양식 (7)";#N/A,#N/A,FALSE,"월공사비집계표양식 (7)"}</definedName>
    <definedName name="유" localSheetId="1" hidden="1">{#N/A,#N/A,FALSE,"월공사비집계표양식 (7)";#N/A,#N/A,FALSE,"월공사비집계표양식 (7)"}</definedName>
    <definedName name="유" hidden="1">{#N/A,#N/A,FALSE,"월공사비집계표양식 (7)";#N/A,#N/A,FALSE,"월공사비집계표양식 (7)"}</definedName>
    <definedName name="유문" localSheetId="2" hidden="1">{#N/A,#N/A,FALSE,"월공사비집계표양식 (7)";#N/A,#N/A,FALSE,"월공사비집계표양식 (7)"}</definedName>
    <definedName name="유문" localSheetId="1" hidden="1">{#N/A,#N/A,FALSE,"월공사비집계표양식 (7)";#N/A,#N/A,FALSE,"월공사비집계표양식 (7)"}</definedName>
    <definedName name="유문" hidden="1">{#N/A,#N/A,FALSE,"월공사비집계표양식 (7)";#N/A,#N/A,FALSE,"월공사비집계표양식 (7)"}</definedName>
    <definedName name="유지관리비" localSheetId="2" hidden="1">#REF!</definedName>
    <definedName name="유지관리비" localSheetId="1" hidden="1">#REF!</definedName>
    <definedName name="유지관리비" hidden="1">#REF!</definedName>
    <definedName name="을" localSheetId="2" hidden="1">{#N/A,#N/A,FALSE,"도급대비시행율";#N/A,#N/A,FALSE,"결의서";#N/A,#N/A,FALSE,"내역서";#N/A,#N/A,FALSE,"도급예상"}</definedName>
    <definedName name="을" localSheetId="1" hidden="1">{#N/A,#N/A,FALSE,"도급대비시행율";#N/A,#N/A,FALSE,"결의서";#N/A,#N/A,FALSE,"내역서";#N/A,#N/A,FALSE,"도급예상"}</definedName>
    <definedName name="을" hidden="1">{#N/A,#N/A,FALSE,"도급대비시행율";#N/A,#N/A,FALSE,"결의서";#N/A,#N/A,FALSE,"내역서";#N/A,#N/A,FALSE,"도급예상"}</definedName>
    <definedName name="이" localSheetId="2" hidden="1">{#N/A,#N/A,FALSE,"월공사비집계표양식 (7)";#N/A,#N/A,FALSE,"월공사비집계표양식 (7)"}</definedName>
    <definedName name="이" localSheetId="1" hidden="1">{#N/A,#N/A,FALSE,"월공사비집계표양식 (7)";#N/A,#N/A,FALSE,"월공사비집계표양식 (7)"}</definedName>
    <definedName name="이" hidden="1">{#N/A,#N/A,FALSE,"월공사비집계표양식 (7)";#N/A,#N/A,FALSE,"월공사비집계표양식 (7)"}</definedName>
    <definedName name="이강" localSheetId="2" hidden="1">{#N/A,#N/A,FALSE,"월공사비집계표양식 (7)";#N/A,#N/A,FALSE,"월공사비집계표양식 (7)"}</definedName>
    <definedName name="이강" localSheetId="1" hidden="1">{#N/A,#N/A,FALSE,"월공사비집계표양식 (7)";#N/A,#N/A,FALSE,"월공사비집계표양식 (7)"}</definedName>
    <definedName name="이강" hidden="1">{#N/A,#N/A,FALSE,"월공사비집계표양식 (7)";#N/A,#N/A,FALSE,"월공사비집계표양식 (7)"}</definedName>
    <definedName name="이강환" localSheetId="2" hidden="1">{#N/A,#N/A,FALSE,"월공사비집계표양식 (7)";#N/A,#N/A,FALSE,"월공사비집계표양식 (7)"}</definedName>
    <definedName name="이강환" localSheetId="1" hidden="1">{#N/A,#N/A,FALSE,"월공사비집계표양식 (7)";#N/A,#N/A,FALSE,"월공사비집계표양식 (7)"}</definedName>
    <definedName name="이강환" hidden="1">{#N/A,#N/A,FALSE,"월공사비집계표양식 (7)";#N/A,#N/A,FALSE,"월공사비집계표양식 (7)"}</definedName>
    <definedName name="이릉" localSheetId="2" hidden="1">#REF!</definedName>
    <definedName name="이릉" hidden="1">#REF!</definedName>
    <definedName name="이종훈" hidden="1">[23]전기!$A$4:$A$163</definedName>
    <definedName name="일" localSheetId="2" hidden="1">#REF!</definedName>
    <definedName name="일" hidden="1">#REF!</definedName>
    <definedName name="일정97" localSheetId="2" hidden="1">#REF!</definedName>
    <definedName name="일정97" localSheetId="1" hidden="1">#REF!</definedName>
    <definedName name="일정97" hidden="1">#REF!</definedName>
    <definedName name="입찰" localSheetId="2" hidden="1">{#N/A,#N/A,FALSE,"구조2"}</definedName>
    <definedName name="입찰" localSheetId="1" hidden="1">{#N/A,#N/A,FALSE,"구조2"}</definedName>
    <definedName name="입찰" hidden="1">{#N/A,#N/A,FALSE,"구조2"}</definedName>
    <definedName name="ㅈ" localSheetId="2" hidden="1">{#N/A,#N/A,FALSE,"명세표"}</definedName>
    <definedName name="ㅈ" localSheetId="1" hidden="1">{#N/A,#N/A,FALSE,"명세표"}</definedName>
    <definedName name="ㅈ" hidden="1">{#N/A,#N/A,FALSE,"명세표"}</definedName>
    <definedName name="ㅈㄷ" localSheetId="2" hidden="1">#REF!</definedName>
    <definedName name="ㅈㄷ" localSheetId="1" hidden="1">#REF!</definedName>
    <definedName name="ㅈㄷ" hidden="1">#REF!</definedName>
    <definedName name="ㅈㄷㄱㅈ" localSheetId="2" hidden="1">{#N/A,#N/A,FALSE,"Sheet6"}</definedName>
    <definedName name="ㅈㄷㄱㅈ" localSheetId="1" hidden="1">{#N/A,#N/A,FALSE,"Sheet6"}</definedName>
    <definedName name="ㅈㄷㄱㅈ" hidden="1">{#N/A,#N/A,FALSE,"Sheet6"}</definedName>
    <definedName name="ㅈㄷㄳㅈㄷ" localSheetId="2" hidden="1">{#N/A,#N/A,FALSE,"Sheet6"}</definedName>
    <definedName name="ㅈㄷㄳㅈㄷ" localSheetId="1" hidden="1">{#N/A,#N/A,FALSE,"Sheet6"}</definedName>
    <definedName name="ㅈㄷㄳㅈㄷ" hidden="1">{#N/A,#N/A,FALSE,"Sheet6"}</definedName>
    <definedName name="ㅈㅈㅈ" localSheetId="2" hidden="1">{#N/A,#N/A,FALSE,"포장단가"}</definedName>
    <definedName name="ㅈㅈㅈ" localSheetId="1" hidden="1">{#N/A,#N/A,FALSE,"포장단가"}</definedName>
    <definedName name="ㅈㅈㅈ" hidden="1">{#N/A,#N/A,FALSE,"포장단가"}</definedName>
    <definedName name="자미" localSheetId="2" hidden="1">{#N/A,#N/A,FALSE,"명세표"}</definedName>
    <definedName name="자미" localSheetId="1" hidden="1">{#N/A,#N/A,FALSE,"명세표"}</definedName>
    <definedName name="자미" hidden="1">{#N/A,#N/A,FALSE,"명세표"}</definedName>
    <definedName name="자재단가근거" localSheetId="2" hidden="1">#REF!</definedName>
    <definedName name="자재단가근거" hidden="1">#REF!</definedName>
    <definedName name="자재비청구서" localSheetId="2" hidden="1">[38]토목주소!#REF!</definedName>
    <definedName name="자재비청구서" localSheetId="1" hidden="1">[38]토목주소!#REF!</definedName>
    <definedName name="자재비청구서" hidden="1">[38]토목주소!#REF!</definedName>
    <definedName name="잡비" localSheetId="2" hidden="1">{#N/A,#N/A,FALSE,"CCTV"}</definedName>
    <definedName name="잡비" localSheetId="1" hidden="1">{#N/A,#N/A,FALSE,"CCTV"}</definedName>
    <definedName name="잡비" hidden="1">{#N/A,#N/A,FALSE,"CCTV"}</definedName>
    <definedName name="장구" localSheetId="2" hidden="1">{#N/A,#N/A,FALSE,"Sheet6"}</definedName>
    <definedName name="장구" localSheetId="1" hidden="1">{#N/A,#N/A,FALSE,"Sheet6"}</definedName>
    <definedName name="장구" hidden="1">{#N/A,#N/A,FALSE,"Sheet6"}</definedName>
    <definedName name="장위" localSheetId="2" hidden="1">'[22]#REF'!#REF!</definedName>
    <definedName name="장위" localSheetId="1" hidden="1">'[22]#REF'!#REF!</definedName>
    <definedName name="장위" hidden="1">'[22]#REF'!#REF!</definedName>
    <definedName name="전기견적내역서" localSheetId="2" hidden="1">{#N/A,#N/A,FALSE,"CCTV"}</definedName>
    <definedName name="전기견적내역서" localSheetId="1" hidden="1">{#N/A,#N/A,FALSE,"CCTV"}</definedName>
    <definedName name="전기견적내역서" hidden="1">{#N/A,#N/A,FALSE,"CCTV"}</definedName>
    <definedName name="전기내역" localSheetId="2" hidden="1">{#N/A,#N/A,FALSE,"CCTV"}</definedName>
    <definedName name="전기내역" localSheetId="1" hidden="1">{#N/A,#N/A,FALSE,"CCTV"}</definedName>
    <definedName name="전기내역" hidden="1">{#N/A,#N/A,FALSE,"CCTV"}</definedName>
    <definedName name="전기마감" localSheetId="2" hidden="1">[39]갑지!#REF!</definedName>
    <definedName name="전기마감" localSheetId="1" hidden="1">[39]갑지!#REF!</definedName>
    <definedName name="전기마감" hidden="1">[39]갑지!#REF!</definedName>
    <definedName name="전기특기조건" localSheetId="2" hidden="1">{#N/A,#N/A,FALSE,"현장 NCR 분석";#N/A,#N/A,FALSE,"현장품질감사";#N/A,#N/A,FALSE,"현장품질감사"}</definedName>
    <definedName name="전기특기조건" localSheetId="1" hidden="1">{#N/A,#N/A,FALSE,"현장 NCR 분석";#N/A,#N/A,FALSE,"현장품질감사";#N/A,#N/A,FALSE,"현장품질감사"}</definedName>
    <definedName name="전기특기조건" hidden="1">{#N/A,#N/A,FALSE,"현장 NCR 분석";#N/A,#N/A,FALSE,"현장품질감사";#N/A,#N/A,FALSE,"현장품질감사"}</definedName>
    <definedName name="절" localSheetId="2" hidden="1">'[1]#REF'!#REF!</definedName>
    <definedName name="절" localSheetId="1" hidden="1">'[1]#REF'!#REF!</definedName>
    <definedName name="절" hidden="1">'[1]#REF'!#REF!</definedName>
    <definedName name="정산표" localSheetId="2" hidden="1">{#N/A,#N/A,FALSE,"현장 NCR 분석";#N/A,#N/A,FALSE,"현장품질감사";#N/A,#N/A,FALSE,"현장품질감사"}</definedName>
    <definedName name="정산표" localSheetId="1" hidden="1">{#N/A,#N/A,FALSE,"현장 NCR 분석";#N/A,#N/A,FALSE,"현장품질감사";#N/A,#N/A,FALSE,"현장품질감사"}</definedName>
    <definedName name="정산표" hidden="1">{#N/A,#N/A,FALSE,"현장 NCR 분석";#N/A,#N/A,FALSE,"현장품질감사";#N/A,#N/A,FALSE,"현장품질감사"}</definedName>
    <definedName name="정화조" localSheetId="2" hidden="1">{#N/A,#N/A,FALSE,"CCTV"}</definedName>
    <definedName name="정화조" localSheetId="1" hidden="1">{#N/A,#N/A,FALSE,"CCTV"}</definedName>
    <definedName name="정화조" hidden="1">{#N/A,#N/A,FALSE,"CCTV"}</definedName>
    <definedName name="제관공사" localSheetId="2" hidden="1">{#N/A,#N/A,FALSE,"CCTV"}</definedName>
    <definedName name="제관공사" localSheetId="1" hidden="1">{#N/A,#N/A,FALSE,"CCTV"}</definedName>
    <definedName name="제관공사" hidden="1">{#N/A,#N/A,FALSE,"CCTV"}</definedName>
    <definedName name="제동시험동" localSheetId="2" hidden="1">{"'PROFORMA'!$A$1:$H$120"}</definedName>
    <definedName name="제동시험동" localSheetId="1" hidden="1">{"'PROFORMA'!$A$1:$H$120"}</definedName>
    <definedName name="제동시험동" hidden="1">{"'PROFORMA'!$A$1:$H$120"}</definedName>
    <definedName name="조차장" localSheetId="2" hidden="1">{#N/A,#N/A,FALSE,"명세표"}</definedName>
    <definedName name="조차장" localSheetId="1" hidden="1">{#N/A,#N/A,FALSE,"명세표"}</definedName>
    <definedName name="조차장" hidden="1">{#N/A,#N/A,FALSE,"명세표"}</definedName>
    <definedName name="종류">Sheet1!$A$2:$A$58</definedName>
    <definedName name="종합청사" localSheetId="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1" localSheetId="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1"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준공검사원" localSheetId="2" hidden="1">{#N/A,#N/A,FALSE,"전력간선"}</definedName>
    <definedName name="준공검사원" localSheetId="1" hidden="1">{#N/A,#N/A,FALSE,"전력간선"}</definedName>
    <definedName name="준공검사원" hidden="1">{#N/A,#N/A,FALSE,"전력간선"}</definedName>
    <definedName name="증가" localSheetId="2" hidden="1">{#N/A,#N/A,FALSE,"단가표지"}</definedName>
    <definedName name="증가" localSheetId="1" hidden="1">{#N/A,#N/A,FALSE,"단가표지"}</definedName>
    <definedName name="증가" hidden="1">{#N/A,#N/A,FALSE,"단가표지"}</definedName>
    <definedName name="증가하세" localSheetId="2" hidden="1">{#N/A,#N/A,FALSE,"단가표지"}</definedName>
    <definedName name="증가하세" localSheetId="1" hidden="1">{#N/A,#N/A,FALSE,"단가표지"}</definedName>
    <definedName name="증가하세" hidden="1">{#N/A,#N/A,FALSE,"단가표지"}</definedName>
    <definedName name="증감내역" localSheetId="2" hidden="1">#REF!</definedName>
    <definedName name="증감내역" localSheetId="1" hidden="1">#REF!</definedName>
    <definedName name="증감내역" hidden="1">#REF!</definedName>
    <definedName name="지중" localSheetId="2" hidden="1">{#N/A,#N/A,FALSE,"명세표"}</definedName>
    <definedName name="지중" localSheetId="1" hidden="1">{#N/A,#N/A,FALSE,"명세표"}</definedName>
    <definedName name="지중" hidden="1">{#N/A,#N/A,FALSE,"명세표"}</definedName>
    <definedName name="ㅊ" localSheetId="2" hidden="1">{#N/A,#N/A,FALSE,"단가표지"}</definedName>
    <definedName name="ㅊ" localSheetId="1" hidden="1">{#N/A,#N/A,FALSE,"단가표지"}</definedName>
    <definedName name="ㅊ" hidden="1">{#N/A,#N/A,FALSE,"단가표지"}</definedName>
    <definedName name="ㅊㅁㄹ" localSheetId="2" hidden="1">{#N/A,#N/A,FALSE,"포장단가"}</definedName>
    <definedName name="ㅊㅁㄹ" localSheetId="1" hidden="1">{#N/A,#N/A,FALSE,"포장단가"}</definedName>
    <definedName name="ㅊㅁㄹ" hidden="1">{#N/A,#N/A,FALSE,"포장단가"}</definedName>
    <definedName name="ㅊㅊㅊ" localSheetId="2" hidden="1">{#N/A,#N/A,FALSE,"포장단가"}</definedName>
    <definedName name="ㅊㅊㅊ" localSheetId="1" hidden="1">{#N/A,#N/A,FALSE,"포장단가"}</definedName>
    <definedName name="ㅊㅊㅊ" hidden="1">{#N/A,#N/A,FALSE,"포장단가"}</definedName>
    <definedName name="ㅊ폴" localSheetId="2" hidden="1">{#N/A,#N/A,FALSE,"Sheet6"}</definedName>
    <definedName name="ㅊ폴" localSheetId="1" hidden="1">{#N/A,#N/A,FALSE,"Sheet6"}</definedName>
    <definedName name="ㅊ폴" hidden="1">{#N/A,#N/A,FALSE,"Sheet6"}</definedName>
    <definedName name="차" localSheetId="2" hidden="1">{#N/A,#N/A,FALSE,"CCTV"}</definedName>
    <definedName name="차" localSheetId="1" hidden="1">{#N/A,#N/A,FALSE,"CCTV"}</definedName>
    <definedName name="차" hidden="1">{#N/A,#N/A,FALSE,"CCTV"}</definedName>
    <definedName name="차수별" localSheetId="2" hidden="1">#REF!</definedName>
    <definedName name="차수별" localSheetId="1" hidden="1">#REF!</definedName>
    <definedName name="차수별" hidden="1">#REF!</definedName>
    <definedName name="찰샇기" localSheetId="2" hidden="1">#REF!</definedName>
    <definedName name="찰샇기" localSheetId="1" hidden="1">#REF!</definedName>
    <definedName name="찰샇기" hidden="1">#REF!</definedName>
    <definedName name="처어봉" localSheetId="2" hidden="1">{#N/A,#N/A,FALSE,"단가표지"}</definedName>
    <definedName name="처어봉" localSheetId="1" hidden="1">{#N/A,#N/A,FALSE,"단가표지"}</definedName>
    <definedName name="처어봉" hidden="1">{#N/A,#N/A,FALSE,"단가표지"}</definedName>
    <definedName name="철거단가" localSheetId="2" hidden="1">{#N/A,#N/A,FALSE,"조골재"}</definedName>
    <definedName name="철거단가" localSheetId="1" hidden="1">{#N/A,#N/A,FALSE,"조골재"}</definedName>
    <definedName name="철거단가" hidden="1">{#N/A,#N/A,FALSE,"조골재"}</definedName>
    <definedName name="철골" localSheetId="2" hidden="1">{#N/A,#N/A,FALSE,"CCTV"}</definedName>
    <definedName name="철골" localSheetId="1" hidden="1">{#N/A,#N/A,FALSE,"CCTV"}</definedName>
    <definedName name="철골" hidden="1">{#N/A,#N/A,FALSE,"CCTV"}</definedName>
    <definedName name="철골협의" localSheetId="2" hidden="1">{#N/A,#N/A,FALSE,"현장 NCR 분석";#N/A,#N/A,FALSE,"현장품질감사";#N/A,#N/A,FALSE,"현장품질감사"}</definedName>
    <definedName name="철골협의" localSheetId="1" hidden="1">{#N/A,#N/A,FALSE,"현장 NCR 분석";#N/A,#N/A,FALSE,"현장품질감사";#N/A,#N/A,FALSE,"현장품질감사"}</definedName>
    <definedName name="철골협의" hidden="1">{#N/A,#N/A,FALSE,"현장 NCR 분석";#N/A,#N/A,FALSE,"현장품질감사";#N/A,#N/A,FALSE,"현장품질감사"}</definedName>
    <definedName name="청" localSheetId="2" hidden="1">{"'PROFORMA'!$A$1:$H$120"}</definedName>
    <definedName name="청" localSheetId="1" hidden="1">{"'PROFORMA'!$A$1:$H$120"}</definedName>
    <definedName name="청" hidden="1">{"'PROFORMA'!$A$1:$H$120"}</definedName>
    <definedName name="청봉" localSheetId="2" hidden="1">{#N/A,#N/A,FALSE,"표지목차"}</definedName>
    <definedName name="청봉" localSheetId="1" hidden="1">{#N/A,#N/A,FALSE,"표지목차"}</definedName>
    <definedName name="청봉" hidden="1">{#N/A,#N/A,FALSE,"표지목차"}</definedName>
    <definedName name="초" localSheetId="2" hidden="1">{#N/A,#N/A,FALSE,"조골재"}</definedName>
    <definedName name="초" localSheetId="1" hidden="1">{#N/A,#N/A,FALSE,"조골재"}</definedName>
    <definedName name="초" hidden="1">{#N/A,#N/A,FALSE,"조골재"}</definedName>
    <definedName name="총공" localSheetId="2" hidden="1">{#N/A,#N/A,FALSE,"운반시간"}</definedName>
    <definedName name="총공" localSheetId="1" hidden="1">{#N/A,#N/A,FALSE,"운반시간"}</definedName>
    <definedName name="총공" hidden="1">{#N/A,#N/A,FALSE,"운반시간"}</definedName>
    <definedName name="총공사비총괄표" localSheetId="2" hidden="1">[40]건축내역!#REF!</definedName>
    <definedName name="총공사비총괄표" localSheetId="1" hidden="1">[40]건축내역!#REF!</definedName>
    <definedName name="총공사비총괄표" hidden="1">[40]건축내역!#REF!</definedName>
    <definedName name="총괄" localSheetId="1" hidden="1">{#N/A,#N/A,FALSE,"전력간선"}</definedName>
    <definedName name="총괄" hidden="1">{#N/A,#N/A,FALSE,"전력간선"}</definedName>
    <definedName name="총괄표1" localSheetId="2" hidden="1">{#N/A,#N/A,FALSE,"CCTV"}</definedName>
    <definedName name="총괄표1" localSheetId="1" hidden="1">{#N/A,#N/A,FALSE,"CCTV"}</definedName>
    <definedName name="총괄표1" hidden="1">{#N/A,#N/A,FALSE,"CCTV"}</definedName>
    <definedName name="최종갑지" localSheetId="2" hidden="1">{#N/A,#N/A,FALSE,"CCTV"}</definedName>
    <definedName name="최종갑지" localSheetId="1" hidden="1">{#N/A,#N/A,FALSE,"CCTV"}</definedName>
    <definedName name="최종갑지" hidden="1">{#N/A,#N/A,FALSE,"CCTV"}</definedName>
    <definedName name="최종갑지1" localSheetId="2" hidden="1">{#N/A,#N/A,FALSE,"CCTV"}</definedName>
    <definedName name="최종갑지1" localSheetId="1" hidden="1">{#N/A,#N/A,FALSE,"CCTV"}</definedName>
    <definedName name="최종갑지1" hidden="1">{#N/A,#N/A,FALSE,"CCTV"}</definedName>
    <definedName name="최종갑지8" localSheetId="2" hidden="1">{#N/A,#N/A,FALSE,"CCTV"}</definedName>
    <definedName name="최종갑지8" localSheetId="1" hidden="1">{#N/A,#N/A,FALSE,"CCTV"}</definedName>
    <definedName name="최종갑지8" hidden="1">{#N/A,#N/A,FALSE,"CCTV"}</definedName>
    <definedName name="최종갑지9" localSheetId="2" hidden="1">{#N/A,#N/A,FALSE,"CCTV"}</definedName>
    <definedName name="최종갑지9" localSheetId="1" hidden="1">{#N/A,#N/A,FALSE,"CCTV"}</definedName>
    <definedName name="최종갑지9" hidden="1">{#N/A,#N/A,FALSE,"CCTV"}</definedName>
    <definedName name="츄ㅗㄹㅊㄹ초" localSheetId="2"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localSheetId="1"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ㅋㅁ" localSheetId="2" hidden="1">{#N/A,#N/A,FALSE,"명세표"}</definedName>
    <definedName name="ㅋㅁ" localSheetId="1" hidden="1">{#N/A,#N/A,FALSE,"명세표"}</definedName>
    <definedName name="ㅋㅁ" hidden="1">{#N/A,#N/A,FALSE,"명세표"}</definedName>
    <definedName name="ㅋㅇㅂ" localSheetId="2" hidden="1">{#N/A,#N/A,FALSE,"포장단가"}</definedName>
    <definedName name="ㅋㅇㅂ" localSheetId="1" hidden="1">{#N/A,#N/A,FALSE,"포장단가"}</definedName>
    <definedName name="ㅋㅇㅂ" hidden="1">{#N/A,#N/A,FALSE,"포장단가"}</definedName>
    <definedName name="ㅋㅋ" localSheetId="2" hidden="1">{#N/A,#N/A,FALSE,"명세표"}</definedName>
    <definedName name="ㅋㅋ" localSheetId="1" hidden="1">{#N/A,#N/A,FALSE,"명세표"}</definedName>
    <definedName name="ㅋㅋ" hidden="1">{#N/A,#N/A,FALSE,"명세표"}</definedName>
    <definedName name="ㅋㅋㅋ" localSheetId="2" hidden="1">{#N/A,#N/A,FALSE,"명세표"}</definedName>
    <definedName name="ㅋㅋㅋ" localSheetId="1" hidden="1">{#N/A,#N/A,FALSE,"명세표"}</definedName>
    <definedName name="ㅋㅋㅋ" hidden="1">{#N/A,#N/A,FALSE,"명세표"}</definedName>
    <definedName name="ㅋㅌㅊㄹ" localSheetId="2" hidden="1">{#N/A,#N/A,FALSE,"조골재"}</definedName>
    <definedName name="ㅋㅌㅊㄹ" localSheetId="1" hidden="1">{#N/A,#N/A,FALSE,"조골재"}</definedName>
    <definedName name="ㅋㅌㅊㄹ" hidden="1">{#N/A,#N/A,FALSE,"조골재"}</definedName>
    <definedName name="카" localSheetId="2" hidden="1">{#N/A,#N/A,FALSE,"CCTV"}</definedName>
    <definedName name="카" localSheetId="1" hidden="1">{#N/A,#N/A,FALSE,"CCTV"}</definedName>
    <definedName name="카" hidden="1">{#N/A,#N/A,FALSE,"CCTV"}</definedName>
    <definedName name="코" localSheetId="2" hidden="1">{#N/A,#N/A,FALSE,"2~8번"}</definedName>
    <definedName name="코" localSheetId="1" hidden="1">{#N/A,#N/A,FALSE,"2~8번"}</definedName>
    <definedName name="코" hidden="1">{#N/A,#N/A,FALSE,"2~8번"}</definedName>
    <definedName name="콘크리트2" hidden="1">#N/A</definedName>
    <definedName name="ㅌ" localSheetId="2" hidden="1">{#N/A,#N/A,FALSE,"운반시간"}</definedName>
    <definedName name="ㅌ" localSheetId="1" hidden="1">{#N/A,#N/A,FALSE,"운반시간"}</definedName>
    <definedName name="ㅌ" hidden="1">{#N/A,#N/A,FALSE,"운반시간"}</definedName>
    <definedName name="ㅌㅁㄷ" localSheetId="2" hidden="1">{#N/A,#N/A,FALSE,"포장단가"}</definedName>
    <definedName name="ㅌㅁㄷ" localSheetId="1" hidden="1">{#N/A,#N/A,FALSE,"포장단가"}</definedName>
    <definedName name="ㅌㅁㄷ" hidden="1">{#N/A,#N/A,FALSE,"포장단가"}</definedName>
    <definedName name="ㅌㅊ" localSheetId="2" hidden="1">'[27]5사남'!#REF!</definedName>
    <definedName name="ㅌㅊ" localSheetId="1" hidden="1">'[27]5사남'!#REF!</definedName>
    <definedName name="ㅌㅊ" hidden="1">'[27]5사남'!#REF!</definedName>
    <definedName name="ㅌㅍㅊㅇㅌㅎ" localSheetId="2" hidden="1">{#N/A,#N/A,FALSE,"도급대비시행율";#N/A,#N/A,FALSE,"결의서";#N/A,#N/A,FALSE,"내역서";#N/A,#N/A,FALSE,"도급예상"}</definedName>
    <definedName name="ㅌㅍㅊㅇㅌㅎ" localSheetId="1" hidden="1">{#N/A,#N/A,FALSE,"도급대비시행율";#N/A,#N/A,FALSE,"결의서";#N/A,#N/A,FALSE,"내역서";#N/A,#N/A,FALSE,"도급예상"}</definedName>
    <definedName name="ㅌㅍㅊㅇㅌㅎ" hidden="1">{#N/A,#N/A,FALSE,"도급대비시행율";#N/A,#N/A,FALSE,"결의서";#N/A,#N/A,FALSE,"내역서";#N/A,#N/A,FALSE,"도급예상"}</definedName>
    <definedName name="타" localSheetId="2" hidden="1">{#N/A,#N/A,FALSE,"CCTV"}</definedName>
    <definedName name="타" localSheetId="1" hidden="1">{#N/A,#N/A,FALSE,"CCTV"}</definedName>
    <definedName name="타" hidden="1">{#N/A,#N/A,FALSE,"CCTV"}</definedName>
    <definedName name="테스트" hidden="1">#N/A</definedName>
    <definedName name="토" localSheetId="2" hidden="1">#REF!</definedName>
    <definedName name="토" localSheetId="1" hidden="1">#REF!</definedName>
    <definedName name="토" hidden="1">#REF!</definedName>
    <definedName name="토\40" localSheetId="2" hidden="1">{#N/A,#N/A,FALSE,"토공2"}</definedName>
    <definedName name="토\40" localSheetId="1" hidden="1">{#N/A,#N/A,FALSE,"토공2"}</definedName>
    <definedName name="토\40" hidden="1">{#N/A,#N/A,FALSE,"토공2"}</definedName>
    <definedName name="토1" localSheetId="2" hidden="1">{#N/A,#N/A,FALSE,"이정표"}</definedName>
    <definedName name="토1" localSheetId="1" hidden="1">{#N/A,#N/A,FALSE,"이정표"}</definedName>
    <definedName name="토1" hidden="1">{#N/A,#N/A,FALSE,"이정표"}</definedName>
    <definedName name="토2" localSheetId="2" hidden="1">{#N/A,#N/A,FALSE,"조골재"}</definedName>
    <definedName name="토2" localSheetId="1" hidden="1">{#N/A,#N/A,FALSE,"조골재"}</definedName>
    <definedName name="토2" hidden="1">{#N/A,#N/A,FALSE,"조골재"}</definedName>
    <definedName name="토목" localSheetId="2" hidden="1">{#N/A,#N/A,FALSE,"CCTV"}</definedName>
    <definedName name="토목" localSheetId="1" hidden="1">{#N/A,#N/A,FALSE,"CCTV"}</definedName>
    <definedName name="토목" hidden="1">{#N/A,#N/A,FALSE,"CCTV"}</definedName>
    <definedName name="토목공사" localSheetId="2" hidden="1">{#N/A,#N/A,FALSE,"이태원철근"}</definedName>
    <definedName name="토목공사" localSheetId="1" hidden="1">{#N/A,#N/A,FALSE,"이태원철근"}</definedName>
    <definedName name="토목공사" hidden="1">{#N/A,#N/A,FALSE,"이태원철근"}</definedName>
    <definedName name="토목공사강릉" localSheetId="2" hidden="1">'[1]#REF'!#REF!</definedName>
    <definedName name="토목공사강릉" localSheetId="1" hidden="1">'[1]#REF'!#REF!</definedName>
    <definedName name="토목공사강릉" hidden="1">'[1]#REF'!#REF!</definedName>
    <definedName name="토목공사계약3" localSheetId="2" hidden="1">{#N/A,#N/A,FALSE,"CCTV"}</definedName>
    <definedName name="토목공사계약3" localSheetId="1" hidden="1">{#N/A,#N/A,FALSE,"CCTV"}</definedName>
    <definedName name="토목공사계약3" hidden="1">{#N/A,#N/A,FALSE,"CCTV"}</definedName>
    <definedName name="토목설계" localSheetId="2" hidden="1">{#N/A,#N/A,FALSE,"골재소요량";#N/A,#N/A,FALSE,"골재소요량"}</definedName>
    <definedName name="토목설계" localSheetId="1" hidden="1">{#N/A,#N/A,FALSE,"골재소요량";#N/A,#N/A,FALSE,"골재소요량"}</definedName>
    <definedName name="토목설계" hidden="1">{#N/A,#N/A,FALSE,"골재소요량";#N/A,#N/A,FALSE,"골재소요량"}</definedName>
    <definedName name="토목실견적" localSheetId="2" hidden="1">{#N/A,#N/A,FALSE,"이태원철근"}</definedName>
    <definedName name="토목실견적" localSheetId="1" hidden="1">{#N/A,#N/A,FALSE,"이태원철근"}</definedName>
    <definedName name="토목실견적" hidden="1">{#N/A,#N/A,FALSE,"이태원철근"}</definedName>
    <definedName name="ㅍ" localSheetId="2" hidden="1">{#N/A,#N/A,FALSE,"명세표"}</definedName>
    <definedName name="ㅍ" localSheetId="1" hidden="1">{#N/A,#N/A,FALSE,"명세표"}</definedName>
    <definedName name="ㅍ" hidden="1">{#N/A,#N/A,FALSE,"명세표"}</definedName>
    <definedName name="ㅍㅍㅍㅍㄹ" localSheetId="2" hidden="1">{#N/A,#N/A,FALSE,"운반시간"}</definedName>
    <definedName name="ㅍㅍㅍㅍㄹ" localSheetId="1" hidden="1">{#N/A,#N/A,FALSE,"운반시간"}</definedName>
    <definedName name="ㅍㅍㅍㅍㄹ" hidden="1">{#N/A,#N/A,FALSE,"운반시간"}</definedName>
    <definedName name="파" localSheetId="2" hidden="1">{#N/A,#N/A,FALSE,"CCTV"}</definedName>
    <definedName name="파" localSheetId="1" hidden="1">{#N/A,#N/A,FALSE,"CCTV"}</definedName>
    <definedName name="파" hidden="1">{#N/A,#N/A,FALSE,"CCTV"}</definedName>
    <definedName name="파일" localSheetId="2" hidden="1">#REF!</definedName>
    <definedName name="파일" hidden="1">#REF!</definedName>
    <definedName name="파일산출3" localSheetId="2" hidden="1">#REF!</definedName>
    <definedName name="파일산출3" localSheetId="1" hidden="1">#REF!</definedName>
    <definedName name="파일산출3" hidden="1">#REF!</definedName>
    <definedName name="팔" localSheetId="2" hidden="1">#REF!</definedName>
    <definedName name="팔" localSheetId="1" hidden="1">#REF!</definedName>
    <definedName name="팔" hidden="1">#REF!</definedName>
    <definedName name="평당단가" localSheetId="2" hidden="1">[29]인사자료총집계!#REF!</definedName>
    <definedName name="평당단가" localSheetId="1" hidden="1">[29]인사자료총집계!#REF!</definedName>
    <definedName name="평당단가" hidden="1">[29]인사자료총집계!#REF!</definedName>
    <definedName name="폐기물수량산출서" localSheetId="2" hidden="1">#REF!</definedName>
    <definedName name="폐기물수량산출서" localSheetId="1" hidden="1">#REF!</definedName>
    <definedName name="폐기물수량산출서" hidden="1">#REF!</definedName>
    <definedName name="포" localSheetId="2" hidden="1">{#N/A,#N/A,FALSE,"골재소요량";#N/A,#N/A,FALSE,"골재소요량"}</definedName>
    <definedName name="포" localSheetId="1" hidden="1">{#N/A,#N/A,FALSE,"골재소요량";#N/A,#N/A,FALSE,"골재소요량"}</definedName>
    <definedName name="포" hidden="1">{#N/A,#N/A,FALSE,"골재소요량";#N/A,#N/A,FALSE,"골재소요량"}</definedName>
    <definedName name="포지머ㅗㄱㄷㅌ킹1" localSheetId="2" hidden="1">{#N/A,#N/A,FALSE,"표지목차"}</definedName>
    <definedName name="포지머ㅗㄱㄷㅌ킹1" localSheetId="1" hidden="1">{#N/A,#N/A,FALSE,"표지목차"}</definedName>
    <definedName name="포지머ㅗㄱㄷㅌ킹1" hidden="1">{#N/A,#N/A,FALSE,"표지목차"}</definedName>
    <definedName name="폽장2" localSheetId="2" hidden="1">{#N/A,#N/A,FALSE,"포장1";#N/A,#N/A,FALSE,"포장1"}</definedName>
    <definedName name="폽장2" localSheetId="1" hidden="1">{#N/A,#N/A,FALSE,"포장1";#N/A,#N/A,FALSE,"포장1"}</definedName>
    <definedName name="폽장2" hidden="1">{#N/A,#N/A,FALSE,"포장1";#N/A,#N/A,FALSE,"포장1"}</definedName>
    <definedName name="표2" hidden="1">#N/A</definedName>
    <definedName name="표지2" hidden="1">#N/A</definedName>
    <definedName name="표지3" localSheetId="2" hidden="1">{"'PROFORMA'!$A$1:$H$120"}</definedName>
    <definedName name="표지3" localSheetId="1" hidden="1">{"'PROFORMA'!$A$1:$H$120"}</definedName>
    <definedName name="표지3" hidden="1">{"'PROFORMA'!$A$1:$H$120"}</definedName>
    <definedName name="풍납동" localSheetId="2" hidden="1">'[1]#REF'!#REF!</definedName>
    <definedName name="풍납동" localSheetId="1" hidden="1">'[1]#REF'!#REF!</definedName>
    <definedName name="풍납동" hidden="1">'[1]#REF'!#REF!</definedName>
    <definedName name="풍납동아파트" localSheetId="2" hidden="1">'[1]#REF'!#REF!</definedName>
    <definedName name="풍납동아파트" localSheetId="1" hidden="1">'[1]#REF'!#REF!</definedName>
    <definedName name="풍납동아파트" hidden="1">'[1]#REF'!#REF!</definedName>
    <definedName name="피로티" localSheetId="2" hidden="1">{#N/A,#N/A,FALSE,"이태원철근"}</definedName>
    <definedName name="피로티" localSheetId="1" hidden="1">{#N/A,#N/A,FALSE,"이태원철근"}</definedName>
    <definedName name="피로티" hidden="1">{#N/A,#N/A,FALSE,"이태원철근"}</definedName>
    <definedName name="피로티1" localSheetId="2" hidden="1">{#N/A,#N/A,FALSE,"이태원철근"}</definedName>
    <definedName name="피로티1" localSheetId="1" hidden="1">{#N/A,#N/A,FALSE,"이태원철근"}</definedName>
    <definedName name="피로티1" hidden="1">{#N/A,#N/A,FALSE,"이태원철근"}</definedName>
    <definedName name="ㅎ" localSheetId="2" hidden="1">{#N/A,#N/A,FALSE,"골재소요량";#N/A,#N/A,FALSE,"골재소요량"}</definedName>
    <definedName name="ㅎ" localSheetId="1" hidden="1">{#N/A,#N/A,FALSE,"골재소요량";#N/A,#N/A,FALSE,"골재소요량"}</definedName>
    <definedName name="ㅎ" hidden="1">{#N/A,#N/A,FALSE,"골재소요량";#N/A,#N/A,FALSE,"골재소요량"}</definedName>
    <definedName name="ㅎㄴ" hidden="1">'[26]N賃率-職'!$I$5:$I$30</definedName>
    <definedName name="ㅎㄹ" localSheetId="2" hidden="1">{#N/A,#N/A,FALSE,"CCTV"}</definedName>
    <definedName name="ㅎㄹ" localSheetId="1" hidden="1">{#N/A,#N/A,FALSE,"CCTV"}</definedName>
    <definedName name="ㅎㄹ" hidden="1">{#N/A,#N/A,FALSE,"CCTV"}</definedName>
    <definedName name="ㅎㄹㅀㅀㅀㅀㅀㄹ호" localSheetId="2" hidden="1">{#N/A,#N/A,FALSE,"혼합골재"}</definedName>
    <definedName name="ㅎㄹㅀㅀㅀㅀㅀㄹ호" localSheetId="1" hidden="1">{#N/A,#N/A,FALSE,"혼합골재"}</definedName>
    <definedName name="ㅎㄹㅀㅀㅀㅀㅀㄹ호" hidden="1">{#N/A,#N/A,FALSE,"혼합골재"}</definedName>
    <definedName name="ㅎㄹ허ㅓ라허" localSheetId="2" hidden="1">{#N/A,#N/A,FALSE,"기안지";#N/A,#N/A,FALSE,"통신지"}</definedName>
    <definedName name="ㅎㄹ허ㅓ라허" localSheetId="1" hidden="1">{#N/A,#N/A,FALSE,"기안지";#N/A,#N/A,FALSE,"통신지"}</definedName>
    <definedName name="ㅎㄹ허ㅓ라허" hidden="1">{#N/A,#N/A,FALSE,"기안지";#N/A,#N/A,FALSE,"통신지"}</definedName>
    <definedName name="ㅎ로낟안" localSheetId="2" hidden="1">{#N/A,#N/A,FALSE,"혼합골재"}</definedName>
    <definedName name="ㅎ로낟안" localSheetId="1" hidden="1">{#N/A,#N/A,FALSE,"혼합골재"}</definedName>
    <definedName name="ㅎ로낟안" hidden="1">{#N/A,#N/A,FALSE,"혼합골재"}</definedName>
    <definedName name="ㅎㅀㅀ" localSheetId="2" hidden="1">#REF!</definedName>
    <definedName name="ㅎㅀㅀ" localSheetId="1" hidden="1">#REF!</definedName>
    <definedName name="ㅎㅀㅀ" hidden="1">#REF!</definedName>
    <definedName name="ㅎㅀㅀㅀㅀㄹ" localSheetId="2" hidden="1">{#N/A,#N/A,FALSE,"CCTV"}</definedName>
    <definedName name="ㅎㅀㅀㅀㅀㄹ" localSheetId="1" hidden="1">{#N/A,#N/A,FALSE,"CCTV"}</definedName>
    <definedName name="ㅎㅀㅀㅀㅀㄹ" hidden="1">{#N/A,#N/A,FALSE,"CCTV"}</definedName>
    <definedName name="ㅎㅀㅇ" localSheetId="2" hidden="1">#REF!</definedName>
    <definedName name="ㅎㅀㅇ" localSheetId="1" hidden="1">#REF!</definedName>
    <definedName name="ㅎㅀㅇ" hidden="1">#REF!</definedName>
    <definedName name="ㅎㅁㄴ" localSheetId="2" hidden="1">#REF!</definedName>
    <definedName name="ㅎㅁㄴ" localSheetId="1" hidden="1">#REF!</definedName>
    <definedName name="ㅎㅁㄴ" hidden="1">#REF!</definedName>
    <definedName name="ㅎㅁㄹ" localSheetId="2" hidden="1">{#N/A,#N/A,FALSE,"포장단가"}</definedName>
    <definedName name="ㅎㅁㄹ" localSheetId="1" hidden="1">{#N/A,#N/A,FALSE,"포장단가"}</definedName>
    <definedName name="ㅎㅁㄹ" hidden="1">{#N/A,#N/A,FALSE,"포장단가"}</definedName>
    <definedName name="ㅎㅁㅇㅎㅇㅁㅀㅁㅎ" localSheetId="2" hidden="1">[21]Total!#REF!</definedName>
    <definedName name="ㅎㅁㅇㅎㅇㅁㅀㅁㅎ" localSheetId="1" hidden="1">[21]Total!#REF!</definedName>
    <definedName name="ㅎㅁㅇㅎㅇㅁㅀㅁㅎ" hidden="1">[21]Total!#REF!</definedName>
    <definedName name="ㅎㅈㅁ" localSheetId="2" hidden="1">{#N/A,#N/A,FALSE,"포장단가"}</definedName>
    <definedName name="ㅎㅈㅁ" localSheetId="1" hidden="1">{#N/A,#N/A,FALSE,"포장단가"}</definedName>
    <definedName name="ㅎㅈㅁ" hidden="1">{#N/A,#N/A,FALSE,"포장단가"}</definedName>
    <definedName name="ㅎㅎ" localSheetId="2" hidden="1">'[27]5사남'!#REF!</definedName>
    <definedName name="ㅎㅎ" localSheetId="1" hidden="1">'[27]5사남'!#REF!</definedName>
    <definedName name="ㅎㅎ" hidden="1">'[27]5사남'!#REF!</definedName>
    <definedName name="ㅎㅎㅀ" localSheetId="2" hidden="1">[18]Total!#REF!</definedName>
    <definedName name="ㅎㅎㅀ" localSheetId="1" hidden="1">[18]Total!#REF!</definedName>
    <definedName name="ㅎㅎㅀ" hidden="1">[18]Total!#REF!</definedName>
    <definedName name="하" localSheetId="2" hidden="1">{#N/A,#N/A,FALSE,"CCTV"}</definedName>
    <definedName name="하" localSheetId="1" hidden="1">{#N/A,#N/A,FALSE,"CCTV"}</definedName>
    <definedName name="하" hidden="1">{#N/A,#N/A,FALSE,"CCTV"}</definedName>
    <definedName name="하도급신청" localSheetId="2" hidden="1">[35]Total!#REF!</definedName>
    <definedName name="하도급신청" localSheetId="1" hidden="1">[35]Total!#REF!</definedName>
    <definedName name="하도급신청" hidden="1">[35]Total!#REF!</definedName>
    <definedName name="하하하" localSheetId="2" hidden="1">{#N/A,#N/A,FALSE,"명세표"}</definedName>
    <definedName name="하하하" localSheetId="1" hidden="1">{#N/A,#N/A,FALSE,"명세표"}</definedName>
    <definedName name="하하하" hidden="1">{#N/A,#N/A,FALSE,"명세표"}</definedName>
    <definedName name="학교" localSheetId="1" hidden="1">{#N/A,#N/A,FALSE,"전력간선"}</definedName>
    <definedName name="학교" hidden="1">{#N/A,#N/A,FALSE,"전력간선"}</definedName>
    <definedName name="한" localSheetId="2" hidden="1">{#N/A,#N/A,FALSE,"명세표"}</definedName>
    <definedName name="한" localSheetId="1" hidden="1">{#N/A,#N/A,FALSE,"명세표"}</definedName>
    <definedName name="한" hidden="1">{#N/A,#N/A,FALSE,"명세표"}</definedName>
    <definedName name="한울" localSheetId="2" hidden="1">[25]토목주소!#REF!</definedName>
    <definedName name="한울" localSheetId="1" hidden="1">[25]토목주소!#REF!</definedName>
    <definedName name="한울" hidden="1">[25]토목주소!#REF!</definedName>
    <definedName name="한울11" localSheetId="2" hidden="1">[25]프랜트면허!#REF!</definedName>
    <definedName name="한울11" localSheetId="1" hidden="1">[25]프랜트면허!#REF!</definedName>
    <definedName name="한울11" hidden="1">[25]프랜트면허!#REF!</definedName>
    <definedName name="한전수" localSheetId="2" hidden="1">{#N/A,#N/A,FALSE,"명세표"}</definedName>
    <definedName name="한전수" localSheetId="1" hidden="1">{#N/A,#N/A,FALSE,"명세표"}</definedName>
    <definedName name="한전수" hidden="1">{#N/A,#N/A,FALSE,"명세표"}</definedName>
    <definedName name="햐ㅓㅈ바허ㅏㅣ농하ㅗㅎ" localSheetId="2" hidden="1">{#N/A,#N/A,FALSE,"CCTV"}</definedName>
    <definedName name="햐ㅓㅈ바허ㅏㅣ농하ㅗㅎ" localSheetId="1" hidden="1">{#N/A,#N/A,FALSE,"CCTV"}</definedName>
    <definedName name="햐ㅓㅈ바허ㅏㅣ농하ㅗㅎ" hidden="1">{#N/A,#N/A,FALSE,"CCTV"}</definedName>
    <definedName name="허" localSheetId="2" hidden="1">{#N/A,#N/A,FALSE,"Sheet6"}</definedName>
    <definedName name="허" localSheetId="1" hidden="1">{#N/A,#N/A,FALSE,"Sheet6"}</definedName>
    <definedName name="허" hidden="1">{#N/A,#N/A,FALSE,"Sheet6"}</definedName>
    <definedName name="현장운영비산출" localSheetId="2" hidden="1">[41]인사자료총집계!#REF!</definedName>
    <definedName name="현장운영비산출" localSheetId="1" hidden="1">[41]인사자료총집계!#REF!</definedName>
    <definedName name="현장운영비산출" hidden="1">[41]인사자료총집계!#REF!</definedName>
    <definedName name="현조" hidden="1">#N/A</definedName>
    <definedName name="협조전" localSheetId="2" hidden="1">'[1]#REF'!#REF!</definedName>
    <definedName name="협조전" localSheetId="1" hidden="1">'[1]#REF'!#REF!</definedName>
    <definedName name="협조전" hidden="1">'[1]#REF'!#REF!</definedName>
    <definedName name="형틀업체" localSheetId="2" hidden="1">{#N/A,#N/A,FALSE,"월공사비집계표양식 (7)";#N/A,#N/A,FALSE,"월공사비집계표양식 (7)"}</definedName>
    <definedName name="형틀업체" localSheetId="1" hidden="1">{#N/A,#N/A,FALSE,"월공사비집계표양식 (7)";#N/A,#N/A,FALSE,"월공사비집계표양식 (7)"}</definedName>
    <definedName name="형틀업체" hidden="1">{#N/A,#N/A,FALSE,"월공사비집계표양식 (7)";#N/A,#N/A,FALSE,"월공사비집계표양식 (7)"}</definedName>
    <definedName name="호안블럭" localSheetId="2" hidden="1">{#N/A,#N/A,FALSE,"단가표지"}</definedName>
    <definedName name="호안블럭" localSheetId="1" hidden="1">{#N/A,#N/A,FALSE,"단가표지"}</definedName>
    <definedName name="호안블럭" hidden="1">{#N/A,#N/A,FALSE,"단가표지"}</definedName>
    <definedName name="호호" localSheetId="2" hidden="1">{#N/A,#N/A,FALSE,"포장1";#N/A,#N/A,FALSE,"포장1"}</definedName>
    <definedName name="호호" localSheetId="1" hidden="1">{#N/A,#N/A,FALSE,"포장1";#N/A,#N/A,FALSE,"포장1"}</definedName>
    <definedName name="호호" hidden="1">{#N/A,#N/A,FALSE,"포장1";#N/A,#N/A,FALSE,"포장1"}</definedName>
    <definedName name="호호호" localSheetId="2" hidden="1">{#N/A,#N/A,FALSE,"명세표"}</definedName>
    <definedName name="호호호" localSheetId="1" hidden="1">{#N/A,#N/A,FALSE,"명세표"}</definedName>
    <definedName name="호호호" hidden="1">{#N/A,#N/A,FALSE,"명세표"}</definedName>
    <definedName name="호ㅓ" localSheetId="2" hidden="1">'[1]#REF'!#REF!</definedName>
    <definedName name="호ㅓ" localSheetId="1" hidden="1">'[1]#REF'!#REF!</definedName>
    <definedName name="호ㅓ" hidden="1">'[1]#REF'!#REF!</definedName>
    <definedName name="호ㅜㅡ호ㅜ루" localSheetId="2" hidden="1">{#N/A,#N/A,FALSE,"2~8번"}</definedName>
    <definedName name="호ㅜㅡ호ㅜ루" localSheetId="1" hidden="1">{#N/A,#N/A,FALSE,"2~8번"}</definedName>
    <definedName name="호ㅜㅡ호ㅜ루" hidden="1">{#N/A,#N/A,FALSE,"2~8번"}</definedName>
    <definedName name="홀허ㅗ하ㅗㅓㅡㅗ홓" localSheetId="2" hidden="1">{#N/A,#N/A,FALSE,"운반시간"}</definedName>
    <definedName name="홀허ㅗ하ㅗㅓㅡㅗ홓" localSheetId="1" hidden="1">{#N/A,#N/A,FALSE,"운반시간"}</definedName>
    <definedName name="홀허ㅗ하ㅗㅓㅡㅗ홓" hidden="1">{#N/A,#N/A,FALSE,"운반시간"}</definedName>
    <definedName name="홇" localSheetId="2" hidden="1">{#N/A,#N/A,FALSE,"Sheet6"}</definedName>
    <definedName name="홇" localSheetId="1" hidden="1">{#N/A,#N/A,FALSE,"Sheet6"}</definedName>
    <definedName name="홇" hidden="1">{#N/A,#N/A,FALSE,"Sheet6"}</definedName>
    <definedName name="홋ㄱ" localSheetId="2" hidden="1">{#N/A,#N/A,FALSE,"Sheet6"}</definedName>
    <definedName name="홋ㄱ" localSheetId="1" hidden="1">{#N/A,#N/A,FALSE,"Sheet6"}</definedName>
    <definedName name="홋ㄱ" hidden="1">{#N/A,#N/A,FALSE,"Sheet6"}</definedName>
    <definedName name="확이" localSheetId="2" hidden="1">{#N/A,#N/A,FALSE,"현장 NCR 분석";#N/A,#N/A,FALSE,"현장품질감사";#N/A,#N/A,FALSE,"현장품질감사"}</definedName>
    <definedName name="확이" localSheetId="1" hidden="1">{#N/A,#N/A,FALSE,"현장 NCR 분석";#N/A,#N/A,FALSE,"현장품질감사";#N/A,#N/A,FALSE,"현장품질감사"}</definedName>
    <definedName name="확이" hidden="1">{#N/A,#N/A,FALSE,"현장 NCR 분석";#N/A,#N/A,FALSE,"현장품질감사";#N/A,#N/A,FALSE,"현장품질감사"}</definedName>
    <definedName name="환" localSheetId="2" hidden="1">{#N/A,#N/A,FALSE,"월공사비집계표양식 (7)";#N/A,#N/A,FALSE,"월공사비집계표양식 (7)"}</definedName>
    <definedName name="환" localSheetId="1" hidden="1">{#N/A,#N/A,FALSE,"월공사비집계표양식 (7)";#N/A,#N/A,FALSE,"월공사비집계표양식 (7)"}</definedName>
    <definedName name="환" hidden="1">{#N/A,#N/A,FALSE,"월공사비집계표양식 (7)";#N/A,#N/A,FALSE,"월공사비집계표양식 (7)"}</definedName>
    <definedName name="희성" localSheetId="2" hidden="1">{#N/A,#N/A,FALSE,"명세표"}</definedName>
    <definedName name="희성" localSheetId="1" hidden="1">{#N/A,#N/A,FALSE,"명세표"}</definedName>
    <definedName name="희성" hidden="1">{#N/A,#N/A,FALSE,"명세표"}</definedName>
    <definedName name="히트펌프">Sheet1!$A$2:$L$58</definedName>
    <definedName name="힌울" localSheetId="2" hidden="1">[25]토목주소!#REF!</definedName>
    <definedName name="힌울" localSheetId="1" hidden="1">[25]토목주소!#REF!</definedName>
    <definedName name="힌울" hidden="1">[25]토목주소!#REF!</definedName>
    <definedName name="ㅏ" localSheetId="2" hidden="1">{#N/A,#N/A,FALSE,"이태원철근"}</definedName>
    <definedName name="ㅏ" localSheetId="1" hidden="1">{#N/A,#N/A,FALSE,"이태원철근"}</definedName>
    <definedName name="ㅏ" hidden="1">{#N/A,#N/A,FALSE,"이태원철근"}</definedName>
    <definedName name="ㅏ1" localSheetId="2" hidden="1">#REF!</definedName>
    <definedName name="ㅏ1" localSheetId="1" hidden="1">#REF!</definedName>
    <definedName name="ㅏ1" hidden="1">#REF!</definedName>
    <definedName name="ㅏㅏㅏ" localSheetId="2" hidden="1">{#N/A,#N/A,FALSE,"포장단가"}</definedName>
    <definedName name="ㅏㅏㅏ" localSheetId="1" hidden="1">{#N/A,#N/A,FALSE,"포장단가"}</definedName>
    <definedName name="ㅏㅏㅏ" hidden="1">{#N/A,#N/A,FALSE,"포장단가"}</definedName>
    <definedName name="ㅏㅓㅏ" localSheetId="2" hidden="1">{#N/A,#N/A,FALSE,"물가변동 (2)";#N/A,#N/A,FALSE,"공사비";#N/A,#N/A,FALSE,"사급";#N/A,#N/A,FALSE,"도급집계";#N/A,#N/A,FALSE,"재료비";#N/A,#N/A,FALSE,"노무비";#N/A,#N/A,FALSE,"경비"}</definedName>
    <definedName name="ㅏㅓㅏ" localSheetId="1" hidden="1">{#N/A,#N/A,FALSE,"물가변동 (2)";#N/A,#N/A,FALSE,"공사비";#N/A,#N/A,FALSE,"사급";#N/A,#N/A,FALSE,"도급집계";#N/A,#N/A,FALSE,"재료비";#N/A,#N/A,FALSE,"노무비";#N/A,#N/A,FALSE,"경비"}</definedName>
    <definedName name="ㅏㅓㅏ" hidden="1">{#N/A,#N/A,FALSE,"물가변동 (2)";#N/A,#N/A,FALSE,"공사비";#N/A,#N/A,FALSE,"사급";#N/A,#N/A,FALSE,"도급집계";#N/A,#N/A,FALSE,"재료비";#N/A,#N/A,FALSE,"노무비";#N/A,#N/A,FALSE,"경비"}</definedName>
    <definedName name="ㅏㅗ" hidden="1">#N/A</definedName>
    <definedName name="ㅐ" localSheetId="2" hidden="1">{#N/A,#N/A,FALSE,"이태원철근"}</definedName>
    <definedName name="ㅐ" localSheetId="1" hidden="1">{#N/A,#N/A,FALSE,"이태원철근"}</definedName>
    <definedName name="ㅐ" hidden="1">{#N/A,#N/A,FALSE,"이태원철근"}</definedName>
    <definedName name="ㅐㅔ" localSheetId="2" hidden="1">#REF!</definedName>
    <definedName name="ㅐㅔ" localSheetId="1" hidden="1">#REF!</definedName>
    <definedName name="ㅐㅔ" hidden="1">#REF!</definedName>
    <definedName name="ㅑㅑㅑㅑ" localSheetId="2" hidden="1">{#N/A,#N/A,FALSE,"포장단가"}</definedName>
    <definedName name="ㅑㅑㅑㅑ" localSheetId="1" hidden="1">{#N/A,#N/A,FALSE,"포장단가"}</definedName>
    <definedName name="ㅑㅑㅑㅑ" hidden="1">{#N/A,#N/A,FALSE,"포장단가"}</definedName>
    <definedName name="ㅑㅑㅑㅑㅑㅑㅑ" localSheetId="2" hidden="1">{#N/A,#N/A,FALSE,"Sheet6"}</definedName>
    <definedName name="ㅑㅑㅑㅑㅑㅑㅑ" localSheetId="1" hidden="1">{#N/A,#N/A,FALSE,"Sheet6"}</definedName>
    <definedName name="ㅑㅑㅑㅑㅑㅑㅑ" hidden="1">{#N/A,#N/A,FALSE,"Sheet6"}</definedName>
    <definedName name="ㅑㅕㅑ" localSheetId="1" hidden="1">{#N/A,#N/A,FALSE,"전력간선"}</definedName>
    <definedName name="ㅑㅕㅑ" hidden="1">{#N/A,#N/A,FALSE,"전력간선"}</definedName>
    <definedName name="ㅓ" localSheetId="2" hidden="1">{#N/A,#N/A,FALSE,"이태원철근"}</definedName>
    <definedName name="ㅓ" localSheetId="1" hidden="1">{#N/A,#N/A,FALSE,"이태원철근"}</definedName>
    <definedName name="ㅓ" hidden="1">{#N/A,#N/A,FALSE,"이태원철근"}</definedName>
    <definedName name="ㅓ호ㅓ" localSheetId="2" hidden="1">{#N/A,#N/A,FALSE,"조골재"}</definedName>
    <definedName name="ㅓ호ㅓ" localSheetId="1" hidden="1">{#N/A,#N/A,FALSE,"조골재"}</definedName>
    <definedName name="ㅓ호ㅓ" hidden="1">{#N/A,#N/A,FALSE,"조골재"}</definedName>
    <definedName name="ㅓㅓ" localSheetId="2" hidden="1">{#N/A,#N/A,FALSE,"CCTV"}</definedName>
    <definedName name="ㅓㅓ" localSheetId="1" hidden="1">{#N/A,#N/A,FALSE,"CCTV"}</definedName>
    <definedName name="ㅓㅓ" hidden="1">{#N/A,#N/A,FALSE,"CCTV"}</definedName>
    <definedName name="ㅓㅓㅓ" localSheetId="1" hidden="1">{#N/A,#N/A,FALSE,"전력간선"}</definedName>
    <definedName name="ㅓㅓㅓ" hidden="1">{#N/A,#N/A,FALSE,"전력간선"}</definedName>
    <definedName name="ㅓㅕㅏ" localSheetId="2" hidden="1">{#N/A,#N/A,FALSE,"Sheet6"}</definedName>
    <definedName name="ㅓㅕㅏ" localSheetId="1" hidden="1">{#N/A,#N/A,FALSE,"Sheet6"}</definedName>
    <definedName name="ㅓㅕㅏ" hidden="1">{#N/A,#N/A,FALSE,"Sheet6"}</definedName>
    <definedName name="ㅓㅘ러ㅗㅓㅗ" localSheetId="2" hidden="1">{#N/A,#N/A,FALSE,"전력간선"}</definedName>
    <definedName name="ㅓㅘ러ㅗㅓㅗ" localSheetId="1" hidden="1">{#N/A,#N/A,FALSE,"전력간선"}</definedName>
    <definedName name="ㅓㅘ러ㅗㅓㅗ" hidden="1">{#N/A,#N/A,FALSE,"전력간선"}</definedName>
    <definedName name="ㅓㅘㅗㅓㅏㅗㅓㅏㅗㅓㅏㅗㅓㅏ" localSheetId="2" hidden="1">{#N/A,#N/A,FALSE,"단가표지"}</definedName>
    <definedName name="ㅓㅘㅗㅓㅏㅗㅓㅏㅗㅓㅏㅗㅓㅏ" localSheetId="1" hidden="1">{#N/A,#N/A,FALSE,"단가표지"}</definedName>
    <definedName name="ㅓㅘㅗㅓㅏㅗㅓㅏㅗㅓㅏㅗㅓㅏ" hidden="1">{#N/A,#N/A,FALSE,"단가표지"}</definedName>
    <definedName name="ㅓㅘㅗㅓㅏㅗㅓㅏㅗㅓㅏㅣ" localSheetId="2" hidden="1">{#N/A,#N/A,FALSE,"단가표지"}</definedName>
    <definedName name="ㅓㅘㅗㅓㅏㅗㅓㅏㅗㅓㅏㅣ" localSheetId="1" hidden="1">{#N/A,#N/A,FALSE,"단가표지"}</definedName>
    <definedName name="ㅓㅘㅗㅓㅏㅗㅓㅏㅗㅓㅏㅣ" hidden="1">{#N/A,#N/A,FALSE,"단가표지"}</definedName>
    <definedName name="ㅔ" localSheetId="2" hidden="1">{#N/A,#N/A,FALSE,"이태원철근"}</definedName>
    <definedName name="ㅔ" localSheetId="1" hidden="1">{#N/A,#N/A,FALSE,"이태원철근"}</definedName>
    <definedName name="ㅔ" hidden="1">{#N/A,#N/A,FALSE,"이태원철근"}</definedName>
    <definedName name="ㅔㅐ" localSheetId="2" hidden="1">#REF!</definedName>
    <definedName name="ㅔㅐ" localSheetId="1" hidden="1">#REF!</definedName>
    <definedName name="ㅔㅐ" hidden="1">#REF!</definedName>
    <definedName name="ㅔㅔ" localSheetId="2" hidden="1">{#N/A,#N/A,FALSE,"명세표"}</definedName>
    <definedName name="ㅔㅔ" localSheetId="1" hidden="1">{#N/A,#N/A,FALSE,"명세표"}</definedName>
    <definedName name="ㅔㅔ" hidden="1">{#N/A,#N/A,FALSE,"명세표"}</definedName>
    <definedName name="ㅕㅅ" localSheetId="2" hidden="1">'[27]5사남'!#REF!</definedName>
    <definedName name="ㅕㅅ" localSheetId="1" hidden="1">'[27]5사남'!#REF!</definedName>
    <definedName name="ㅕㅅ" hidden="1">'[27]5사남'!#REF!</definedName>
    <definedName name="ㅕㅏ" localSheetId="2" hidden="1">{#N/A,#N/A,FALSE,"단가표지"}</definedName>
    <definedName name="ㅕㅏ" localSheetId="1" hidden="1">{#N/A,#N/A,FALSE,"단가표지"}</definedName>
    <definedName name="ㅕㅏ" hidden="1">{#N/A,#N/A,FALSE,"단가표지"}</definedName>
    <definedName name="ㅕㅏ쇼" localSheetId="2" hidden="1">{#N/A,#N/A,FALSE,"Sheet6"}</definedName>
    <definedName name="ㅕㅏ쇼" localSheetId="1" hidden="1">{#N/A,#N/A,FALSE,"Sheet6"}</definedName>
    <definedName name="ㅕㅏ쇼" hidden="1">{#N/A,#N/A,FALSE,"Sheet6"}</definedName>
    <definedName name="ㅕㅏㅛㅕㅏ" localSheetId="2" hidden="1">{#N/A,#N/A,FALSE,"Sheet6"}</definedName>
    <definedName name="ㅕㅏㅛㅕㅏ" localSheetId="1" hidden="1">{#N/A,#N/A,FALSE,"Sheet6"}</definedName>
    <definedName name="ㅕㅏㅛㅕㅏ" hidden="1">{#N/A,#N/A,FALSE,"Sheet6"}</definedName>
    <definedName name="ㅕㅑ" localSheetId="2" hidden="1">#REF!</definedName>
    <definedName name="ㅕㅑ" localSheetId="1" hidden="1">#REF!</definedName>
    <definedName name="ㅕㅑ" hidden="1">#REF!</definedName>
    <definedName name="ㅕㅑㅐ" localSheetId="2" hidden="1">{#N/A,#N/A,FALSE,"Sheet6"}</definedName>
    <definedName name="ㅕㅑㅐ" localSheetId="1" hidden="1">{#N/A,#N/A,FALSE,"Sheet6"}</definedName>
    <definedName name="ㅕㅑㅐ" hidden="1">{#N/A,#N/A,FALSE,"Sheet6"}</definedName>
    <definedName name="ㅕㅑㅐㅔ" localSheetId="2" hidden="1">#REF!</definedName>
    <definedName name="ㅕㅑㅐㅔ" localSheetId="1" hidden="1">#REF!</definedName>
    <definedName name="ㅕㅑㅐㅔ" hidden="1">#REF!</definedName>
    <definedName name="ㅗ" localSheetId="2" hidden="1">{#N/A,#N/A,FALSE,"이태원철근"}</definedName>
    <definedName name="ㅗ" localSheetId="1" hidden="1">{#N/A,#N/A,FALSE,"이태원철근"}</definedName>
    <definedName name="ㅗ" hidden="1">{#N/A,#N/A,FALSE,"이태원철근"}</definedName>
    <definedName name="ㅗㄷㅎㄷ" localSheetId="2" hidden="1">[19]Total!#REF!</definedName>
    <definedName name="ㅗㄷㅎㄷ" localSheetId="1" hidden="1">[19]Total!#REF!</definedName>
    <definedName name="ㅗㄷㅎㄷ" hidden="1">[19]Total!#REF!</definedName>
    <definedName name="ㅗㅎ" localSheetId="2" hidden="1">[42]총괄!#REF!</definedName>
    <definedName name="ㅗㅎ" localSheetId="1" hidden="1">[42]총괄!#REF!</definedName>
    <definedName name="ㅗㅎ" hidden="1">[42]총괄!#REF!</definedName>
    <definedName name="ㅗㅎ롷롷ㄹ" localSheetId="2" hidden="1">[43]Total!#REF!</definedName>
    <definedName name="ㅗㅎ롷롷ㄹ" localSheetId="1" hidden="1">[43]Total!#REF!</definedName>
    <definedName name="ㅗㅎ롷롷ㄹ" hidden="1">[43]Total!#REF!</definedName>
    <definedName name="ㅗ하ㅣㄴ어ㅗ뢔ㅑㅇㅈ" localSheetId="2" hidden="1">{#N/A,#N/A,FALSE,"CCTV"}</definedName>
    <definedName name="ㅗ하ㅣㄴ어ㅗ뢔ㅑㅇㅈ" localSheetId="1" hidden="1">{#N/A,#N/A,FALSE,"CCTV"}</definedName>
    <definedName name="ㅗ하ㅣㄴ어ㅗ뢔ㅑㅇㅈ" hidden="1">{#N/A,#N/A,FALSE,"CCTV"}</definedName>
    <definedName name="ㅗㅓㄷㅈㄹㄷㄱ" localSheetId="2" hidden="1">[44]골조!#REF!</definedName>
    <definedName name="ㅗㅓㄷㅈㄹㄷㄱ" localSheetId="1" hidden="1">[44]골조!#REF!</definedName>
    <definedName name="ㅗㅓㄷㅈㄹㄷㄱ" hidden="1">[44]골조!#REF!</definedName>
    <definedName name="ㅗㅓㅎㅇㅇㅇㅇㅇㅇㅇ" localSheetId="2" hidden="1">{#N/A,#N/A,FALSE,"단가표지"}</definedName>
    <definedName name="ㅗㅓㅎㅇㅇㅇㅇㅇㅇㅇ" localSheetId="1" hidden="1">{#N/A,#N/A,FALSE,"단가표지"}</definedName>
    <definedName name="ㅗㅓㅎㅇㅇㅇㅇㅇㅇㅇ" hidden="1">{#N/A,#N/A,FALSE,"단가표지"}</definedName>
    <definedName name="ㅗㅓㅕㅑㅕ" localSheetId="2" hidden="1">{#N/A,#N/A,FALSE,"Sheet6"}</definedName>
    <definedName name="ㅗㅓㅕㅑㅕ" localSheetId="1" hidden="1">{#N/A,#N/A,FALSE,"Sheet6"}</definedName>
    <definedName name="ㅗㅓㅕㅑㅕ" hidden="1">{#N/A,#N/A,FALSE,"Sheet6"}</definedName>
    <definedName name="ㅗㅓㅛㅎ" localSheetId="2" hidden="1">{#N/A,#N/A,FALSE,"Sheet6"}</definedName>
    <definedName name="ㅗㅓㅛㅎ" localSheetId="1" hidden="1">{#N/A,#N/A,FALSE,"Sheet6"}</definedName>
    <definedName name="ㅗㅓㅛㅎ" hidden="1">{#N/A,#N/A,FALSE,"Sheet6"}</definedName>
    <definedName name="ㅗㅗ" localSheetId="2" hidden="1">{#N/A,#N/A,FALSE,"명세표"}</definedName>
    <definedName name="ㅗㅗ" localSheetId="1" hidden="1">{#N/A,#N/A,FALSE,"명세표"}</definedName>
    <definedName name="ㅗㅗ" hidden="1">{#N/A,#N/A,FALSE,"명세표"}</definedName>
    <definedName name="ㅗㅗㅗ" localSheetId="2" hidden="1">{#N/A,#N/A,FALSE,"포장단가"}</definedName>
    <definedName name="ㅗㅗㅗ" localSheetId="1" hidden="1">{#N/A,#N/A,FALSE,"포장단가"}</definedName>
    <definedName name="ㅗㅗㅗ" hidden="1">{#N/A,#N/A,FALSE,"포장단가"}</definedName>
    <definedName name="ㅛ" localSheetId="2" hidden="1">{#N/A,#N/A,FALSE,"이태원철근"}</definedName>
    <definedName name="ㅛ" localSheetId="1" hidden="1">{#N/A,#N/A,FALSE,"이태원철근"}</definedName>
    <definedName name="ㅛ" hidden="1">{#N/A,#N/A,FALSE,"이태원철근"}</definedName>
    <definedName name="ㅛ셔쇼ㅕ" localSheetId="2" hidden="1">{#N/A,#N/A,FALSE,"Sheet6"}</definedName>
    <definedName name="ㅛ셔쇼ㅕ" localSheetId="1" hidden="1">{#N/A,#N/A,FALSE,"Sheet6"}</definedName>
    <definedName name="ㅛ셔쇼ㅕ" hidden="1">{#N/A,#N/A,FALSE,"Sheet6"}</definedName>
    <definedName name="ㅛㅏ" localSheetId="2" hidden="1">{#N/A,#N/A,FALSE,"단가표지"}</definedName>
    <definedName name="ㅛㅏ" localSheetId="1" hidden="1">{#N/A,#N/A,FALSE,"단가표지"}</definedName>
    <definedName name="ㅛㅏ" hidden="1">{#N/A,#N/A,FALSE,"단가표지"}</definedName>
    <definedName name="ㅛㅓ쇼" localSheetId="2" hidden="1">{#N/A,#N/A,FALSE,"Sheet6"}</definedName>
    <definedName name="ㅛㅓ쇼" localSheetId="1" hidden="1">{#N/A,#N/A,FALSE,"Sheet6"}</definedName>
    <definedName name="ㅛㅓ쇼" hidden="1">{#N/A,#N/A,FALSE,"Sheet6"}</definedName>
    <definedName name="ㅜㅜㅜ" localSheetId="2" hidden="1">{#N/A,#N/A,FALSE,"포장단가"}</definedName>
    <definedName name="ㅜㅜㅜ" localSheetId="1" hidden="1">{#N/A,#N/A,FALSE,"포장단가"}</definedName>
    <definedName name="ㅜㅜㅜ" hidden="1">{#N/A,#N/A,FALSE,"포장단가"}</definedName>
    <definedName name="ㅜㅜㅜㅜㅜㅜㅜㅜㅜㅜㅜㅜㅜㅜㅜㅜㅜㅜㅜㅜㅜㅜㅜㅜㅜㅜㅜㅜㅜㅜㅜㅜㅜㅜㅜㅜㅜㅜㅜㅜㅜㅜ" localSheetId="2" hidden="1">{#N/A,#N/A,FALSE,"CCTV"}</definedName>
    <definedName name="ㅜㅜㅜㅜㅜㅜㅜㅜㅜㅜㅜㅜㅜㅜㅜㅜㅜㅜㅜㅜㅜㅜㅜㅜㅜㅜㅜㅜㅜㅜㅜㅜㅜㅜㅜㅜㅜㅜㅜㅜㅜㅜ" localSheetId="1" hidden="1">{#N/A,#N/A,FALSE,"CCTV"}</definedName>
    <definedName name="ㅜㅜㅜㅜㅜㅜㅜㅜㅜㅜㅜㅜㅜㅜㅜㅜㅜㅜㅜㅜㅜㅜㅜㅜㅜㅜㅜㅜㅜㅜㅜㅜㅜㅜㅜㅜㅜㅜㅜㅜㅜㅜ" hidden="1">{#N/A,#N/A,FALSE,"CCTV"}</definedName>
    <definedName name="ㅠ" localSheetId="2" hidden="1">{#N/A,#N/A,FALSE,"이태원철근"}</definedName>
    <definedName name="ㅠ" localSheetId="1" hidden="1">{#N/A,#N/A,FALSE,"이태원철근"}</definedName>
    <definedName name="ㅠ" hidden="1">{#N/A,#N/A,FALSE,"이태원철근"}</definedName>
    <definedName name="ㅠ뮤ㅐ" hidden="1">#N/A</definedName>
    <definedName name="ㅠㅇㅎㄹ" localSheetId="2" hidden="1">[18]Total!#REF!</definedName>
    <definedName name="ㅠㅇㅎㄹ" localSheetId="1" hidden="1">[18]Total!#REF!</definedName>
    <definedName name="ㅠㅇㅎㄹ" hidden="1">[18]Total!#REF!</definedName>
    <definedName name="ㅠㅜㅛ" localSheetId="2" hidden="1">{#N/A,#N/A,FALSE,"Sheet6"}</definedName>
    <definedName name="ㅠㅜㅛ" localSheetId="1" hidden="1">{#N/A,#N/A,FALSE,"Sheet6"}</definedName>
    <definedName name="ㅠㅜㅛ" hidden="1">{#N/A,#N/A,FALSE,"Sheet6"}</definedName>
    <definedName name="ㅠㅠㅠ" localSheetId="2" hidden="1">{#N/A,#N/A,FALSE,"포장단가"}</definedName>
    <definedName name="ㅠㅠㅠ" localSheetId="1" hidden="1">{#N/A,#N/A,FALSE,"포장단가"}</definedName>
    <definedName name="ㅠㅠㅠ" hidden="1">{#N/A,#N/A,FALSE,"포장단가"}</definedName>
    <definedName name="ㅡ" localSheetId="2" hidden="1">{#N/A,#N/A,FALSE,"이태원철근"}</definedName>
    <definedName name="ㅡ" localSheetId="1" hidden="1">{#N/A,#N/A,FALSE,"이태원철근"}</definedName>
    <definedName name="ㅡ" hidden="1">{#N/A,#N/A,FALSE,"이태원철근"}</definedName>
    <definedName name="ㅡㅡ" localSheetId="2" hidden="1">{#N/A,#N/A,FALSE,"명세표"}</definedName>
    <definedName name="ㅡㅡ" localSheetId="1" hidden="1">{#N/A,#N/A,FALSE,"명세표"}</definedName>
    <definedName name="ㅡㅡ" hidden="1">{#N/A,#N/A,FALSE,"명세표"}</definedName>
    <definedName name="ㅡㅡㅡ" localSheetId="2" hidden="1">{#N/A,#N/A,FALSE,"포장단가"}</definedName>
    <definedName name="ㅡㅡㅡ" localSheetId="1" hidden="1">{#N/A,#N/A,FALSE,"포장단가"}</definedName>
    <definedName name="ㅡㅡㅡ" hidden="1">{#N/A,#N/A,FALSE,"포장단가"}</definedName>
    <definedName name="ㅣㅑㅑ" localSheetId="2" hidden="1">{#N/A,#N/A,FALSE,"단가표지"}</definedName>
    <definedName name="ㅣㅑㅑ" localSheetId="1" hidden="1">{#N/A,#N/A,FALSE,"단가표지"}</definedName>
    <definedName name="ㅣㅑㅑ" hidden="1">{#N/A,#N/A,FALSE,"단가표지"}</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W4" i="9" l="1"/>
  <c r="K69" i="8"/>
  <c r="J69" i="8"/>
  <c r="H69" i="8"/>
  <c r="F69" i="8"/>
  <c r="L69" i="8" s="1"/>
  <c r="K180" i="8"/>
  <c r="H180" i="8"/>
  <c r="F180" i="8"/>
  <c r="D160" i="8"/>
  <c r="J160" i="8" s="1"/>
  <c r="B160" i="8"/>
  <c r="A160" i="8"/>
  <c r="E52" i="8"/>
  <c r="D52" i="8"/>
  <c r="B52" i="8"/>
  <c r="A52" i="8"/>
  <c r="K181" i="8"/>
  <c r="H181" i="8"/>
  <c r="F181" i="8"/>
  <c r="K185" i="8"/>
  <c r="H185" i="8"/>
  <c r="F185" i="8"/>
  <c r="K184" i="8"/>
  <c r="H184" i="8"/>
  <c r="F184" i="8"/>
  <c r="K70" i="8"/>
  <c r="J70" i="8"/>
  <c r="H70" i="8"/>
  <c r="F70" i="8"/>
  <c r="K71" i="8"/>
  <c r="J71" i="8"/>
  <c r="H71" i="8"/>
  <c r="F71" i="8"/>
  <c r="K72" i="8"/>
  <c r="J72" i="8"/>
  <c r="H72" i="8"/>
  <c r="F72" i="8"/>
  <c r="K183" i="8"/>
  <c r="H183" i="8"/>
  <c r="F183" i="8"/>
  <c r="K182" i="8"/>
  <c r="H182" i="8"/>
  <c r="F182" i="8"/>
  <c r="D166" i="8"/>
  <c r="J166" i="8" s="1"/>
  <c r="B166" i="8"/>
  <c r="A166" i="8"/>
  <c r="D165" i="8"/>
  <c r="J165" i="8" s="1"/>
  <c r="B165" i="8"/>
  <c r="A165" i="8"/>
  <c r="D164" i="8"/>
  <c r="J164" i="8" s="1"/>
  <c r="B164" i="8"/>
  <c r="A164" i="8"/>
  <c r="B152" i="8"/>
  <c r="A152" i="8"/>
  <c r="A66" i="8"/>
  <c r="B66" i="8"/>
  <c r="E66" i="8"/>
  <c r="G66" i="8"/>
  <c r="I66" i="8"/>
  <c r="E63" i="8"/>
  <c r="C63" i="8"/>
  <c r="B63" i="8"/>
  <c r="A63" i="8"/>
  <c r="E62" i="8"/>
  <c r="K62" i="8" s="1"/>
  <c r="C62" i="8"/>
  <c r="B62" i="8"/>
  <c r="A62" i="8"/>
  <c r="E61" i="8"/>
  <c r="C61" i="8"/>
  <c r="B61" i="8"/>
  <c r="A61" i="8"/>
  <c r="K36" i="10"/>
  <c r="L180" i="8" l="1"/>
  <c r="L184" i="8"/>
  <c r="L70" i="8"/>
  <c r="F52" i="8"/>
  <c r="L52" i="8" s="1"/>
  <c r="L185" i="8"/>
  <c r="L181" i="8"/>
  <c r="L71" i="8"/>
  <c r="L182" i="8"/>
  <c r="L72" i="8"/>
  <c r="L183" i="8"/>
  <c r="K66" i="8"/>
  <c r="K63" i="8"/>
  <c r="K61" i="8"/>
  <c r="G10" i="15" l="1"/>
  <c r="K231" i="8"/>
  <c r="F231" i="8"/>
  <c r="L231" i="8" s="1"/>
  <c r="K230" i="8"/>
  <c r="F230" i="8"/>
  <c r="L230" i="8" s="1"/>
  <c r="F21" i="8"/>
  <c r="L21" i="8" s="1"/>
  <c r="F20" i="8"/>
  <c r="L20" i="8" s="1"/>
  <c r="F19" i="8"/>
  <c r="L19" i="8" s="1"/>
  <c r="F18" i="8"/>
  <c r="L18" i="8" s="1"/>
  <c r="F17" i="8"/>
  <c r="L17" i="8" s="1"/>
  <c r="G267" i="10" l="1"/>
  <c r="H244" i="10" s="1"/>
  <c r="D140" i="8"/>
  <c r="I39" i="8" l="1"/>
  <c r="G39" i="8"/>
  <c r="B39" i="8"/>
  <c r="A39" i="8"/>
  <c r="I38" i="8"/>
  <c r="G38" i="8"/>
  <c r="B38" i="8"/>
  <c r="A38" i="8"/>
  <c r="R52" i="10"/>
  <c r="R53" i="10"/>
  <c r="R54" i="10"/>
  <c r="D54" i="10" s="1"/>
  <c r="D39" i="8" s="1"/>
  <c r="R55" i="10"/>
  <c r="D55" i="10" s="1"/>
  <c r="R56" i="10"/>
  <c r="D56" i="10" s="1"/>
  <c r="R57" i="10"/>
  <c r="E39" i="8"/>
  <c r="D19" i="10"/>
  <c r="D18" i="10"/>
  <c r="D13" i="10"/>
  <c r="D14" i="10"/>
  <c r="D15" i="10"/>
  <c r="D16" i="10"/>
  <c r="D17" i="10"/>
  <c r="J39" i="8" l="1"/>
  <c r="F39" i="8"/>
  <c r="H39" i="8"/>
  <c r="K39" i="8"/>
  <c r="L39" i="8" l="1"/>
  <c r="I66" i="7" l="1"/>
  <c r="I67" i="7" s="1"/>
  <c r="I68" i="7" s="1"/>
  <c r="I69" i="7" s="1"/>
  <c r="I70" i="7" s="1"/>
  <c r="I71" i="7" s="1"/>
  <c r="I72" i="7" s="1"/>
  <c r="I73" i="7" s="1"/>
  <c r="I74" i="7" s="1"/>
  <c r="I75" i="7" s="1"/>
  <c r="I76" i="7" s="1"/>
  <c r="I77" i="7" s="1"/>
  <c r="I78" i="7" s="1"/>
  <c r="I79" i="7" s="1"/>
  <c r="I80" i="7" s="1"/>
  <c r="I81" i="7" s="1"/>
  <c r="I82" i="7" s="1"/>
  <c r="I83" i="7" s="1"/>
  <c r="I84" i="7" s="1"/>
  <c r="I85" i="7" s="1"/>
  <c r="I86" i="7" s="1"/>
  <c r="I87" i="7" s="1"/>
  <c r="I88" i="7" s="1"/>
  <c r="I89" i="7" s="1"/>
  <c r="I90" i="7" s="1"/>
  <c r="I91" i="7" s="1"/>
  <c r="I92" i="7" s="1"/>
  <c r="I93" i="7" s="1"/>
  <c r="I94" i="7" s="1"/>
  <c r="I95" i="7" s="1"/>
  <c r="I96" i="7" s="1"/>
  <c r="I97" i="7" s="1"/>
  <c r="I98" i="7" s="1"/>
  <c r="I99" i="7" s="1"/>
  <c r="I100" i="7" s="1"/>
  <c r="I101" i="7" s="1"/>
  <c r="I102" i="7" s="1"/>
  <c r="I103" i="7" s="1"/>
  <c r="I104" i="7" s="1"/>
  <c r="I105" i="7" s="1"/>
  <c r="I106" i="7" s="1"/>
  <c r="I107" i="7" s="1"/>
  <c r="I108" i="7" s="1"/>
  <c r="I109" i="7" s="1"/>
  <c r="I110" i="7" s="1"/>
  <c r="I111" i="7" s="1"/>
  <c r="I112" i="7" s="1"/>
  <c r="I113" i="7" s="1"/>
  <c r="I114" i="7" s="1"/>
  <c r="I115" i="7" s="1"/>
  <c r="I116" i="7" s="1"/>
  <c r="I117" i="7" s="1"/>
  <c r="I118" i="7" s="1"/>
  <c r="I119" i="7" s="1"/>
  <c r="I120" i="7" s="1"/>
  <c r="I121" i="7" s="1"/>
  <c r="I122" i="7" s="1"/>
  <c r="I123" i="7" s="1"/>
  <c r="I124" i="7" s="1"/>
  <c r="I125" i="7" s="1"/>
  <c r="I126" i="7" s="1"/>
  <c r="I127" i="7" s="1"/>
  <c r="I128" i="7" s="1"/>
  <c r="I129" i="7" s="1"/>
  <c r="I130" i="7" s="1"/>
  <c r="I131" i="7" s="1"/>
  <c r="I132" i="7" s="1"/>
  <c r="I133" i="7" s="1"/>
  <c r="I134" i="7" s="1"/>
  <c r="I135" i="7" s="1"/>
  <c r="I136" i="7" s="1"/>
  <c r="I137" i="7" s="1"/>
  <c r="I138" i="7" s="1"/>
  <c r="I139" i="7" s="1"/>
  <c r="I140" i="7" s="1"/>
  <c r="I141" i="7" s="1"/>
  <c r="I142" i="7" s="1"/>
  <c r="I143" i="7" s="1"/>
  <c r="I144" i="7" s="1"/>
  <c r="I145" i="7" s="1"/>
  <c r="I146" i="7" s="1"/>
  <c r="I147" i="7" s="1"/>
  <c r="I148" i="7" s="1"/>
  <c r="I149" i="7" s="1"/>
  <c r="I150" i="7" s="1"/>
  <c r="I151" i="7" s="1"/>
  <c r="I152" i="7" s="1"/>
  <c r="I153" i="7" s="1"/>
  <c r="I154" i="7" s="1"/>
  <c r="I155" i="7" s="1"/>
  <c r="I156" i="7" s="1"/>
  <c r="I157" i="7" s="1"/>
  <c r="I158" i="7" s="1"/>
  <c r="I159" i="7" s="1"/>
  <c r="I160" i="7" s="1"/>
  <c r="I161" i="7" s="1"/>
  <c r="I162" i="7" s="1"/>
  <c r="I163" i="7" s="1"/>
  <c r="I164" i="7" s="1"/>
  <c r="I165" i="7" s="1"/>
  <c r="I166" i="7" s="1"/>
  <c r="I167" i="7" s="1"/>
  <c r="I168" i="7" s="1"/>
  <c r="I169" i="7" s="1"/>
  <c r="I170" i="7" s="1"/>
  <c r="I171" i="7" s="1"/>
  <c r="I172" i="7" s="1"/>
  <c r="I173" i="7" s="1"/>
  <c r="I174" i="7" s="1"/>
  <c r="I175" i="7" s="1"/>
  <c r="I176" i="7" s="1"/>
  <c r="I177" i="7" s="1"/>
  <c r="I178" i="7" s="1"/>
  <c r="I179" i="7" s="1"/>
  <c r="I180" i="7" s="1"/>
  <c r="I181" i="7" s="1"/>
  <c r="I182" i="7" s="1"/>
  <c r="I183" i="7" s="1"/>
  <c r="I184" i="7" s="1"/>
  <c r="I185" i="7" s="1"/>
  <c r="I186" i="7" s="1"/>
  <c r="I187" i="7" s="1"/>
  <c r="I188" i="7" s="1"/>
  <c r="I189" i="7" s="1"/>
  <c r="I190" i="7" s="1"/>
  <c r="I191" i="7" s="1"/>
  <c r="I192" i="7" s="1"/>
  <c r="I193" i="7" s="1"/>
  <c r="I194" i="7" s="1"/>
  <c r="I195" i="7" s="1"/>
  <c r="I196" i="7" s="1"/>
  <c r="I197" i="7" s="1"/>
  <c r="I198" i="7" s="1"/>
  <c r="I199" i="7" s="1"/>
  <c r="I200" i="7" s="1"/>
  <c r="I201" i="7" s="1"/>
  <c r="I202" i="7" s="1"/>
  <c r="I203" i="7" s="1"/>
  <c r="I204" i="7" s="1"/>
  <c r="I205" i="7" s="1"/>
  <c r="I206" i="7" s="1"/>
  <c r="I207" i="7" s="1"/>
  <c r="I208" i="7" s="1"/>
  <c r="I209" i="7" s="1"/>
  <c r="I210" i="7" s="1"/>
  <c r="I211" i="7" s="1"/>
  <c r="I212" i="7" s="1"/>
  <c r="I213" i="7" s="1"/>
  <c r="I214" i="7" s="1"/>
  <c r="I215" i="7" s="1"/>
  <c r="I216" i="7" s="1"/>
  <c r="I217" i="7" s="1"/>
  <c r="I218" i="7" s="1"/>
  <c r="I219" i="7" s="1"/>
  <c r="I220" i="7" s="1"/>
  <c r="I221" i="7" s="1"/>
  <c r="I222" i="7" s="1"/>
  <c r="I223" i="7" s="1"/>
  <c r="I224" i="7" s="1"/>
  <c r="I225" i="7" s="1"/>
  <c r="I226" i="7" s="1"/>
  <c r="I227" i="7" s="1"/>
  <c r="I228" i="7" s="1"/>
  <c r="I229" i="7" s="1"/>
  <c r="I230" i="7" s="1"/>
  <c r="I231" i="7" s="1"/>
  <c r="I232" i="7" s="1"/>
  <c r="I233" i="7" s="1"/>
  <c r="I234" i="7" s="1"/>
  <c r="I235" i="7" s="1"/>
  <c r="I236" i="7" s="1"/>
  <c r="I237" i="7" s="1"/>
  <c r="I238" i="7" s="1"/>
  <c r="I239" i="7" s="1"/>
  <c r="G417" i="6"/>
  <c r="H417" i="6" s="1"/>
  <c r="G410" i="6"/>
  <c r="G423" i="6"/>
  <c r="H423" i="6" s="1"/>
  <c r="G416" i="6"/>
  <c r="H416" i="6" s="1"/>
  <c r="G409" i="6"/>
  <c r="H409" i="6" s="1"/>
  <c r="J425" i="6"/>
  <c r="H425" i="6"/>
  <c r="I424" i="6"/>
  <c r="J424" i="6" s="1"/>
  <c r="G424" i="6"/>
  <c r="H424" i="6" s="1"/>
  <c r="E424" i="6"/>
  <c r="I423" i="6"/>
  <c r="J423" i="6" s="1"/>
  <c r="E423" i="6"/>
  <c r="F423" i="6" s="1"/>
  <c r="I422" i="6"/>
  <c r="J422" i="6" s="1"/>
  <c r="G422" i="6"/>
  <c r="H422" i="6" s="1"/>
  <c r="J418" i="6"/>
  <c r="H418" i="6"/>
  <c r="I417" i="6"/>
  <c r="J417" i="6" s="1"/>
  <c r="E417" i="6"/>
  <c r="F417" i="6" s="1"/>
  <c r="I416" i="6"/>
  <c r="J416" i="6" s="1"/>
  <c r="E416" i="6"/>
  <c r="F416" i="6" s="1"/>
  <c r="I415" i="6"/>
  <c r="J415" i="6" s="1"/>
  <c r="G415" i="6"/>
  <c r="H415" i="6" s="1"/>
  <c r="J411" i="6"/>
  <c r="H411" i="6"/>
  <c r="I410" i="6"/>
  <c r="J410" i="6" s="1"/>
  <c r="H410" i="6"/>
  <c r="E410" i="6"/>
  <c r="F410" i="6" s="1"/>
  <c r="I409" i="6"/>
  <c r="J409" i="6" s="1"/>
  <c r="E409" i="6"/>
  <c r="F409" i="6" s="1"/>
  <c r="I408" i="6"/>
  <c r="J408" i="6" s="1"/>
  <c r="G408" i="6"/>
  <c r="H408" i="6" s="1"/>
  <c r="G68" i="7"/>
  <c r="G67" i="7"/>
  <c r="G616" i="6"/>
  <c r="H616" i="6" s="1"/>
  <c r="E617" i="6" s="1"/>
  <c r="J617" i="6"/>
  <c r="H617" i="6"/>
  <c r="I616" i="6"/>
  <c r="J616" i="6" s="1"/>
  <c r="E616" i="6"/>
  <c r="F616" i="6" s="1"/>
  <c r="I615" i="6"/>
  <c r="J615" i="6" s="1"/>
  <c r="G615" i="6"/>
  <c r="H615" i="6" s="1"/>
  <c r="G473" i="6"/>
  <c r="H473" i="6" s="1"/>
  <c r="G586" i="6"/>
  <c r="H586" i="6" s="1"/>
  <c r="E587" i="6" s="1"/>
  <c r="G580" i="6"/>
  <c r="H580" i="6" s="1"/>
  <c r="E581" i="6" s="1"/>
  <c r="G574" i="6"/>
  <c r="H574" i="6" s="1"/>
  <c r="E575" i="6" s="1"/>
  <c r="J587" i="6"/>
  <c r="H587" i="6"/>
  <c r="I585" i="6"/>
  <c r="J585" i="6" s="1"/>
  <c r="G585" i="6"/>
  <c r="H585" i="6" s="1"/>
  <c r="J581" i="6"/>
  <c r="H581" i="6"/>
  <c r="I579" i="6"/>
  <c r="J579" i="6" s="1"/>
  <c r="G579" i="6"/>
  <c r="H579" i="6" s="1"/>
  <c r="J575" i="6"/>
  <c r="H575" i="6"/>
  <c r="I573" i="6"/>
  <c r="J573" i="6" s="1"/>
  <c r="G573" i="6"/>
  <c r="H573" i="6" s="1"/>
  <c r="G98" i="7"/>
  <c r="G92" i="7"/>
  <c r="G91" i="7"/>
  <c r="J474" i="6"/>
  <c r="H474" i="6"/>
  <c r="I473" i="6"/>
  <c r="J473" i="6" s="1"/>
  <c r="I472" i="6"/>
  <c r="J472" i="6" s="1"/>
  <c r="G472" i="6"/>
  <c r="H472" i="6" s="1"/>
  <c r="E472" i="6"/>
  <c r="F472" i="6" s="1"/>
  <c r="I471" i="6"/>
  <c r="J471" i="6" s="1"/>
  <c r="G471" i="6"/>
  <c r="H471" i="6" s="1"/>
  <c r="B162" i="8"/>
  <c r="A162" i="8"/>
  <c r="B161" i="8"/>
  <c r="A161" i="8"/>
  <c r="E418" i="6" l="1"/>
  <c r="K418" i="6" s="1"/>
  <c r="L423" i="6"/>
  <c r="K424" i="6"/>
  <c r="E425" i="6"/>
  <c r="K425" i="6" s="1"/>
  <c r="H426" i="6"/>
  <c r="F69" i="7" s="1"/>
  <c r="G166" i="8" s="1"/>
  <c r="H166" i="8" s="1"/>
  <c r="J426" i="6"/>
  <c r="F424" i="6"/>
  <c r="L424" i="6" s="1"/>
  <c r="L410" i="6"/>
  <c r="J419" i="6"/>
  <c r="K423" i="6"/>
  <c r="H412" i="6"/>
  <c r="F67" i="7" s="1"/>
  <c r="L416" i="6"/>
  <c r="L417" i="6"/>
  <c r="H419" i="6"/>
  <c r="F68" i="7" s="1"/>
  <c r="K417" i="6"/>
  <c r="H618" i="6"/>
  <c r="F98" i="7" s="1"/>
  <c r="G165" i="8" s="1"/>
  <c r="H165" i="8" s="1"/>
  <c r="K416" i="6"/>
  <c r="E411" i="6"/>
  <c r="F411" i="6" s="1"/>
  <c r="L411" i="6" s="1"/>
  <c r="J412" i="6"/>
  <c r="L409" i="6"/>
  <c r="K409" i="6"/>
  <c r="K410" i="6"/>
  <c r="F617" i="6"/>
  <c r="L617" i="6" s="1"/>
  <c r="K617" i="6"/>
  <c r="L616" i="6"/>
  <c r="J618" i="6"/>
  <c r="K616" i="6"/>
  <c r="H588" i="6"/>
  <c r="F93" i="7" s="1"/>
  <c r="G164" i="8" s="1"/>
  <c r="H164" i="8" s="1"/>
  <c r="F587" i="6"/>
  <c r="L587" i="6" s="1"/>
  <c r="K587" i="6"/>
  <c r="H582" i="6"/>
  <c r="F92" i="7" s="1"/>
  <c r="F581" i="6"/>
  <c r="L581" i="6" s="1"/>
  <c r="K581" i="6"/>
  <c r="H576" i="6"/>
  <c r="F91" i="7" s="1"/>
  <c r="F575" i="6"/>
  <c r="L575" i="6" s="1"/>
  <c r="K575" i="6"/>
  <c r="H475" i="6"/>
  <c r="F76" i="7" s="1"/>
  <c r="J475" i="6"/>
  <c r="E474" i="6"/>
  <c r="K474" i="6" s="1"/>
  <c r="L472" i="6"/>
  <c r="K472" i="6"/>
  <c r="AC7" i="10"/>
  <c r="AB7" i="10"/>
  <c r="AA7" i="10"/>
  <c r="F425" i="6" l="1"/>
  <c r="L425" i="6" s="1"/>
  <c r="F418" i="6"/>
  <c r="L418" i="6" s="1"/>
  <c r="K411" i="6"/>
  <c r="F474" i="6"/>
  <c r="L474" i="6" s="1"/>
  <c r="I32" i="8"/>
  <c r="G32" i="8"/>
  <c r="B32" i="8"/>
  <c r="G36" i="10"/>
  <c r="R36" i="10" s="1"/>
  <c r="D36" i="10" s="1"/>
  <c r="G75" i="10" s="1"/>
  <c r="B41" i="8"/>
  <c r="A41" i="8"/>
  <c r="R63" i="10"/>
  <c r="E41" i="8"/>
  <c r="G45" i="10"/>
  <c r="R45" i="10" s="1"/>
  <c r="D45" i="10" s="1"/>
  <c r="G208" i="10"/>
  <c r="D32" i="8" l="1"/>
  <c r="J32" i="8" s="1"/>
  <c r="K41" i="8"/>
  <c r="D57" i="10"/>
  <c r="D53" i="10"/>
  <c r="D52" i="10"/>
  <c r="R51" i="10"/>
  <c r="D51" i="10" s="1"/>
  <c r="K51" i="10"/>
  <c r="E32" i="8"/>
  <c r="R164" i="10"/>
  <c r="H165" i="10" s="1"/>
  <c r="R163" i="10"/>
  <c r="F165" i="10" s="1"/>
  <c r="F32" i="8" l="1"/>
  <c r="H32" i="8"/>
  <c r="M74" i="10"/>
  <c r="D38" i="8"/>
  <c r="K32" i="8"/>
  <c r="E209" i="10"/>
  <c r="E208" i="10"/>
  <c r="L32" i="8" l="1"/>
  <c r="J38" i="8"/>
  <c r="H38" i="8"/>
  <c r="O159" i="10"/>
  <c r="O160" i="10"/>
  <c r="O161" i="10"/>
  <c r="M159" i="10"/>
  <c r="M160" i="10"/>
  <c r="M161" i="10"/>
  <c r="O77" i="10"/>
  <c r="O78" i="10"/>
  <c r="O79" i="10"/>
  <c r="O80" i="10"/>
  <c r="O81" i="10"/>
  <c r="K77" i="10"/>
  <c r="K78" i="10"/>
  <c r="K79" i="10"/>
  <c r="K80" i="10"/>
  <c r="K81" i="10"/>
  <c r="I77" i="10"/>
  <c r="I78" i="10"/>
  <c r="I79" i="10"/>
  <c r="I80" i="10"/>
  <c r="I81" i="10"/>
  <c r="O39" i="10"/>
  <c r="M39" i="10"/>
  <c r="Q80" i="10"/>
  <c r="Q81" i="10"/>
  <c r="Q79" i="10"/>
  <c r="B145" i="8"/>
  <c r="B146" i="8"/>
  <c r="B147" i="8"/>
  <c r="B148" i="8"/>
  <c r="I33" i="8"/>
  <c r="G33" i="8"/>
  <c r="B33" i="8"/>
  <c r="W4" i="10" l="1"/>
  <c r="X4" i="10"/>
  <c r="Y4" i="10"/>
  <c r="V4" i="10"/>
  <c r="D63" i="10" s="1"/>
  <c r="D41" i="8" s="1"/>
  <c r="U3" i="10"/>
  <c r="G39" i="10" s="1"/>
  <c r="I4" i="17"/>
  <c r="I5" i="17"/>
  <c r="I6" i="17"/>
  <c r="I7" i="17"/>
  <c r="I8" i="17"/>
  <c r="I9" i="17"/>
  <c r="I10" i="17"/>
  <c r="I11" i="17"/>
  <c r="I12" i="17"/>
  <c r="I13" i="17"/>
  <c r="I14" i="17"/>
  <c r="I15" i="17"/>
  <c r="I16" i="17"/>
  <c r="I17" i="17"/>
  <c r="I18" i="17"/>
  <c r="I19" i="17"/>
  <c r="I20" i="17"/>
  <c r="I21" i="17"/>
  <c r="I22" i="17"/>
  <c r="I23" i="17"/>
  <c r="I24" i="17"/>
  <c r="I25" i="17"/>
  <c r="I26" i="17"/>
  <c r="I27" i="17"/>
  <c r="I28" i="17"/>
  <c r="I29" i="17"/>
  <c r="I30" i="17"/>
  <c r="I31" i="17"/>
  <c r="I32" i="17"/>
  <c r="I33" i="17"/>
  <c r="I34" i="17"/>
  <c r="I35" i="17"/>
  <c r="I36" i="17"/>
  <c r="I37" i="17"/>
  <c r="I38" i="17"/>
  <c r="I39" i="17"/>
  <c r="I40" i="17"/>
  <c r="I41" i="17"/>
  <c r="I42" i="17"/>
  <c r="I43" i="17"/>
  <c r="I44" i="17"/>
  <c r="I45" i="17"/>
  <c r="I46" i="17"/>
  <c r="I47" i="17"/>
  <c r="I48" i="17"/>
  <c r="I49" i="17"/>
  <c r="I50" i="17"/>
  <c r="I51" i="17"/>
  <c r="I52" i="17"/>
  <c r="I53" i="17"/>
  <c r="I54" i="17"/>
  <c r="I55" i="17"/>
  <c r="I56" i="17"/>
  <c r="I57" i="17"/>
  <c r="I58" i="17"/>
  <c r="I3" i="17"/>
  <c r="G4" i="17"/>
  <c r="H4" i="17"/>
  <c r="G5" i="17"/>
  <c r="H5" i="17"/>
  <c r="G6" i="17"/>
  <c r="H6" i="17"/>
  <c r="G7" i="17"/>
  <c r="H7" i="17"/>
  <c r="G8" i="17"/>
  <c r="H8" i="17"/>
  <c r="G9" i="17"/>
  <c r="H9" i="17"/>
  <c r="G10" i="17"/>
  <c r="H10" i="17"/>
  <c r="G11" i="17"/>
  <c r="H11" i="17"/>
  <c r="G12" i="17"/>
  <c r="H12" i="17"/>
  <c r="G13" i="17"/>
  <c r="H13" i="17"/>
  <c r="G14" i="17"/>
  <c r="H14" i="17"/>
  <c r="G15" i="17"/>
  <c r="H15" i="17"/>
  <c r="G16" i="17"/>
  <c r="H16" i="17"/>
  <c r="G17" i="17"/>
  <c r="H17" i="17"/>
  <c r="G18" i="17"/>
  <c r="H18" i="17"/>
  <c r="G19" i="17"/>
  <c r="H19" i="17"/>
  <c r="G20" i="17"/>
  <c r="H20" i="17"/>
  <c r="G21" i="17"/>
  <c r="H21" i="17"/>
  <c r="G22" i="17"/>
  <c r="H22" i="17"/>
  <c r="G23" i="17"/>
  <c r="H23" i="17"/>
  <c r="G24" i="17"/>
  <c r="H24" i="17"/>
  <c r="G25" i="17"/>
  <c r="H25" i="17"/>
  <c r="G26" i="17"/>
  <c r="H26" i="17"/>
  <c r="G27" i="17"/>
  <c r="H27" i="17"/>
  <c r="G28" i="17"/>
  <c r="H28" i="17"/>
  <c r="G29" i="17"/>
  <c r="H29" i="17"/>
  <c r="G30" i="17"/>
  <c r="H30" i="17"/>
  <c r="G31" i="17"/>
  <c r="H31" i="17"/>
  <c r="G32" i="17"/>
  <c r="H32" i="17"/>
  <c r="G33" i="17"/>
  <c r="H33" i="17"/>
  <c r="G34" i="17"/>
  <c r="H34" i="17"/>
  <c r="G35" i="17"/>
  <c r="H35" i="17"/>
  <c r="G36" i="17"/>
  <c r="H36" i="17"/>
  <c r="G37" i="17"/>
  <c r="H37" i="17"/>
  <c r="G38" i="17"/>
  <c r="H38" i="17"/>
  <c r="G39" i="17"/>
  <c r="H39" i="17"/>
  <c r="G40" i="17"/>
  <c r="H40" i="17"/>
  <c r="G41" i="17"/>
  <c r="H41" i="17"/>
  <c r="G42" i="17"/>
  <c r="H42" i="17"/>
  <c r="G43" i="17"/>
  <c r="H43" i="17"/>
  <c r="G44" i="17"/>
  <c r="H44" i="17"/>
  <c r="G45" i="17"/>
  <c r="H45" i="17"/>
  <c r="G46" i="17"/>
  <c r="H46" i="17"/>
  <c r="G47" i="17"/>
  <c r="H47" i="17"/>
  <c r="G48" i="17"/>
  <c r="H48" i="17"/>
  <c r="G49" i="17"/>
  <c r="H49" i="17"/>
  <c r="G50" i="17"/>
  <c r="H50" i="17"/>
  <c r="G51" i="17"/>
  <c r="H51" i="17"/>
  <c r="G52" i="17"/>
  <c r="H52" i="17"/>
  <c r="G53" i="17"/>
  <c r="H53" i="17"/>
  <c r="G54" i="17"/>
  <c r="H54" i="17"/>
  <c r="G55" i="17"/>
  <c r="H55" i="17"/>
  <c r="G56" i="17"/>
  <c r="H56" i="17"/>
  <c r="G57" i="17"/>
  <c r="H57" i="17"/>
  <c r="G58" i="17"/>
  <c r="H58" i="17"/>
  <c r="H3" i="17"/>
  <c r="G3" i="17"/>
  <c r="H41" i="8" l="1"/>
  <c r="F41" i="8"/>
  <c r="J41" i="8"/>
  <c r="Z5" i="10"/>
  <c r="M41" i="10"/>
  <c r="M42" i="10"/>
  <c r="M43" i="10"/>
  <c r="M44" i="10"/>
  <c r="M40" i="10"/>
  <c r="J41" i="10"/>
  <c r="J42" i="10"/>
  <c r="J43" i="10"/>
  <c r="J44" i="10"/>
  <c r="J40" i="10"/>
  <c r="D162" i="10"/>
  <c r="M81" i="10"/>
  <c r="G81" i="10"/>
  <c r="K226" i="8"/>
  <c r="F226" i="8"/>
  <c r="L226" i="8" s="1"/>
  <c r="K225" i="8"/>
  <c r="F225" i="8"/>
  <c r="L225" i="8" s="1"/>
  <c r="K224" i="8"/>
  <c r="F224" i="8"/>
  <c r="L224" i="8" s="1"/>
  <c r="K223" i="8"/>
  <c r="F223" i="8"/>
  <c r="L223" i="8" s="1"/>
  <c r="K232" i="8"/>
  <c r="F232" i="8"/>
  <c r="L232" i="8" s="1"/>
  <c r="K229" i="8"/>
  <c r="F229" i="8"/>
  <c r="L229" i="8" s="1"/>
  <c r="K228" i="8"/>
  <c r="F228" i="8"/>
  <c r="L228" i="8" s="1"/>
  <c r="K227" i="8"/>
  <c r="F227" i="8"/>
  <c r="L227" i="8" s="1"/>
  <c r="N33" i="10"/>
  <c r="N34" i="10"/>
  <c r="R34" i="10" s="1"/>
  <c r="N32" i="10"/>
  <c r="R32" i="10" s="1"/>
  <c r="E194" i="10"/>
  <c r="K194" i="10" s="1"/>
  <c r="I202" i="10" s="1"/>
  <c r="E195" i="10"/>
  <c r="K195" i="10" s="1"/>
  <c r="I212" i="10" s="1"/>
  <c r="E196" i="10"/>
  <c r="K196" i="10" s="1"/>
  <c r="I213" i="10" s="1"/>
  <c r="E197" i="10"/>
  <c r="I205" i="10" s="1"/>
  <c r="E198" i="10"/>
  <c r="I215" i="10" s="1"/>
  <c r="E199" i="10"/>
  <c r="I216" i="10" s="1"/>
  <c r="E200" i="10"/>
  <c r="K200" i="10" s="1"/>
  <c r="E193" i="10"/>
  <c r="K193" i="10" s="1"/>
  <c r="I201" i="10" s="1"/>
  <c r="A9" i="8"/>
  <c r="A8" i="8"/>
  <c r="B6" i="3"/>
  <c r="C6" i="3"/>
  <c r="B7" i="3"/>
  <c r="C7" i="3"/>
  <c r="B8" i="3"/>
  <c r="C8" i="3"/>
  <c r="C5" i="3"/>
  <c r="B5" i="3"/>
  <c r="E9" i="8"/>
  <c r="K9" i="8" s="1"/>
  <c r="E8" i="8"/>
  <c r="K8" i="8" s="1"/>
  <c r="K39" i="10" l="1"/>
  <c r="L64" i="10"/>
  <c r="I214" i="10"/>
  <c r="L41" i="8"/>
  <c r="P43" i="10"/>
  <c r="P44" i="10"/>
  <c r="P40" i="10"/>
  <c r="P41" i="10"/>
  <c r="P42" i="10"/>
  <c r="I211" i="10"/>
  <c r="I204" i="10"/>
  <c r="I203" i="10"/>
  <c r="I210" i="10"/>
  <c r="I207" i="10"/>
  <c r="I206" i="10"/>
  <c r="I209" i="10"/>
  <c r="R209" i="10" s="1"/>
  <c r="D209" i="10" s="1"/>
  <c r="I208" i="10"/>
  <c r="R81" i="10"/>
  <c r="J1238" i="6"/>
  <c r="J1553" i="6"/>
  <c r="H1553" i="6"/>
  <c r="J1559" i="6"/>
  <c r="C55" i="8" l="1"/>
  <c r="B55" i="8"/>
  <c r="A55" i="8"/>
  <c r="G106" i="10"/>
  <c r="R106" i="10" s="1"/>
  <c r="D106" i="10" s="1"/>
  <c r="C54" i="8"/>
  <c r="B54" i="8"/>
  <c r="A54" i="8"/>
  <c r="C53" i="8"/>
  <c r="B53" i="8"/>
  <c r="A53" i="8"/>
  <c r="G99" i="10" l="1"/>
  <c r="R99" i="10" s="1"/>
  <c r="D99" i="10" s="1"/>
  <c r="G100" i="10"/>
  <c r="G101" i="10"/>
  <c r="G102" i="10"/>
  <c r="G103" i="10"/>
  <c r="G104" i="10"/>
  <c r="G94" i="10"/>
  <c r="G95" i="10"/>
  <c r="R95" i="10" s="1"/>
  <c r="D95" i="10" s="1"/>
  <c r="G96" i="10"/>
  <c r="R96" i="10" s="1"/>
  <c r="D96" i="10" s="1"/>
  <c r="G97" i="10"/>
  <c r="R97" i="10" s="1"/>
  <c r="D97" i="10" s="1"/>
  <c r="G98" i="10"/>
  <c r="R98" i="10" s="1"/>
  <c r="D98" i="10" s="1"/>
  <c r="G93" i="10"/>
  <c r="R93" i="10" s="1"/>
  <c r="D93" i="10" s="1"/>
  <c r="G108" i="10"/>
  <c r="R108" i="10" s="1"/>
  <c r="D108" i="10" s="1"/>
  <c r="G107" i="10"/>
  <c r="R107" i="10" s="1"/>
  <c r="D107" i="10" s="1"/>
  <c r="D55" i="8" s="1"/>
  <c r="G105" i="10"/>
  <c r="R105" i="10" s="1"/>
  <c r="D105" i="10" s="1"/>
  <c r="G109" i="10"/>
  <c r="R109" i="10" s="1"/>
  <c r="D109" i="10" s="1"/>
  <c r="F89" i="10"/>
  <c r="F90" i="10"/>
  <c r="F91" i="10"/>
  <c r="F92" i="10"/>
  <c r="F88" i="10"/>
  <c r="G84" i="10"/>
  <c r="G85" i="10"/>
  <c r="G86" i="10"/>
  <c r="G83" i="10"/>
  <c r="M78" i="10"/>
  <c r="M79" i="10"/>
  <c r="M80" i="10"/>
  <c r="M77" i="10"/>
  <c r="G79" i="10"/>
  <c r="G80" i="10"/>
  <c r="G77" i="10"/>
  <c r="P65" i="10"/>
  <c r="N65" i="10"/>
  <c r="K47" i="10"/>
  <c r="K48" i="10"/>
  <c r="K49" i="10"/>
  <c r="K50" i="10"/>
  <c r="K46" i="10"/>
  <c r="G58" i="10"/>
  <c r="G59" i="10"/>
  <c r="G60" i="10"/>
  <c r="G61" i="10"/>
  <c r="G62" i="10"/>
  <c r="G46" i="10"/>
  <c r="G47" i="10"/>
  <c r="G48" i="10"/>
  <c r="G49" i="10"/>
  <c r="G50" i="10"/>
  <c r="G41" i="10"/>
  <c r="R41" i="10" s="1"/>
  <c r="G42" i="10"/>
  <c r="R42" i="10" s="1"/>
  <c r="G43" i="10"/>
  <c r="R43" i="10" s="1"/>
  <c r="G44" i="10"/>
  <c r="R44" i="10" s="1"/>
  <c r="G40" i="10"/>
  <c r="R40" i="10" s="1"/>
  <c r="N130" i="10"/>
  <c r="N126" i="10"/>
  <c r="N127" i="10"/>
  <c r="N128" i="10"/>
  <c r="N129" i="10"/>
  <c r="N125" i="10"/>
  <c r="J126" i="10"/>
  <c r="J127" i="10"/>
  <c r="J128" i="10"/>
  <c r="J129" i="10"/>
  <c r="J130" i="10"/>
  <c r="J125" i="10"/>
  <c r="H126" i="10"/>
  <c r="H127" i="10"/>
  <c r="H128" i="10"/>
  <c r="H129" i="10"/>
  <c r="H130" i="10"/>
  <c r="H125" i="10"/>
  <c r="F126" i="10"/>
  <c r="F127" i="10"/>
  <c r="F128" i="10"/>
  <c r="F129" i="10"/>
  <c r="F130" i="10"/>
  <c r="F125" i="10"/>
  <c r="R125" i="10" s="1"/>
  <c r="D53" i="8" l="1"/>
  <c r="D161" i="8"/>
  <c r="J161" i="8" s="1"/>
  <c r="R80" i="10"/>
  <c r="R77" i="10"/>
  <c r="R79" i="10"/>
  <c r="R127" i="10"/>
  <c r="R126" i="10"/>
  <c r="R129" i="10"/>
  <c r="R128" i="10"/>
  <c r="B134" i="8" l="1"/>
  <c r="A134" i="8"/>
  <c r="B138" i="8"/>
  <c r="K118" i="8"/>
  <c r="F118" i="8"/>
  <c r="L118" i="8" s="1"/>
  <c r="K117" i="8"/>
  <c r="F117" i="8"/>
  <c r="L117" i="8" s="1"/>
  <c r="K116" i="8"/>
  <c r="F116" i="8"/>
  <c r="L116" i="8" s="1"/>
  <c r="K115" i="8"/>
  <c r="F115" i="8"/>
  <c r="L115" i="8" s="1"/>
  <c r="K114" i="8"/>
  <c r="F114" i="8"/>
  <c r="L114" i="8" s="1"/>
  <c r="K113" i="8"/>
  <c r="F113" i="8"/>
  <c r="L113" i="8" s="1"/>
  <c r="K95" i="8"/>
  <c r="J95" i="8"/>
  <c r="H95" i="8"/>
  <c r="F95" i="8"/>
  <c r="K94" i="8"/>
  <c r="J94" i="8"/>
  <c r="H94" i="8"/>
  <c r="F94" i="8"/>
  <c r="K93" i="8"/>
  <c r="J93" i="8"/>
  <c r="H93" i="8"/>
  <c r="F93" i="8"/>
  <c r="K92" i="8"/>
  <c r="J92" i="8"/>
  <c r="H92" i="8"/>
  <c r="F92" i="8"/>
  <c r="A124" i="8"/>
  <c r="B124" i="8"/>
  <c r="C124" i="8"/>
  <c r="D124" i="8"/>
  <c r="B125" i="8"/>
  <c r="C125" i="8"/>
  <c r="D125" i="8"/>
  <c r="A125" i="8"/>
  <c r="L93" i="8" l="1"/>
  <c r="L92" i="8"/>
  <c r="L95" i="8"/>
  <c r="L94" i="8"/>
  <c r="A122" i="8" l="1"/>
  <c r="B122" i="8"/>
  <c r="I1441" i="6"/>
  <c r="J1441" i="6" s="1"/>
  <c r="G1441" i="6"/>
  <c r="H1441" i="6" s="1"/>
  <c r="G1444" i="6"/>
  <c r="H1444" i="6" s="1"/>
  <c r="G1422" i="6"/>
  <c r="H1422" i="6" s="1"/>
  <c r="G1402" i="6"/>
  <c r="H1402" i="6" s="1"/>
  <c r="E1403" i="6" s="1"/>
  <c r="J1445" i="6"/>
  <c r="H1445" i="6"/>
  <c r="I1444" i="6"/>
  <c r="J1444" i="6" s="1"/>
  <c r="E1444" i="6"/>
  <c r="J1443" i="6"/>
  <c r="H1443" i="6"/>
  <c r="J1442" i="6"/>
  <c r="H1442" i="6"/>
  <c r="J1423" i="6"/>
  <c r="H1423" i="6"/>
  <c r="J1422" i="6"/>
  <c r="F1422" i="6"/>
  <c r="J1421" i="6"/>
  <c r="J1424" i="6" s="1"/>
  <c r="G199" i="7" s="1"/>
  <c r="I243" i="8" s="1"/>
  <c r="H1421" i="6"/>
  <c r="J1403" i="6"/>
  <c r="H1403" i="6"/>
  <c r="I1402" i="6"/>
  <c r="J1402" i="6" s="1"/>
  <c r="E1402" i="6"/>
  <c r="F1402" i="6" s="1"/>
  <c r="J1401" i="6"/>
  <c r="H1401" i="6"/>
  <c r="J1400" i="6"/>
  <c r="H1400" i="6"/>
  <c r="I1399" i="6"/>
  <c r="J1399" i="6" s="1"/>
  <c r="G1399" i="6"/>
  <c r="H1399" i="6" s="1"/>
  <c r="B244" i="8"/>
  <c r="B245" i="8"/>
  <c r="B246" i="8"/>
  <c r="A244" i="8"/>
  <c r="A245" i="8"/>
  <c r="A246" i="8"/>
  <c r="B242" i="8"/>
  <c r="A242" i="8"/>
  <c r="E125" i="8" l="1"/>
  <c r="J1446" i="6"/>
  <c r="G202" i="7" s="1"/>
  <c r="I245" i="8" s="1"/>
  <c r="K1444" i="6"/>
  <c r="F1444" i="6"/>
  <c r="L1444" i="6" s="1"/>
  <c r="H1446" i="6"/>
  <c r="F202" i="7" s="1"/>
  <c r="G245" i="8" s="1"/>
  <c r="E1445" i="6"/>
  <c r="K1422" i="6"/>
  <c r="L1422" i="6"/>
  <c r="H1424" i="6"/>
  <c r="F199" i="7" s="1"/>
  <c r="G242" i="8" s="1"/>
  <c r="E1423" i="6"/>
  <c r="H1404" i="6"/>
  <c r="F196" i="7" s="1"/>
  <c r="L1402" i="6"/>
  <c r="J1404" i="6"/>
  <c r="G196" i="7" s="1"/>
  <c r="F1403" i="6"/>
  <c r="L1403" i="6" s="1"/>
  <c r="K1403" i="6"/>
  <c r="K1402" i="6"/>
  <c r="F125" i="8" l="1"/>
  <c r="L125" i="8" s="1"/>
  <c r="K125" i="8"/>
  <c r="F1445" i="6"/>
  <c r="L1445" i="6" s="1"/>
  <c r="K1445" i="6"/>
  <c r="F1423" i="6"/>
  <c r="K1423" i="6"/>
  <c r="L1423" i="6" l="1"/>
  <c r="G78" i="10" l="1"/>
  <c r="R78" i="10" s="1"/>
  <c r="Z3" i="10"/>
  <c r="I39" i="10" s="1"/>
  <c r="R39" i="10" s="1"/>
  <c r="F120" i="10" l="1"/>
  <c r="D39" i="10"/>
  <c r="G37" i="10"/>
  <c r="F122" i="10" l="1"/>
  <c r="R122" i="10" s="1"/>
  <c r="D122" i="10" s="1"/>
  <c r="R119" i="10"/>
  <c r="D119" i="10" s="1"/>
  <c r="R120" i="10"/>
  <c r="D120" i="10" s="1"/>
  <c r="F123" i="10"/>
  <c r="R123" i="10" s="1"/>
  <c r="D123" i="10" s="1"/>
  <c r="F118" i="10"/>
  <c r="R118" i="10" s="1"/>
  <c r="D118" i="10" s="1"/>
  <c r="D61" i="8" s="1"/>
  <c r="F61" i="8" s="1"/>
  <c r="L61" i="8" s="1"/>
  <c r="R121" i="10"/>
  <c r="D121" i="10" s="1"/>
  <c r="D62" i="8" s="1"/>
  <c r="F62" i="8" s="1"/>
  <c r="L62" i="8" s="1"/>
  <c r="F124" i="10"/>
  <c r="R124" i="10" s="1"/>
  <c r="D124" i="10" s="1"/>
  <c r="D63" i="8" s="1"/>
  <c r="F63" i="8" s="1"/>
  <c r="L63" i="8" s="1"/>
  <c r="F116" i="10"/>
  <c r="R116" i="10" s="1"/>
  <c r="D116" i="10" s="1"/>
  <c r="N38" i="10"/>
  <c r="R38" i="10" s="1"/>
  <c r="F117" i="10"/>
  <c r="R117" i="10" s="1"/>
  <c r="D117" i="10" s="1"/>
  <c r="D148" i="8"/>
  <c r="D33" i="8"/>
  <c r="G113" i="10"/>
  <c r="D128" i="8"/>
  <c r="J33" i="8" l="1"/>
  <c r="H33" i="8"/>
  <c r="J148" i="8"/>
  <c r="R113" i="10"/>
  <c r="D113" i="10" s="1"/>
  <c r="J1670" i="6"/>
  <c r="H1670" i="6"/>
  <c r="J1665" i="6"/>
  <c r="H1665" i="6"/>
  <c r="J1659" i="6"/>
  <c r="H1659" i="6"/>
  <c r="J1653" i="6"/>
  <c r="H1653" i="6"/>
  <c r="J1647" i="6"/>
  <c r="H1647" i="6"/>
  <c r="J1641" i="6"/>
  <c r="H1641" i="6"/>
  <c r="J1635" i="6"/>
  <c r="H1635" i="6"/>
  <c r="J1629" i="6"/>
  <c r="H1629" i="6"/>
  <c r="J1617" i="6"/>
  <c r="H1617" i="6"/>
  <c r="J1611" i="6"/>
  <c r="H1611" i="6"/>
  <c r="J1605" i="6"/>
  <c r="H1605" i="6"/>
  <c r="J1599" i="6"/>
  <c r="H1599" i="6"/>
  <c r="G1616" i="6"/>
  <c r="G1359" i="6"/>
  <c r="H1359" i="6" s="1"/>
  <c r="E1360" i="6" s="1"/>
  <c r="J1360" i="6"/>
  <c r="H1360" i="6"/>
  <c r="I1359" i="6"/>
  <c r="J1359" i="6" s="1"/>
  <c r="E1359" i="6"/>
  <c r="J1358" i="6"/>
  <c r="H1358" i="6"/>
  <c r="I1357" i="6"/>
  <c r="J1357" i="6" s="1"/>
  <c r="G1357" i="6"/>
  <c r="H1357" i="6" s="1"/>
  <c r="E1297" i="6"/>
  <c r="G672" i="6"/>
  <c r="G671" i="6"/>
  <c r="G568" i="6"/>
  <c r="G1615" i="6"/>
  <c r="E38" i="8"/>
  <c r="E40" i="8"/>
  <c r="E58" i="8"/>
  <c r="E53" i="8"/>
  <c r="E573" i="6"/>
  <c r="E579" i="6"/>
  <c r="E585" i="6"/>
  <c r="E56" i="8"/>
  <c r="E55" i="8"/>
  <c r="E85" i="8"/>
  <c r="E33" i="8"/>
  <c r="K33" i="8" s="1"/>
  <c r="E1364" i="6"/>
  <c r="E1357" i="6"/>
  <c r="F1357" i="6" s="1"/>
  <c r="E1399" i="6"/>
  <c r="E1441" i="6"/>
  <c r="E473" i="6"/>
  <c r="F38" i="8" l="1"/>
  <c r="L38" i="8" s="1"/>
  <c r="K38" i="8"/>
  <c r="E471" i="6"/>
  <c r="K473" i="6"/>
  <c r="F473" i="6"/>
  <c r="L473" i="6" s="1"/>
  <c r="E415" i="6"/>
  <c r="E422" i="6"/>
  <c r="E615" i="6"/>
  <c r="E408" i="6"/>
  <c r="F585" i="6"/>
  <c r="L585" i="6" s="1"/>
  <c r="K585" i="6"/>
  <c r="F579" i="6"/>
  <c r="L579" i="6" s="1"/>
  <c r="K579" i="6"/>
  <c r="F573" i="6"/>
  <c r="L573" i="6" s="1"/>
  <c r="K573" i="6"/>
  <c r="E765" i="6"/>
  <c r="E685" i="6"/>
  <c r="F33" i="8"/>
  <c r="L33" i="8" s="1"/>
  <c r="E124" i="8"/>
  <c r="E54" i="8"/>
  <c r="K54" i="8" s="1"/>
  <c r="K55" i="8"/>
  <c r="F55" i="8"/>
  <c r="L55" i="8" s="1"/>
  <c r="K53" i="8"/>
  <c r="F53" i="8"/>
  <c r="L53" i="8" s="1"/>
  <c r="E678" i="6"/>
  <c r="F1399" i="6"/>
  <c r="K1399" i="6"/>
  <c r="F1441" i="6"/>
  <c r="K1441" i="6"/>
  <c r="E693" i="6"/>
  <c r="E773" i="6"/>
  <c r="E749" i="6"/>
  <c r="E829" i="6"/>
  <c r="E789" i="6"/>
  <c r="E709" i="6"/>
  <c r="E797" i="6"/>
  <c r="E717" i="6"/>
  <c r="E733" i="6"/>
  <c r="E813" i="6"/>
  <c r="E741" i="6"/>
  <c r="E821" i="6"/>
  <c r="E701" i="6"/>
  <c r="E781" i="6"/>
  <c r="E677" i="6"/>
  <c r="E757" i="6"/>
  <c r="E805" i="6"/>
  <c r="E725" i="6"/>
  <c r="J1361" i="6"/>
  <c r="G190" i="7" s="1"/>
  <c r="K1359" i="6"/>
  <c r="H1361" i="6"/>
  <c r="F190" i="7" s="1"/>
  <c r="L1357" i="6"/>
  <c r="E1358" i="6"/>
  <c r="F1360" i="6"/>
  <c r="L1360" i="6" s="1"/>
  <c r="K1360" i="6"/>
  <c r="F1359" i="6"/>
  <c r="L1359" i="6" s="1"/>
  <c r="K1357" i="6"/>
  <c r="H1041" i="6"/>
  <c r="H1032" i="6"/>
  <c r="J1023" i="6"/>
  <c r="H1023" i="6"/>
  <c r="G1558" i="6"/>
  <c r="H1558" i="6" s="1"/>
  <c r="G1557" i="6"/>
  <c r="H1557" i="6" s="1"/>
  <c r="H1559" i="6"/>
  <c r="I1558" i="6"/>
  <c r="J1558" i="6" s="1"/>
  <c r="E1558" i="6"/>
  <c r="F1558" i="6" s="1"/>
  <c r="I1557" i="6"/>
  <c r="J1557" i="6" s="1"/>
  <c r="E1557" i="6"/>
  <c r="F1557" i="6" s="1"/>
  <c r="F408" i="6" l="1"/>
  <c r="K408" i="6"/>
  <c r="F415" i="6"/>
  <c r="K415" i="6"/>
  <c r="F615" i="6"/>
  <c r="K615" i="6"/>
  <c r="K422" i="6"/>
  <c r="F422" i="6"/>
  <c r="F471" i="6"/>
  <c r="K471" i="6"/>
  <c r="K124" i="8"/>
  <c r="F124" i="8"/>
  <c r="L124" i="8" s="1"/>
  <c r="E758" i="6"/>
  <c r="E766" i="6"/>
  <c r="E686" i="6"/>
  <c r="E1400" i="6"/>
  <c r="E1401" i="6"/>
  <c r="L1399" i="6"/>
  <c r="E1442" i="6"/>
  <c r="L1441" i="6"/>
  <c r="E1443" i="6"/>
  <c r="K1358" i="6"/>
  <c r="F1358" i="6"/>
  <c r="L1558" i="6"/>
  <c r="L1557" i="6"/>
  <c r="E1559" i="6"/>
  <c r="H1560" i="6"/>
  <c r="F219" i="7" s="1"/>
  <c r="G1269" i="6" s="1"/>
  <c r="K1557" i="6"/>
  <c r="K1558" i="6"/>
  <c r="L615" i="6" l="1"/>
  <c r="F618" i="6"/>
  <c r="L471" i="6"/>
  <c r="F475" i="6"/>
  <c r="L415" i="6"/>
  <c r="F419" i="6"/>
  <c r="L422" i="6"/>
  <c r="F426" i="6"/>
  <c r="L408" i="6"/>
  <c r="F412" i="6"/>
  <c r="K1559" i="6"/>
  <c r="F1559" i="6"/>
  <c r="F1560" i="6" s="1"/>
  <c r="E219" i="7" s="1"/>
  <c r="E1269" i="6" s="1"/>
  <c r="F1401" i="6"/>
  <c r="L1401" i="6" s="1"/>
  <c r="K1401" i="6"/>
  <c r="F1400" i="6"/>
  <c r="K1400" i="6"/>
  <c r="K1443" i="6"/>
  <c r="F1443" i="6"/>
  <c r="L1443" i="6" s="1"/>
  <c r="K1442" i="6"/>
  <c r="F1442" i="6"/>
  <c r="L1358" i="6"/>
  <c r="F1361" i="6"/>
  <c r="L419" i="6" l="1"/>
  <c r="E68" i="7"/>
  <c r="L475" i="6"/>
  <c r="E76" i="7"/>
  <c r="L412" i="6"/>
  <c r="E67" i="7"/>
  <c r="L426" i="6"/>
  <c r="E69" i="7"/>
  <c r="E166" i="8" s="1"/>
  <c r="E98" i="7"/>
  <c r="E165" i="8" s="1"/>
  <c r="L618" i="6"/>
  <c r="L1400" i="6"/>
  <c r="F1404" i="6"/>
  <c r="L1442" i="6"/>
  <c r="F1446" i="6"/>
  <c r="L1361" i="6"/>
  <c r="E190" i="7"/>
  <c r="L1559" i="6"/>
  <c r="J1560" i="6"/>
  <c r="K165" i="8" l="1"/>
  <c r="F165" i="8"/>
  <c r="L165" i="8" s="1"/>
  <c r="K166" i="8"/>
  <c r="F166" i="8"/>
  <c r="L166" i="8" s="1"/>
  <c r="H67" i="7"/>
  <c r="H98" i="7"/>
  <c r="H68" i="7"/>
  <c r="L1404" i="6"/>
  <c r="E196" i="7"/>
  <c r="H196" i="7" s="1"/>
  <c r="L1446" i="6"/>
  <c r="E202" i="7"/>
  <c r="L1560" i="6"/>
  <c r="G219" i="7"/>
  <c r="H202" i="7" l="1"/>
  <c r="E245" i="8"/>
  <c r="I1269" i="6"/>
  <c r="H219" i="7"/>
  <c r="K245" i="8" l="1"/>
  <c r="G1452" i="6"/>
  <c r="G1410" i="6"/>
  <c r="G1428" i="6"/>
  <c r="G1416" i="6"/>
  <c r="G1380" i="6"/>
  <c r="G1373" i="6"/>
  <c r="G1386" i="6"/>
  <c r="N1341" i="6"/>
  <c r="J1341" i="6"/>
  <c r="H1341" i="6"/>
  <c r="N1335" i="6"/>
  <c r="J1335" i="6"/>
  <c r="H1335" i="6"/>
  <c r="N1329" i="6"/>
  <c r="J1329" i="6"/>
  <c r="H1329" i="6"/>
  <c r="N1323" i="6"/>
  <c r="J1323" i="6"/>
  <c r="H1323" i="6"/>
  <c r="J1317" i="6"/>
  <c r="H1317" i="6"/>
  <c r="J1311" i="6"/>
  <c r="H1311" i="6"/>
  <c r="E1304" i="6"/>
  <c r="E1298" i="6"/>
  <c r="J1305" i="6"/>
  <c r="H1305" i="6"/>
  <c r="I5" i="7"/>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I30" i="7" s="1"/>
  <c r="I31" i="7" s="1"/>
  <c r="I32" i="7" s="1"/>
  <c r="I33" i="7" s="1"/>
  <c r="I34" i="7" s="1"/>
  <c r="I35" i="7" s="1"/>
  <c r="I36" i="7" s="1"/>
  <c r="I37" i="7" s="1"/>
  <c r="I38" i="7" s="1"/>
  <c r="I39" i="7" s="1"/>
  <c r="I40" i="7" s="1"/>
  <c r="I41" i="7" s="1"/>
  <c r="I42" i="7" s="1"/>
  <c r="I43" i="7" s="1"/>
  <c r="I44" i="7" s="1"/>
  <c r="I45" i="7" s="1"/>
  <c r="I46" i="7" s="1"/>
  <c r="I47" i="7" s="1"/>
  <c r="I48" i="7" s="1"/>
  <c r="I49" i="7" s="1"/>
  <c r="I50" i="7" s="1"/>
  <c r="I51" i="7" s="1"/>
  <c r="I52" i="7" s="1"/>
  <c r="I53" i="7" s="1"/>
  <c r="I54" i="7" s="1"/>
  <c r="I55" i="7" s="1"/>
  <c r="I56" i="7" s="1"/>
  <c r="I57" i="7" s="1"/>
  <c r="I58" i="7" s="1"/>
  <c r="I59" i="7" s="1"/>
  <c r="I60" i="7" s="1"/>
  <c r="I61" i="7" s="1"/>
  <c r="I62" i="7" s="1"/>
  <c r="I63" i="7" s="1"/>
  <c r="I64" i="7" s="1"/>
  <c r="I65" i="7" s="1"/>
  <c r="M11" i="6"/>
  <c r="M17" i="6" s="1"/>
  <c r="G1628" i="6"/>
  <c r="K1628" i="6" s="1"/>
  <c r="G1627" i="6"/>
  <c r="K1627" i="6" s="1"/>
  <c r="J1628" i="6"/>
  <c r="F1628" i="6"/>
  <c r="J1627" i="6"/>
  <c r="F1627" i="6"/>
  <c r="H1628" i="6" l="1"/>
  <c r="L1628" i="6" s="1"/>
  <c r="H1627" i="6"/>
  <c r="J1630" i="6"/>
  <c r="G232" i="7" s="1"/>
  <c r="E1629" i="6" l="1"/>
  <c r="K1629" i="6" s="1"/>
  <c r="H1630" i="6"/>
  <c r="F232" i="7" s="1"/>
  <c r="L1627" i="6"/>
  <c r="F1629" i="6" l="1"/>
  <c r="L1629" i="6" s="1"/>
  <c r="F1630" i="6" l="1"/>
  <c r="L1630" i="6" s="1"/>
  <c r="J1616" i="6"/>
  <c r="H1616" i="6"/>
  <c r="F1616" i="6"/>
  <c r="J1615" i="6"/>
  <c r="K1615" i="6"/>
  <c r="F1615" i="6"/>
  <c r="E45" i="8"/>
  <c r="B240" i="8"/>
  <c r="A240" i="8"/>
  <c r="B243" i="8"/>
  <c r="A243" i="8"/>
  <c r="B241" i="8"/>
  <c r="A241" i="8"/>
  <c r="B219" i="8"/>
  <c r="B220" i="8"/>
  <c r="B221" i="8"/>
  <c r="B222" i="8"/>
  <c r="A219" i="8"/>
  <c r="A220" i="8"/>
  <c r="A221" i="8"/>
  <c r="A222" i="8"/>
  <c r="B218" i="8"/>
  <c r="A218" i="8"/>
  <c r="A217" i="8"/>
  <c r="B217" i="8"/>
  <c r="A216" i="8"/>
  <c r="B216" i="8"/>
  <c r="A215" i="8"/>
  <c r="B215" i="8"/>
  <c r="A214" i="8"/>
  <c r="B214" i="8"/>
  <c r="A213" i="8"/>
  <c r="B213" i="8"/>
  <c r="B179" i="8"/>
  <c r="A179" i="8"/>
  <c r="A177" i="8"/>
  <c r="B177" i="8"/>
  <c r="A178" i="8"/>
  <c r="B178" i="8"/>
  <c r="B176" i="8"/>
  <c r="A176" i="8"/>
  <c r="A175" i="8"/>
  <c r="B175" i="8"/>
  <c r="A174" i="8"/>
  <c r="B174" i="8"/>
  <c r="B173" i="8"/>
  <c r="A173" i="8"/>
  <c r="A172" i="8"/>
  <c r="B172" i="8"/>
  <c r="A171" i="8"/>
  <c r="B171" i="8"/>
  <c r="B170" i="8"/>
  <c r="A170" i="8"/>
  <c r="A169" i="8"/>
  <c r="B169" i="8"/>
  <c r="B168" i="8"/>
  <c r="A168" i="8"/>
  <c r="A163" i="8"/>
  <c r="A167" i="8"/>
  <c r="A154" i="8"/>
  <c r="A155" i="8"/>
  <c r="A156" i="8"/>
  <c r="A157" i="8"/>
  <c r="A158" i="8"/>
  <c r="A159" i="8"/>
  <c r="B163" i="8"/>
  <c r="B167" i="8"/>
  <c r="B157" i="8"/>
  <c r="B158" i="8"/>
  <c r="B159" i="8"/>
  <c r="B156" i="8"/>
  <c r="B155" i="8"/>
  <c r="B154" i="8"/>
  <c r="A151" i="8"/>
  <c r="B151" i="8"/>
  <c r="A150" i="8"/>
  <c r="B150" i="8"/>
  <c r="B149" i="8"/>
  <c r="A149" i="8"/>
  <c r="A141" i="8"/>
  <c r="B141" i="8"/>
  <c r="A109" i="8"/>
  <c r="B109" i="8"/>
  <c r="A110" i="8"/>
  <c r="B110" i="8"/>
  <c r="A111" i="8"/>
  <c r="B111" i="8"/>
  <c r="A112" i="8"/>
  <c r="B112" i="8"/>
  <c r="A106" i="8"/>
  <c r="B106" i="8"/>
  <c r="A107" i="8"/>
  <c r="B107" i="8"/>
  <c r="A108" i="8"/>
  <c r="B108" i="8"/>
  <c r="A105" i="8"/>
  <c r="B105" i="8"/>
  <c r="A104" i="8"/>
  <c r="B104" i="8"/>
  <c r="A103" i="8"/>
  <c r="B103" i="8"/>
  <c r="A98" i="8"/>
  <c r="B98" i="8"/>
  <c r="A99" i="8"/>
  <c r="B99" i="8"/>
  <c r="A100" i="8"/>
  <c r="B100" i="8"/>
  <c r="A101" i="8"/>
  <c r="B101" i="8"/>
  <c r="A102" i="8"/>
  <c r="B102" i="8"/>
  <c r="B67" i="8"/>
  <c r="B68" i="8"/>
  <c r="A67" i="8"/>
  <c r="A68" i="8"/>
  <c r="B64" i="8"/>
  <c r="B65" i="8"/>
  <c r="A64" i="8"/>
  <c r="A65" i="8"/>
  <c r="A60" i="8"/>
  <c r="B60" i="8"/>
  <c r="A56" i="8"/>
  <c r="B56" i="8"/>
  <c r="B50" i="8"/>
  <c r="B51" i="8"/>
  <c r="A50" i="8"/>
  <c r="A51" i="8"/>
  <c r="A57" i="8"/>
  <c r="B57" i="8"/>
  <c r="A58" i="8"/>
  <c r="B58" i="8"/>
  <c r="A59" i="8"/>
  <c r="B59" i="8"/>
  <c r="A49" i="8"/>
  <c r="B49" i="8"/>
  <c r="B48" i="8"/>
  <c r="A48" i="8"/>
  <c r="B47" i="8"/>
  <c r="A47" i="8"/>
  <c r="A46" i="8"/>
  <c r="B44" i="8"/>
  <c r="B45" i="8"/>
  <c r="A44" i="8"/>
  <c r="A45" i="8"/>
  <c r="A43" i="8"/>
  <c r="B43" i="8"/>
  <c r="B42" i="8"/>
  <c r="A42" i="8"/>
  <c r="I40" i="8"/>
  <c r="G40" i="8"/>
  <c r="B40" i="8"/>
  <c r="A40" i="8"/>
  <c r="B37" i="8"/>
  <c r="A37" i="8"/>
  <c r="B36" i="8"/>
  <c r="A36" i="8"/>
  <c r="I35" i="8"/>
  <c r="G35" i="8"/>
  <c r="B35" i="8"/>
  <c r="A35" i="8"/>
  <c r="B31" i="8"/>
  <c r="B29" i="8"/>
  <c r="B30" i="8"/>
  <c r="I29" i="8"/>
  <c r="G29" i="8"/>
  <c r="A14" i="8"/>
  <c r="A15" i="8"/>
  <c r="A16" i="8"/>
  <c r="D16" i="8"/>
  <c r="B16" i="8"/>
  <c r="A13" i="8"/>
  <c r="A12" i="8"/>
  <c r="I12" i="8"/>
  <c r="G12" i="8"/>
  <c r="D12" i="8"/>
  <c r="B12" i="8"/>
  <c r="F9" i="8"/>
  <c r="L9" i="8" s="1"/>
  <c r="B9" i="8"/>
  <c r="E232" i="7" l="1"/>
  <c r="H232" i="7" s="1"/>
  <c r="J1618" i="6"/>
  <c r="G230" i="7" s="1"/>
  <c r="L1616" i="6"/>
  <c r="H1615" i="6"/>
  <c r="K1616" i="6"/>
  <c r="H12" i="8"/>
  <c r="J12" i="8"/>
  <c r="F8" i="8"/>
  <c r="L8" i="8" s="1"/>
  <c r="E1421" i="6"/>
  <c r="K1421" i="6" l="1"/>
  <c r="F1421" i="6"/>
  <c r="H1618" i="6"/>
  <c r="E1617" i="6"/>
  <c r="L1615" i="6"/>
  <c r="D80" i="10"/>
  <c r="E141" i="8"/>
  <c r="D48" i="8" l="1"/>
  <c r="H134" i="10"/>
  <c r="L1421" i="6"/>
  <c r="F1424" i="6"/>
  <c r="F230" i="7"/>
  <c r="K1617" i="6"/>
  <c r="F1617" i="6"/>
  <c r="L1617" i="6" s="1"/>
  <c r="D155" i="8"/>
  <c r="J155" i="8" s="1"/>
  <c r="K141" i="8"/>
  <c r="G1651" i="6"/>
  <c r="H1651" i="6" s="1"/>
  <c r="G1645" i="6"/>
  <c r="K1645" i="6" s="1"/>
  <c r="G1639" i="6"/>
  <c r="H1639" i="6" s="1"/>
  <c r="G1652" i="6"/>
  <c r="H1652" i="6" s="1"/>
  <c r="G1646" i="6"/>
  <c r="H1646" i="6" s="1"/>
  <c r="G1640" i="6"/>
  <c r="H1640" i="6" s="1"/>
  <c r="J1646" i="6"/>
  <c r="F1646" i="6"/>
  <c r="J1645" i="6"/>
  <c r="F1645" i="6"/>
  <c r="J1652" i="6"/>
  <c r="F1652" i="6"/>
  <c r="J1651" i="6"/>
  <c r="F1651" i="6"/>
  <c r="J1640" i="6"/>
  <c r="F1640" i="6"/>
  <c r="J1639" i="6"/>
  <c r="F1639" i="6"/>
  <c r="I1145" i="6"/>
  <c r="G1145" i="6"/>
  <c r="E1145" i="6"/>
  <c r="L1424" i="6" l="1"/>
  <c r="E199" i="7"/>
  <c r="E1641" i="6"/>
  <c r="K1641" i="6" s="1"/>
  <c r="E1653" i="6"/>
  <c r="F1618" i="6"/>
  <c r="E230" i="7" s="1"/>
  <c r="H1645" i="6"/>
  <c r="K1646" i="6"/>
  <c r="J1648" i="6"/>
  <c r="G235" i="7" s="1"/>
  <c r="L1646" i="6"/>
  <c r="L1640" i="6"/>
  <c r="J1654" i="6"/>
  <c r="G236" i="7" s="1"/>
  <c r="L1652" i="6"/>
  <c r="J1642" i="6"/>
  <c r="G234" i="7" s="1"/>
  <c r="L1651" i="6"/>
  <c r="H1654" i="6"/>
  <c r="F236" i="7" s="1"/>
  <c r="K1651" i="6"/>
  <c r="K1652" i="6"/>
  <c r="K1640" i="6"/>
  <c r="K1639" i="6"/>
  <c r="L1639" i="6"/>
  <c r="H1642" i="6"/>
  <c r="F234" i="7" s="1"/>
  <c r="C80" i="3"/>
  <c r="E16" i="8"/>
  <c r="H230" i="7" l="1"/>
  <c r="H199" i="7"/>
  <c r="E242" i="8"/>
  <c r="L1618" i="6"/>
  <c r="F1641" i="6"/>
  <c r="L1641" i="6" s="1"/>
  <c r="H1648" i="6"/>
  <c r="F235" i="7" s="1"/>
  <c r="E1647" i="6"/>
  <c r="K1653" i="6"/>
  <c r="F1653" i="6"/>
  <c r="L1653" i="6" s="1"/>
  <c r="K16" i="8"/>
  <c r="F16" i="8"/>
  <c r="L16" i="8" s="1"/>
  <c r="L1645" i="6"/>
  <c r="D263" i="10"/>
  <c r="D264" i="10"/>
  <c r="D141" i="8" s="1"/>
  <c r="F141" i="8" s="1"/>
  <c r="L141" i="8" s="1"/>
  <c r="D265" i="10"/>
  <c r="E223" i="10"/>
  <c r="E222" i="10"/>
  <c r="E221" i="10"/>
  <c r="E220" i="10"/>
  <c r="E219" i="10"/>
  <c r="E218" i="10"/>
  <c r="E217" i="10"/>
  <c r="E216" i="10"/>
  <c r="E215" i="10"/>
  <c r="E214" i="10"/>
  <c r="E213" i="10"/>
  <c r="E212" i="10"/>
  <c r="E211" i="10"/>
  <c r="E210" i="10"/>
  <c r="E207" i="10"/>
  <c r="R207" i="10" s="1"/>
  <c r="E206" i="10"/>
  <c r="R206" i="10" s="1"/>
  <c r="E205" i="10"/>
  <c r="R205" i="10" s="1"/>
  <c r="E204" i="10"/>
  <c r="R204" i="10" s="1"/>
  <c r="E203" i="10"/>
  <c r="R203" i="10" s="1"/>
  <c r="E202" i="10"/>
  <c r="R202" i="10" s="1"/>
  <c r="E201" i="10"/>
  <c r="R201" i="10" s="1"/>
  <c r="R200" i="10"/>
  <c r="R199" i="10"/>
  <c r="R198" i="10"/>
  <c r="R197" i="10"/>
  <c r="R196" i="10"/>
  <c r="R195" i="10"/>
  <c r="R194" i="10"/>
  <c r="R193" i="10"/>
  <c r="G159" i="10"/>
  <c r="G160" i="10"/>
  <c r="G161" i="10"/>
  <c r="G110" i="10"/>
  <c r="R110" i="10" s="1"/>
  <c r="R92" i="10"/>
  <c r="D92" i="10" s="1"/>
  <c r="R86" i="10"/>
  <c r="D86" i="10" s="1"/>
  <c r="R85" i="10"/>
  <c r="R84" i="10"/>
  <c r="R83" i="10"/>
  <c r="H114" i="10"/>
  <c r="K114" i="10"/>
  <c r="R62" i="10"/>
  <c r="D62" i="10" s="1"/>
  <c r="R61" i="10"/>
  <c r="R60" i="10"/>
  <c r="R59" i="10"/>
  <c r="C34" i="3"/>
  <c r="C33" i="3"/>
  <c r="E10" i="8"/>
  <c r="E11" i="8"/>
  <c r="R114" i="10" l="1"/>
  <c r="K1647" i="6"/>
  <c r="F1647" i="6"/>
  <c r="L1647" i="6" s="1"/>
  <c r="D79" i="10"/>
  <c r="F1654" i="6"/>
  <c r="F1642" i="6"/>
  <c r="F1648" i="6" l="1"/>
  <c r="L1648" i="6" s="1"/>
  <c r="D154" i="8"/>
  <c r="J154" i="8" s="1"/>
  <c r="D47" i="8"/>
  <c r="L1642" i="6"/>
  <c r="E234" i="7"/>
  <c r="L1654" i="6"/>
  <c r="E236" i="7"/>
  <c r="E235" i="7" l="1"/>
  <c r="H236" i="7"/>
  <c r="H234" i="7"/>
  <c r="I109" i="8" l="1"/>
  <c r="G109" i="8"/>
  <c r="I105" i="8"/>
  <c r="G105" i="8"/>
  <c r="D13" i="8"/>
  <c r="K187" i="8" l="1"/>
  <c r="H187" i="8"/>
  <c r="F187" i="8"/>
  <c r="K186" i="8"/>
  <c r="H186" i="8"/>
  <c r="F186" i="8"/>
  <c r="K247" i="8"/>
  <c r="K248" i="8"/>
  <c r="K249" i="8"/>
  <c r="K250" i="8"/>
  <c r="K251" i="8"/>
  <c r="K252" i="8"/>
  <c r="K253" i="8"/>
  <c r="K254" i="8"/>
  <c r="K255" i="8"/>
  <c r="K256" i="8"/>
  <c r="H247" i="8"/>
  <c r="H248" i="8"/>
  <c r="H249" i="8"/>
  <c r="H250" i="8"/>
  <c r="H251" i="8"/>
  <c r="H252" i="8"/>
  <c r="H253" i="8"/>
  <c r="H254" i="8"/>
  <c r="H255" i="8"/>
  <c r="H256" i="8"/>
  <c r="F247" i="8"/>
  <c r="F248" i="8"/>
  <c r="F249" i="8"/>
  <c r="F250" i="8"/>
  <c r="F251" i="8"/>
  <c r="F252" i="8"/>
  <c r="F253" i="8"/>
  <c r="F254" i="8"/>
  <c r="F255" i="8"/>
  <c r="F256" i="8"/>
  <c r="K233" i="8"/>
  <c r="F233" i="8"/>
  <c r="L233" i="8" s="1"/>
  <c r="F22" i="8"/>
  <c r="L22" i="8" s="1"/>
  <c r="F23" i="8"/>
  <c r="L23" i="8" s="1"/>
  <c r="F24" i="8"/>
  <c r="L24" i="8" s="1"/>
  <c r="F25" i="8"/>
  <c r="L25" i="8" s="1"/>
  <c r="F26" i="8"/>
  <c r="L26" i="8" s="1"/>
  <c r="L186" i="8" l="1"/>
  <c r="L187" i="8"/>
  <c r="L256" i="8"/>
  <c r="L250" i="8"/>
  <c r="L254" i="8"/>
  <c r="L248" i="8"/>
  <c r="L253" i="8"/>
  <c r="L247" i="8"/>
  <c r="L251" i="8"/>
  <c r="L252" i="8"/>
  <c r="L255" i="8"/>
  <c r="L249" i="8"/>
  <c r="F245" i="10"/>
  <c r="F244" i="10"/>
  <c r="N245" i="10"/>
  <c r="L244" i="10"/>
  <c r="G1298" i="6"/>
  <c r="H1298" i="6" s="1"/>
  <c r="G1304" i="6"/>
  <c r="H1304" i="6" s="1"/>
  <c r="G1297" i="6"/>
  <c r="H1297" i="6" s="1"/>
  <c r="G1303" i="6"/>
  <c r="H1303" i="6" s="1"/>
  <c r="H1299" i="6"/>
  <c r="I1298" i="6"/>
  <c r="J1298" i="6" s="1"/>
  <c r="I1297" i="6"/>
  <c r="J1297" i="6" s="1"/>
  <c r="F1297" i="6"/>
  <c r="I1304" i="6"/>
  <c r="J1304" i="6" s="1"/>
  <c r="I1303" i="6"/>
  <c r="J1303" i="6" s="1"/>
  <c r="E1303" i="6"/>
  <c r="F1303" i="6" s="1"/>
  <c r="E1299" i="6" l="1"/>
  <c r="F1299" i="6" s="1"/>
  <c r="E1305" i="6"/>
  <c r="F1305" i="6" s="1"/>
  <c r="L1305" i="6" s="1"/>
  <c r="L1297" i="6"/>
  <c r="H1300" i="6"/>
  <c r="F180" i="7" s="1"/>
  <c r="K1297" i="6"/>
  <c r="H1306" i="6"/>
  <c r="F181" i="7" s="1"/>
  <c r="L1303" i="6"/>
  <c r="K1303" i="6"/>
  <c r="K1305" i="6" l="1"/>
  <c r="J1306" i="6"/>
  <c r="J1299" i="6"/>
  <c r="K1299" i="6"/>
  <c r="G181" i="7" l="1"/>
  <c r="L1299" i="6"/>
  <c r="J1300" i="6"/>
  <c r="G180" i="7" l="1"/>
  <c r="L266" i="10" l="1"/>
  <c r="G1592" i="6"/>
  <c r="H1592" i="6" s="1"/>
  <c r="G1591" i="6"/>
  <c r="H1591" i="6" s="1"/>
  <c r="J1593" i="6"/>
  <c r="H1593" i="6"/>
  <c r="J1592" i="6"/>
  <c r="F1592" i="6"/>
  <c r="J1591" i="6"/>
  <c r="F1591" i="6"/>
  <c r="R88" i="10"/>
  <c r="D88" i="10" s="1"/>
  <c r="J244" i="10"/>
  <c r="P266" i="10"/>
  <c r="N266" i="10"/>
  <c r="J234" i="10"/>
  <c r="H234" i="10"/>
  <c r="J233" i="10"/>
  <c r="H233" i="10"/>
  <c r="K170" i="10"/>
  <c r="G180" i="10" s="1"/>
  <c r="G181" i="10" s="1"/>
  <c r="H170" i="10"/>
  <c r="E170" i="10"/>
  <c r="D129" i="10"/>
  <c r="G141" i="10" s="1"/>
  <c r="D85" i="10"/>
  <c r="D84" i="10"/>
  <c r="R90" i="10"/>
  <c r="D90" i="10" s="1"/>
  <c r="R91" i="10"/>
  <c r="D91" i="10" s="1"/>
  <c r="R89" i="10"/>
  <c r="D89" i="10" s="1"/>
  <c r="G87" i="10"/>
  <c r="R87" i="10" s="1"/>
  <c r="D87" i="10" s="1"/>
  <c r="D81" i="10"/>
  <c r="G64" i="10"/>
  <c r="E1593" i="6" l="1"/>
  <c r="H135" i="10"/>
  <c r="R135" i="10" s="1"/>
  <c r="J1594" i="6"/>
  <c r="D128" i="10"/>
  <c r="G140" i="10" s="1"/>
  <c r="D127" i="10"/>
  <c r="L1592" i="6"/>
  <c r="H1594" i="6"/>
  <c r="F226" i="7" s="1"/>
  <c r="L1591" i="6"/>
  <c r="K1591" i="6"/>
  <c r="K1592" i="6"/>
  <c r="D83" i="10"/>
  <c r="D135" i="10" l="1"/>
  <c r="J141" i="10" s="1"/>
  <c r="G139" i="10"/>
  <c r="D168" i="8"/>
  <c r="F1593" i="6"/>
  <c r="K1593" i="6"/>
  <c r="G1598" i="6"/>
  <c r="H1598" i="6" s="1"/>
  <c r="G1597" i="6"/>
  <c r="H1597" i="6" s="1"/>
  <c r="G226" i="7"/>
  <c r="J1598" i="6"/>
  <c r="F1598" i="6"/>
  <c r="J1597" i="6"/>
  <c r="F1597" i="6"/>
  <c r="D41" i="10"/>
  <c r="I37" i="10"/>
  <c r="R37" i="10" s="1"/>
  <c r="R30" i="10"/>
  <c r="D30" i="10" s="1"/>
  <c r="G1610" i="6"/>
  <c r="K1610" i="6" s="1"/>
  <c r="G1609" i="6"/>
  <c r="K1609" i="6" s="1"/>
  <c r="J1610" i="6"/>
  <c r="F1610" i="6"/>
  <c r="J1609" i="6"/>
  <c r="F1609" i="6"/>
  <c r="G229" i="7"/>
  <c r="D34" i="10"/>
  <c r="G68" i="10"/>
  <c r="G67" i="10"/>
  <c r="G66" i="10"/>
  <c r="L67" i="10"/>
  <c r="R141" i="10" l="1"/>
  <c r="D141" i="10" s="1"/>
  <c r="E1599" i="6"/>
  <c r="K1599" i="6" s="1"/>
  <c r="J70" i="10"/>
  <c r="D125" i="10"/>
  <c r="G137" i="10" s="1"/>
  <c r="R217" i="10"/>
  <c r="D217" i="10" s="1"/>
  <c r="J1612" i="6"/>
  <c r="L1593" i="6"/>
  <c r="F1594" i="6"/>
  <c r="J1600" i="6"/>
  <c r="G227" i="7" s="1"/>
  <c r="H155" i="10"/>
  <c r="R155" i="10" s="1"/>
  <c r="D155" i="10" s="1"/>
  <c r="H147" i="10"/>
  <c r="R147" i="10" s="1"/>
  <c r="D147" i="10" s="1"/>
  <c r="H143" i="10"/>
  <c r="R143" i="10" s="1"/>
  <c r="D143" i="10" s="1"/>
  <c r="H151" i="10"/>
  <c r="R151" i="10" s="1"/>
  <c r="D151" i="10" s="1"/>
  <c r="G69" i="10"/>
  <c r="P73" i="10"/>
  <c r="K1598" i="6"/>
  <c r="K1597" i="6"/>
  <c r="H1600" i="6"/>
  <c r="F227" i="7" s="1"/>
  <c r="L1598" i="6"/>
  <c r="L1597" i="6"/>
  <c r="G73" i="10"/>
  <c r="H133" i="10"/>
  <c r="R133" i="10" s="1"/>
  <c r="D77" i="10"/>
  <c r="R213" i="10"/>
  <c r="D213" i="10" s="1"/>
  <c r="D105" i="8" s="1"/>
  <c r="R50" i="10"/>
  <c r="D50" i="10" s="1"/>
  <c r="M73" i="10" s="1"/>
  <c r="D40" i="10"/>
  <c r="D43" i="10"/>
  <c r="R48" i="10"/>
  <c r="D48" i="10" s="1"/>
  <c r="M71" i="10" s="1"/>
  <c r="D44" i="10"/>
  <c r="R58" i="10"/>
  <c r="D58" i="10" s="1"/>
  <c r="M75" i="10" s="1"/>
  <c r="R46" i="10"/>
  <c r="D46" i="10" s="1"/>
  <c r="D61" i="10"/>
  <c r="P72" i="10" s="1"/>
  <c r="R47" i="10"/>
  <c r="D47" i="10" s="1"/>
  <c r="J75" i="10" s="1"/>
  <c r="D60" i="10"/>
  <c r="R49" i="10"/>
  <c r="D49" i="10" s="1"/>
  <c r="M72" i="10" s="1"/>
  <c r="D42" i="10"/>
  <c r="R218" i="10"/>
  <c r="D218" i="10" s="1"/>
  <c r="R211" i="10"/>
  <c r="D211" i="10" s="1"/>
  <c r="R210" i="10"/>
  <c r="D210" i="10" s="1"/>
  <c r="R212" i="10"/>
  <c r="D212" i="10" s="1"/>
  <c r="H1610" i="6"/>
  <c r="L1610" i="6" s="1"/>
  <c r="H1609" i="6"/>
  <c r="R75" i="10" l="1"/>
  <c r="D75" i="10" s="1"/>
  <c r="D152" i="8" s="1"/>
  <c r="M70" i="10"/>
  <c r="M69" i="10"/>
  <c r="D133" i="10"/>
  <c r="D170" i="8" s="1"/>
  <c r="J170" i="8" s="1"/>
  <c r="E1611" i="6"/>
  <c r="F1611" i="6" s="1"/>
  <c r="L1611" i="6" s="1"/>
  <c r="F1599" i="6"/>
  <c r="L1599" i="6" s="1"/>
  <c r="J69" i="10"/>
  <c r="O225" i="10"/>
  <c r="J71" i="10"/>
  <c r="D35" i="8"/>
  <c r="L226" i="10"/>
  <c r="P71" i="10"/>
  <c r="D40" i="8"/>
  <c r="D37" i="8"/>
  <c r="O224" i="10"/>
  <c r="L225" i="10"/>
  <c r="J73" i="10"/>
  <c r="L224" i="10"/>
  <c r="J72" i="10"/>
  <c r="D36" i="8"/>
  <c r="H131" i="10"/>
  <c r="R131" i="10" s="1"/>
  <c r="D131" i="10" s="1"/>
  <c r="J137" i="10" s="1"/>
  <c r="L227" i="10"/>
  <c r="L231" i="10"/>
  <c r="L1594" i="6"/>
  <c r="E226" i="7"/>
  <c r="J74" i="10"/>
  <c r="P69" i="10"/>
  <c r="H1612" i="6"/>
  <c r="F229" i="7" s="1"/>
  <c r="L1609" i="6"/>
  <c r="J152" i="8" l="1"/>
  <c r="R137" i="10"/>
  <c r="D137" i="10" s="1"/>
  <c r="J139" i="10"/>
  <c r="R139" i="10" s="1"/>
  <c r="D139" i="10" s="1"/>
  <c r="K1611" i="6"/>
  <c r="F1600" i="6"/>
  <c r="E227" i="7" s="1"/>
  <c r="R73" i="10"/>
  <c r="D73" i="10" s="1"/>
  <c r="H35" i="8"/>
  <c r="J35" i="8"/>
  <c r="J40" i="8"/>
  <c r="H40" i="8"/>
  <c r="H105" i="8"/>
  <c r="J105" i="8"/>
  <c r="H226" i="7"/>
  <c r="R69" i="10"/>
  <c r="D69" i="10" s="1"/>
  <c r="L1600" i="6" l="1"/>
  <c r="F1612" i="6"/>
  <c r="L1612" i="6" s="1"/>
  <c r="K35" i="10"/>
  <c r="G1669" i="6"/>
  <c r="H1669" i="6" s="1"/>
  <c r="J1669" i="6"/>
  <c r="F1669" i="6"/>
  <c r="E91" i="8"/>
  <c r="E90" i="8"/>
  <c r="E1670" i="6" l="1"/>
  <c r="K1670" i="6" s="1"/>
  <c r="K90" i="8"/>
  <c r="K91" i="8"/>
  <c r="E229" i="7"/>
  <c r="J1671" i="6"/>
  <c r="G239" i="7" s="1"/>
  <c r="H1671" i="6"/>
  <c r="F239" i="7" s="1"/>
  <c r="L1669" i="6"/>
  <c r="K1669" i="6"/>
  <c r="F1670" i="6" l="1"/>
  <c r="L1670" i="6" s="1"/>
  <c r="I236" i="8"/>
  <c r="J236" i="8" s="1"/>
  <c r="G236" i="8"/>
  <c r="H236" i="8" s="1"/>
  <c r="H229" i="7"/>
  <c r="F1671" i="6" l="1"/>
  <c r="L1671" i="6" l="1"/>
  <c r="E239" i="7"/>
  <c r="A13" i="9"/>
  <c r="G1658" i="6"/>
  <c r="H1658" i="6" s="1"/>
  <c r="G1634" i="6"/>
  <c r="K1634" i="6" s="1"/>
  <c r="G1622" i="6"/>
  <c r="K1622" i="6" s="1"/>
  <c r="G1664" i="6"/>
  <c r="K1664" i="6" s="1"/>
  <c r="G1657" i="6"/>
  <c r="K1657" i="6" s="1"/>
  <c r="G1633" i="6"/>
  <c r="K1633" i="6" s="1"/>
  <c r="G1621" i="6"/>
  <c r="K1621" i="6" s="1"/>
  <c r="G1663" i="6"/>
  <c r="H1663" i="6" s="1"/>
  <c r="J1658" i="6"/>
  <c r="F1658" i="6"/>
  <c r="J1657" i="6"/>
  <c r="F1657" i="6"/>
  <c r="J1634" i="6"/>
  <c r="F1634" i="6"/>
  <c r="J1633" i="6"/>
  <c r="F1633" i="6"/>
  <c r="J1623" i="6"/>
  <c r="H1623" i="6"/>
  <c r="J1622" i="6"/>
  <c r="F1622" i="6"/>
  <c r="J1621" i="6"/>
  <c r="F1621" i="6"/>
  <c r="J1664" i="6"/>
  <c r="F1664" i="6"/>
  <c r="J1663" i="6"/>
  <c r="F1663" i="6"/>
  <c r="I526" i="6"/>
  <c r="J526" i="6" s="1"/>
  <c r="G526" i="6"/>
  <c r="H526" i="6" s="1"/>
  <c r="E526" i="6"/>
  <c r="F526" i="6" s="1"/>
  <c r="I519" i="6"/>
  <c r="G519" i="6"/>
  <c r="C49" i="8"/>
  <c r="C57" i="8"/>
  <c r="C58" i="8"/>
  <c r="C59" i="8"/>
  <c r="C50" i="8"/>
  <c r="D50" i="8"/>
  <c r="C51" i="8"/>
  <c r="D51" i="8"/>
  <c r="C60" i="8"/>
  <c r="C56" i="8"/>
  <c r="G30" i="8"/>
  <c r="I30" i="8"/>
  <c r="G31" i="8"/>
  <c r="I31" i="8"/>
  <c r="J1666" i="6" l="1"/>
  <c r="G238" i="7" s="1"/>
  <c r="E236" i="8"/>
  <c r="H239" i="7"/>
  <c r="H1664" i="6"/>
  <c r="L1664" i="6" s="1"/>
  <c r="J1636" i="6"/>
  <c r="G233" i="7" s="1"/>
  <c r="H1657" i="6"/>
  <c r="E1659" i="6" s="1"/>
  <c r="L1658" i="6"/>
  <c r="J1624" i="6"/>
  <c r="G231" i="7" s="1"/>
  <c r="H1634" i="6"/>
  <c r="L1634" i="6" s="1"/>
  <c r="K1663" i="6"/>
  <c r="H1633" i="6"/>
  <c r="K1658" i="6"/>
  <c r="J1660" i="6"/>
  <c r="G237" i="7" s="1"/>
  <c r="L1663" i="6"/>
  <c r="H1621" i="6"/>
  <c r="H1622" i="6"/>
  <c r="L1622" i="6" s="1"/>
  <c r="E1635" i="6" l="1"/>
  <c r="K1635" i="6" s="1"/>
  <c r="L1621" i="6"/>
  <c r="E1623" i="6"/>
  <c r="K1659" i="6"/>
  <c r="F1659" i="6"/>
  <c r="L1659" i="6" s="1"/>
  <c r="E1665" i="6"/>
  <c r="H1666" i="6"/>
  <c r="F238" i="7" s="1"/>
  <c r="F236" i="8"/>
  <c r="K236" i="8"/>
  <c r="L1657" i="6"/>
  <c r="H1660" i="6"/>
  <c r="F237" i="7" s="1"/>
  <c r="H1636" i="6"/>
  <c r="F233" i="7" s="1"/>
  <c r="L1633" i="6"/>
  <c r="H1624" i="6"/>
  <c r="F231" i="7" s="1"/>
  <c r="F1635" i="6" l="1"/>
  <c r="L1635" i="6" s="1"/>
  <c r="K1665" i="6"/>
  <c r="F1665" i="6"/>
  <c r="L1665" i="6" s="1"/>
  <c r="L236" i="8"/>
  <c r="F1623" i="6"/>
  <c r="K1623" i="6"/>
  <c r="F1660" i="6"/>
  <c r="F1666" i="6" l="1"/>
  <c r="L1666" i="6" s="1"/>
  <c r="L1660" i="6"/>
  <c r="E237" i="7"/>
  <c r="F1636" i="6"/>
  <c r="E233" i="7" s="1"/>
  <c r="L1623" i="6"/>
  <c r="F1624" i="6"/>
  <c r="E231" i="7" s="1"/>
  <c r="E238" i="7" l="1"/>
  <c r="H231" i="7"/>
  <c r="H237" i="7"/>
  <c r="L1624" i="6"/>
  <c r="L1636" i="6"/>
  <c r="H238" i="7" l="1"/>
  <c r="H233" i="7"/>
  <c r="H235" i="7"/>
  <c r="G1604" i="6" l="1"/>
  <c r="K1604" i="6" s="1"/>
  <c r="G1603" i="6"/>
  <c r="K1603" i="6" s="1"/>
  <c r="F1603" i="6"/>
  <c r="J1604" i="6"/>
  <c r="F1604" i="6"/>
  <c r="J1603" i="6"/>
  <c r="J1606" i="6" l="1"/>
  <c r="G228" i="7" s="1"/>
  <c r="H1603" i="6"/>
  <c r="H1604" i="6"/>
  <c r="L1604" i="6" s="1"/>
  <c r="E1605" i="6" l="1"/>
  <c r="H1606" i="6"/>
  <c r="F228" i="7" s="1"/>
  <c r="G160" i="8" s="1"/>
  <c r="H160" i="8" s="1"/>
  <c r="L1603" i="6"/>
  <c r="K1605" i="6" l="1"/>
  <c r="F1605" i="6"/>
  <c r="L1605" i="6" s="1"/>
  <c r="H227" i="7" l="1"/>
  <c r="F1606" i="6"/>
  <c r="L1606" i="6" l="1"/>
  <c r="E228" i="7"/>
  <c r="E160" i="8" s="1"/>
  <c r="K160" i="8" l="1"/>
  <c r="F160" i="8"/>
  <c r="L160" i="8" s="1"/>
  <c r="H228" i="7"/>
  <c r="E128" i="8"/>
  <c r="F128" i="8" l="1"/>
  <c r="L128" i="8" s="1"/>
  <c r="K128" i="8"/>
  <c r="E109" i="8"/>
  <c r="K109" i="8" l="1"/>
  <c r="E519" i="6" l="1"/>
  <c r="R219" i="10" l="1"/>
  <c r="D219" i="10" s="1"/>
  <c r="I245" i="10"/>
  <c r="J266" i="10"/>
  <c r="H266" i="10"/>
  <c r="O226" i="10" l="1"/>
  <c r="H273" i="10"/>
  <c r="R273" i="10" s="1"/>
  <c r="D273" i="10" s="1"/>
  <c r="D241" i="8" s="1"/>
  <c r="R220" i="10"/>
  <c r="D220" i="10" s="1"/>
  <c r="C89" i="8"/>
  <c r="B89" i="8"/>
  <c r="G188" i="10"/>
  <c r="K159" i="10"/>
  <c r="I159" i="10"/>
  <c r="G115" i="10"/>
  <c r="R112" i="10"/>
  <c r="G111" i="10"/>
  <c r="R111" i="10" s="1"/>
  <c r="D111" i="10" s="1"/>
  <c r="G82" i="10"/>
  <c r="R82" i="10" s="1"/>
  <c r="F67" i="10"/>
  <c r="R66" i="10"/>
  <c r="L65" i="10"/>
  <c r="J65" i="10"/>
  <c r="H65" i="10"/>
  <c r="D59" i="10"/>
  <c r="R35" i="10"/>
  <c r="R33" i="10"/>
  <c r="R31" i="10"/>
  <c r="R159" i="10" l="1"/>
  <c r="R101" i="10"/>
  <c r="D101" i="10" s="1"/>
  <c r="R65" i="10"/>
  <c r="P70" i="10"/>
  <c r="O227" i="10"/>
  <c r="D109" i="8"/>
  <c r="D126" i="10"/>
  <c r="D157" i="8"/>
  <c r="D57" i="8"/>
  <c r="R68" i="10"/>
  <c r="R64" i="10"/>
  <c r="I160" i="10"/>
  <c r="D110" i="10"/>
  <c r="K160" i="10"/>
  <c r="K161" i="10" s="1"/>
  <c r="I161" i="10"/>
  <c r="R100" i="10"/>
  <c r="D100" i="10" s="1"/>
  <c r="R115" i="10"/>
  <c r="D115" i="10" s="1"/>
  <c r="R94" i="10"/>
  <c r="D94" i="10" s="1"/>
  <c r="D54" i="8" l="1"/>
  <c r="F54" i="8" s="1"/>
  <c r="L54" i="8" s="1"/>
  <c r="D162" i="8"/>
  <c r="J162" i="8" s="1"/>
  <c r="R161" i="10"/>
  <c r="R102" i="10"/>
  <c r="D102" i="10" s="1"/>
  <c r="R160" i="10"/>
  <c r="G138" i="10"/>
  <c r="J109" i="8"/>
  <c r="H109" i="8"/>
  <c r="F109" i="8"/>
  <c r="D114" i="10"/>
  <c r="R67" i="10"/>
  <c r="E1388" i="6"/>
  <c r="R103" i="10" l="1"/>
  <c r="D103" i="10" s="1"/>
  <c r="R104" i="10"/>
  <c r="D104" i="10" s="1"/>
  <c r="L109" i="8"/>
  <c r="D159" i="8"/>
  <c r="D59" i="8"/>
  <c r="I93" i="6" l="1"/>
  <c r="I87" i="6"/>
  <c r="E1235" i="6"/>
  <c r="E93" i="6"/>
  <c r="E87" i="6"/>
  <c r="G93" i="6"/>
  <c r="G87" i="6"/>
  <c r="E1221" i="6"/>
  <c r="E1209" i="6"/>
  <c r="E1197" i="6"/>
  <c r="E1185" i="6"/>
  <c r="E1174" i="6"/>
  <c r="E1163" i="6"/>
  <c r="E1125" i="6"/>
  <c r="E1116" i="6"/>
  <c r="E1103" i="6"/>
  <c r="E1090" i="6"/>
  <c r="E1077" i="6"/>
  <c r="E1065" i="6"/>
  <c r="I1221" i="6"/>
  <c r="I1209" i="6"/>
  <c r="I1197" i="6"/>
  <c r="I1185" i="6"/>
  <c r="I1174" i="6"/>
  <c r="I1163" i="6"/>
  <c r="I1125" i="6"/>
  <c r="I1116" i="6"/>
  <c r="I1103" i="6"/>
  <c r="I1077" i="6"/>
  <c r="I1065" i="6"/>
  <c r="I1090" i="6"/>
  <c r="G1221" i="6"/>
  <c r="G1209" i="6"/>
  <c r="G1197" i="6"/>
  <c r="G1185" i="6"/>
  <c r="G1174" i="6"/>
  <c r="G1163" i="6"/>
  <c r="G1125" i="6"/>
  <c r="G1116" i="6"/>
  <c r="G1103" i="6"/>
  <c r="G1090" i="6"/>
  <c r="G1077" i="6"/>
  <c r="G1065" i="6"/>
  <c r="I1053" i="6"/>
  <c r="G1053" i="6"/>
  <c r="G338" i="6"/>
  <c r="E88" i="6"/>
  <c r="G94" i="6"/>
  <c r="G88" i="6"/>
  <c r="C72" i="3" l="1"/>
  <c r="H1428" i="6" l="1"/>
  <c r="J1429" i="6"/>
  <c r="H1429" i="6"/>
  <c r="J1428" i="6"/>
  <c r="F1428" i="6"/>
  <c r="J1427" i="6"/>
  <c r="H1427" i="6"/>
  <c r="H1416" i="6"/>
  <c r="E1417" i="6" s="1"/>
  <c r="J1417" i="6"/>
  <c r="H1417" i="6"/>
  <c r="J1416" i="6"/>
  <c r="F1416" i="6"/>
  <c r="J1415" i="6"/>
  <c r="H1415" i="6"/>
  <c r="E1427" i="6"/>
  <c r="K1427" i="6" l="1"/>
  <c r="J1430" i="6"/>
  <c r="G198" i="7" s="1"/>
  <c r="I241" i="8" s="1"/>
  <c r="J241" i="8" s="1"/>
  <c r="K1416" i="6"/>
  <c r="L1428" i="6"/>
  <c r="E1429" i="6"/>
  <c r="H1430" i="6"/>
  <c r="F198" i="7" s="1"/>
  <c r="G241" i="8" s="1"/>
  <c r="H241" i="8" s="1"/>
  <c r="F1427" i="6"/>
  <c r="K1428" i="6"/>
  <c r="H1418" i="6"/>
  <c r="F200" i="7" s="1"/>
  <c r="G243" i="8" s="1"/>
  <c r="J1418" i="6"/>
  <c r="G200" i="7" s="1"/>
  <c r="L1416" i="6"/>
  <c r="F1417" i="6"/>
  <c r="L1417" i="6" s="1"/>
  <c r="K1417" i="6"/>
  <c r="I242" i="8" l="1"/>
  <c r="L1427" i="6"/>
  <c r="K1429" i="6"/>
  <c r="F1429" i="6"/>
  <c r="L1429" i="6" s="1"/>
  <c r="K242" i="8" l="1"/>
  <c r="F1430" i="6"/>
  <c r="E198" i="7" s="1"/>
  <c r="E241" i="8" s="1"/>
  <c r="F241" i="8" l="1"/>
  <c r="L241" i="8" s="1"/>
  <c r="K241" i="8"/>
  <c r="L1430" i="6"/>
  <c r="D474" i="3" l="1"/>
  <c r="D475" i="3" s="1"/>
  <c r="E1415" i="6"/>
  <c r="E89" i="8"/>
  <c r="E105" i="8" l="1"/>
  <c r="K105" i="8" s="1"/>
  <c r="K89" i="8"/>
  <c r="F1415" i="6"/>
  <c r="K1415" i="6"/>
  <c r="E97" i="4"/>
  <c r="E98" i="4"/>
  <c r="E96" i="4"/>
  <c r="M94" i="4"/>
  <c r="F105" i="8" l="1"/>
  <c r="L105" i="8" s="1"/>
  <c r="L1415" i="6"/>
  <c r="E76" i="4"/>
  <c r="E77" i="4"/>
  <c r="E75" i="4"/>
  <c r="M73" i="4"/>
  <c r="F1418" i="6" l="1"/>
  <c r="E200" i="7" s="1"/>
  <c r="H200" i="7" l="1"/>
  <c r="E243" i="8"/>
  <c r="L1418" i="6"/>
  <c r="H198" i="7"/>
  <c r="K243" i="8" l="1"/>
  <c r="E41" i="4" l="1"/>
  <c r="C141" i="4"/>
  <c r="D141" i="4"/>
  <c r="E141" i="4"/>
  <c r="B141" i="4"/>
  <c r="C137" i="4"/>
  <c r="D137" i="4"/>
  <c r="E137" i="4"/>
  <c r="B137" i="4"/>
  <c r="E109" i="4"/>
  <c r="C109" i="4"/>
  <c r="D109" i="4"/>
  <c r="B109" i="4"/>
  <c r="C99" i="4"/>
  <c r="D99" i="4"/>
  <c r="B99" i="4"/>
  <c r="B111" i="4" s="1"/>
  <c r="C78" i="4"/>
  <c r="C80" i="4" s="1"/>
  <c r="F5" i="5" s="1"/>
  <c r="D78" i="4"/>
  <c r="D80" i="4" s="1"/>
  <c r="G5" i="5" s="1"/>
  <c r="B78" i="4"/>
  <c r="E48" i="4"/>
  <c r="D48" i="4"/>
  <c r="C41" i="4"/>
  <c r="D41" i="4"/>
  <c r="B41" i="4"/>
  <c r="C143" i="4" l="1"/>
  <c r="D50" i="4"/>
  <c r="C51" i="4"/>
  <c r="F4" i="5" s="1"/>
  <c r="C50" i="4"/>
  <c r="C111" i="4"/>
  <c r="B51" i="4"/>
  <c r="E4" i="5" s="1"/>
  <c r="B50" i="4"/>
  <c r="D143" i="4"/>
  <c r="D111" i="4"/>
  <c r="E111" i="4" s="1"/>
  <c r="B143" i="4"/>
  <c r="E143" i="4" s="1"/>
  <c r="E99" i="4"/>
  <c r="B80" i="4"/>
  <c r="E5" i="5" s="1"/>
  <c r="H5" i="5" s="1"/>
  <c r="E78" i="4"/>
  <c r="B144" i="4"/>
  <c r="D144" i="4"/>
  <c r="G7" i="5" s="1"/>
  <c r="C144" i="4"/>
  <c r="F7" i="5" s="1"/>
  <c r="D112" i="4"/>
  <c r="G6" i="5" s="1"/>
  <c r="C112" i="4"/>
  <c r="D51" i="4"/>
  <c r="G4" i="5" s="1"/>
  <c r="B112" i="4"/>
  <c r="E50" i="4" l="1"/>
  <c r="F6" i="5"/>
  <c r="E112" i="4"/>
  <c r="E80" i="4"/>
  <c r="H4" i="5"/>
  <c r="E51" i="4"/>
  <c r="E7" i="5"/>
  <c r="H7" i="5" s="1"/>
  <c r="E144" i="4"/>
  <c r="E6" i="5"/>
  <c r="H6" i="5" s="1"/>
  <c r="B2" i="11" l="1"/>
  <c r="A2" i="3"/>
  <c r="A3" i="10"/>
  <c r="A2" i="9"/>
  <c r="A2" i="7"/>
  <c r="A2" i="8"/>
  <c r="A2" i="4"/>
  <c r="A2" i="5"/>
  <c r="A2" i="6"/>
  <c r="B2" i="12"/>
  <c r="D261" i="10" l="1"/>
  <c r="G184" i="10"/>
  <c r="R208" i="10" l="1"/>
  <c r="D208" i="10" s="1"/>
  <c r="F232" i="10"/>
  <c r="R232" i="10" s="1"/>
  <c r="D232" i="10" s="1"/>
  <c r="E123" i="8"/>
  <c r="K123" i="8" s="1"/>
  <c r="B123" i="8"/>
  <c r="C123" i="8"/>
  <c r="D123" i="8"/>
  <c r="A123" i="8"/>
  <c r="D82" i="10"/>
  <c r="H136" i="10" s="1"/>
  <c r="R136" i="10" s="1"/>
  <c r="D136" i="10" s="1"/>
  <c r="D33" i="10"/>
  <c r="I11" i="8"/>
  <c r="G11" i="8"/>
  <c r="D11" i="8"/>
  <c r="B11" i="8"/>
  <c r="D78" i="10"/>
  <c r="H132" i="10" l="1"/>
  <c r="R132" i="10" s="1"/>
  <c r="D132" i="10" s="1"/>
  <c r="D172" i="8"/>
  <c r="J172" i="8" s="1"/>
  <c r="J142" i="10"/>
  <c r="G72" i="10"/>
  <c r="R72" i="10" s="1"/>
  <c r="D72" i="10" s="1"/>
  <c r="D150" i="8" s="1"/>
  <c r="H146" i="10"/>
  <c r="R146" i="10" s="1"/>
  <c r="D146" i="10" s="1"/>
  <c r="H154" i="10"/>
  <c r="R154" i="10" s="1"/>
  <c r="D154" i="10" s="1"/>
  <c r="D65" i="8" s="1"/>
  <c r="D146" i="8"/>
  <c r="D156" i="8"/>
  <c r="D49" i="8"/>
  <c r="D30" i="8"/>
  <c r="F123" i="8"/>
  <c r="L123" i="8" s="1"/>
  <c r="J11" i="8"/>
  <c r="H11" i="8"/>
  <c r="E14" i="8"/>
  <c r="J138" i="10" l="1"/>
  <c r="R138" i="10" s="1"/>
  <c r="D138" i="10" s="1"/>
  <c r="D174" i="8"/>
  <c r="H30" i="8"/>
  <c r="J30" i="8"/>
  <c r="E15" i="8"/>
  <c r="D15" i="8"/>
  <c r="D14" i="8"/>
  <c r="B15" i="8"/>
  <c r="B14" i="8"/>
  <c r="B13" i="8"/>
  <c r="E51" i="8"/>
  <c r="F51" i="8" s="1"/>
  <c r="L51" i="8" s="1"/>
  <c r="F14" i="8" l="1"/>
  <c r="L14" i="8" s="1"/>
  <c r="F15" i="8"/>
  <c r="L15" i="8" s="1"/>
  <c r="E50" i="8"/>
  <c r="K51" i="8"/>
  <c r="K14" i="8"/>
  <c r="K15" i="8"/>
  <c r="A16" i="9"/>
  <c r="A15" i="9"/>
  <c r="A14" i="9"/>
  <c r="A11" i="9"/>
  <c r="A10" i="9"/>
  <c r="A9" i="9"/>
  <c r="A8" i="9"/>
  <c r="A7" i="9"/>
  <c r="K50" i="8" l="1"/>
  <c r="F50" i="8"/>
  <c r="L50" i="8" s="1"/>
  <c r="B10" i="8"/>
  <c r="B8" i="8"/>
  <c r="L130" i="10" l="1"/>
  <c r="D163" i="8"/>
  <c r="D60" i="8"/>
  <c r="D10" i="8" l="1"/>
  <c r="I10" i="8"/>
  <c r="G10" i="8"/>
  <c r="H10" i="8" l="1"/>
  <c r="J10" i="8"/>
  <c r="J338" i="6"/>
  <c r="H338" i="6"/>
  <c r="J339" i="6"/>
  <c r="H339" i="6"/>
  <c r="I337" i="6"/>
  <c r="J337" i="6" s="1"/>
  <c r="E337" i="6"/>
  <c r="I336" i="6"/>
  <c r="J336" i="6" s="1"/>
  <c r="G336" i="6"/>
  <c r="H336" i="6" s="1"/>
  <c r="J340" i="6" l="1"/>
  <c r="G56" i="7" s="1"/>
  <c r="E336" i="6"/>
  <c r="E57" i="8"/>
  <c r="F57" i="8" s="1"/>
  <c r="L57" i="8" s="1"/>
  <c r="F337" i="6"/>
  <c r="K57" i="8" l="1"/>
  <c r="AN1504" i="6"/>
  <c r="D1505" i="6" s="1"/>
  <c r="AN1051" i="6"/>
  <c r="AN1161" i="6"/>
  <c r="D1162" i="6" s="1"/>
  <c r="D1546" i="6"/>
  <c r="D1545" i="6"/>
  <c r="D1544" i="6"/>
  <c r="D1543" i="6"/>
  <c r="D1542" i="6"/>
  <c r="D1541" i="6"/>
  <c r="D1540" i="6"/>
  <c r="D1539" i="6"/>
  <c r="D1538" i="6"/>
  <c r="J59" i="6"/>
  <c r="H59" i="6"/>
  <c r="J54" i="6"/>
  <c r="H54" i="6"/>
  <c r="J32" i="6" l="1"/>
  <c r="H32" i="6"/>
  <c r="I30" i="6"/>
  <c r="J30" i="6" s="1"/>
  <c r="J26" i="6"/>
  <c r="H26" i="6"/>
  <c r="D1140" i="6"/>
  <c r="D1139" i="6"/>
  <c r="D1134" i="6"/>
  <c r="D1133" i="6"/>
  <c r="D1128" i="6"/>
  <c r="D1127" i="6"/>
  <c r="D1126" i="6"/>
  <c r="D1125" i="6"/>
  <c r="D1124" i="6"/>
  <c r="D1119" i="6"/>
  <c r="D1118" i="6"/>
  <c r="D1117" i="6"/>
  <c r="D1116" i="6"/>
  <c r="D1115" i="6"/>
  <c r="D1106" i="6"/>
  <c r="D1105" i="6"/>
  <c r="D1104" i="6"/>
  <c r="D1103" i="6"/>
  <c r="D1102" i="6"/>
  <c r="D1093" i="6"/>
  <c r="D1092" i="6"/>
  <c r="D1091" i="6"/>
  <c r="D1090" i="6"/>
  <c r="D1089" i="6"/>
  <c r="D1080" i="6"/>
  <c r="D1079" i="6"/>
  <c r="D1078" i="6"/>
  <c r="D1077" i="6"/>
  <c r="D1076" i="6"/>
  <c r="D1068" i="6"/>
  <c r="D1067" i="6"/>
  <c r="D1066" i="6"/>
  <c r="D1065" i="6"/>
  <c r="D1064" i="6"/>
  <c r="D1056" i="6"/>
  <c r="D1055" i="6"/>
  <c r="D1054" i="6"/>
  <c r="D1053" i="6"/>
  <c r="D1052" i="6"/>
  <c r="D1235" i="6"/>
  <c r="D1236" i="6"/>
  <c r="D1237" i="6"/>
  <c r="D1230" i="6"/>
  <c r="D1229" i="6"/>
  <c r="D1224" i="6"/>
  <c r="D1223" i="6"/>
  <c r="D1222" i="6"/>
  <c r="D1221" i="6"/>
  <c r="D1220" i="6"/>
  <c r="D1212" i="6"/>
  <c r="D1211" i="6"/>
  <c r="D1210" i="6"/>
  <c r="D1209" i="6"/>
  <c r="D1208" i="6"/>
  <c r="D1200" i="6"/>
  <c r="D1199" i="6"/>
  <c r="D1198" i="6"/>
  <c r="D1197" i="6"/>
  <c r="D1196" i="6"/>
  <c r="D1188" i="6"/>
  <c r="D1187" i="6"/>
  <c r="D1186" i="6"/>
  <c r="D1185" i="6"/>
  <c r="D1184" i="6"/>
  <c r="D1177" i="6"/>
  <c r="D1176" i="6"/>
  <c r="D1175" i="6"/>
  <c r="D1174" i="6"/>
  <c r="D1173" i="6"/>
  <c r="D1166" i="6"/>
  <c r="D1165" i="6"/>
  <c r="D1164" i="6"/>
  <c r="D1163" i="6"/>
  <c r="D1506" i="6"/>
  <c r="I221" i="8"/>
  <c r="G221" i="8"/>
  <c r="E221" i="8"/>
  <c r="P234" i="10"/>
  <c r="D164" i="10"/>
  <c r="D161" i="10"/>
  <c r="I670" i="6"/>
  <c r="J670" i="6" s="1"/>
  <c r="G670" i="6"/>
  <c r="H670" i="6" s="1"/>
  <c r="E670" i="6"/>
  <c r="J673" i="6"/>
  <c r="H673" i="6"/>
  <c r="I567" i="6"/>
  <c r="J567" i="6" s="1"/>
  <c r="G567" i="6"/>
  <c r="H567" i="6" s="1"/>
  <c r="J569" i="6"/>
  <c r="H569" i="6"/>
  <c r="D65" i="10"/>
  <c r="D167" i="10"/>
  <c r="P130" i="10"/>
  <c r="R130" i="10" s="1"/>
  <c r="D112" i="10"/>
  <c r="D68" i="10"/>
  <c r="D66" i="10"/>
  <c r="D44" i="8" s="1"/>
  <c r="D64" i="10"/>
  <c r="D42" i="8" s="1"/>
  <c r="D32" i="10"/>
  <c r="D29" i="8" s="1"/>
  <c r="D38" i="10"/>
  <c r="D37" i="10"/>
  <c r="D35" i="10"/>
  <c r="D31" i="10"/>
  <c r="J65" i="6"/>
  <c r="H65" i="6"/>
  <c r="J95" i="6"/>
  <c r="H95" i="6"/>
  <c r="J94" i="6"/>
  <c r="H94" i="6"/>
  <c r="J93" i="6"/>
  <c r="H93" i="6"/>
  <c r="F93" i="6"/>
  <c r="J89" i="6"/>
  <c r="H89" i="6"/>
  <c r="J88" i="6"/>
  <c r="H88" i="6"/>
  <c r="J87" i="6"/>
  <c r="H87" i="6"/>
  <c r="F87" i="6"/>
  <c r="R269" i="10"/>
  <c r="D269" i="10" s="1"/>
  <c r="D240" i="8" s="1"/>
  <c r="D131" i="8"/>
  <c r="D129" i="8"/>
  <c r="H270" i="10"/>
  <c r="D139" i="8"/>
  <c r="D138" i="8"/>
  <c r="D122" i="8"/>
  <c r="D137" i="8"/>
  <c r="D136" i="8"/>
  <c r="D135" i="8"/>
  <c r="D134" i="8"/>
  <c r="D133" i="8"/>
  <c r="D132" i="8"/>
  <c r="D121" i="8"/>
  <c r="D130" i="8"/>
  <c r="E44" i="8" l="1"/>
  <c r="D145" i="8"/>
  <c r="J145" i="8" s="1"/>
  <c r="R134" i="10"/>
  <c r="D134" i="10" s="1"/>
  <c r="E1011" i="6"/>
  <c r="D178" i="8"/>
  <c r="H276" i="10"/>
  <c r="R276" i="10" s="1"/>
  <c r="D276" i="10" s="1"/>
  <c r="D244" i="8" s="1"/>
  <c r="R270" i="10"/>
  <c r="D270" i="10" s="1"/>
  <c r="K45" i="8"/>
  <c r="K221" i="8"/>
  <c r="D46" i="8"/>
  <c r="G268" i="10"/>
  <c r="G70" i="10"/>
  <c r="R70" i="10" s="1"/>
  <c r="D70" i="10" s="1"/>
  <c r="H144" i="10"/>
  <c r="R144" i="10" s="1"/>
  <c r="D144" i="10" s="1"/>
  <c r="H152" i="10"/>
  <c r="R152" i="10" s="1"/>
  <c r="D152" i="10" s="1"/>
  <c r="D43" i="8"/>
  <c r="H76" i="10"/>
  <c r="R76" i="10" s="1"/>
  <c r="D76" i="10" s="1"/>
  <c r="G71" i="10"/>
  <c r="H145" i="10"/>
  <c r="R145" i="10" s="1"/>
  <c r="D145" i="10" s="1"/>
  <c r="D173" i="8" s="1"/>
  <c r="J173" i="8" s="1"/>
  <c r="H153" i="10"/>
  <c r="R153" i="10" s="1"/>
  <c r="D153" i="10" s="1"/>
  <c r="D64" i="8" s="1"/>
  <c r="G74" i="10"/>
  <c r="R74" i="10" s="1"/>
  <c r="D74" i="10" s="1"/>
  <c r="D151" i="8" s="1"/>
  <c r="H156" i="10"/>
  <c r="R156" i="10" s="1"/>
  <c r="D156" i="10" s="1"/>
  <c r="D66" i="8" s="1"/>
  <c r="H148" i="10"/>
  <c r="R148" i="10" s="1"/>
  <c r="D148" i="10" s="1"/>
  <c r="H157" i="10"/>
  <c r="R157" i="10" s="1"/>
  <c r="D157" i="10" s="1"/>
  <c r="H149" i="10"/>
  <c r="R149" i="10" s="1"/>
  <c r="D149" i="10" s="1"/>
  <c r="H150" i="10"/>
  <c r="R150" i="10" s="1"/>
  <c r="D150" i="10" s="1"/>
  <c r="H158" i="10"/>
  <c r="R158" i="10" s="1"/>
  <c r="D158" i="10" s="1"/>
  <c r="D147" i="8"/>
  <c r="D158" i="8"/>
  <c r="D58" i="8"/>
  <c r="D167" i="8"/>
  <c r="D56" i="8"/>
  <c r="D31" i="8"/>
  <c r="H31" i="8" s="1"/>
  <c r="L245" i="10"/>
  <c r="R245" i="10" s="1"/>
  <c r="J1065" i="6"/>
  <c r="H1065" i="6"/>
  <c r="F1065" i="6"/>
  <c r="F11" i="8"/>
  <c r="L11" i="8" s="1"/>
  <c r="D160" i="10"/>
  <c r="J90" i="6"/>
  <c r="G18" i="7" s="1"/>
  <c r="R234" i="10"/>
  <c r="D234" i="10" s="1"/>
  <c r="R233" i="10"/>
  <c r="D233" i="10" s="1"/>
  <c r="D159" i="10"/>
  <c r="D163" i="10"/>
  <c r="R165" i="10" s="1"/>
  <c r="D165" i="10" s="1"/>
  <c r="D68" i="8"/>
  <c r="D67" i="10"/>
  <c r="D45" i="8" s="1"/>
  <c r="F45" i="8" s="1"/>
  <c r="L45" i="8" s="1"/>
  <c r="K670" i="6"/>
  <c r="F670" i="6"/>
  <c r="E567" i="6"/>
  <c r="F567" i="6" s="1"/>
  <c r="L567" i="6" s="1"/>
  <c r="K88" i="6"/>
  <c r="E95" i="6"/>
  <c r="K95" i="6" s="1"/>
  <c r="H96" i="6"/>
  <c r="F19" i="7" s="1"/>
  <c r="J96" i="6"/>
  <c r="G19" i="7" s="1"/>
  <c r="L93" i="6"/>
  <c r="K93" i="6"/>
  <c r="L87" i="6"/>
  <c r="H90" i="6"/>
  <c r="F18" i="7" s="1"/>
  <c r="E89" i="6"/>
  <c r="F88" i="6"/>
  <c r="L88" i="6" s="1"/>
  <c r="K87" i="6"/>
  <c r="F66" i="8" l="1"/>
  <c r="H66" i="8"/>
  <c r="J66" i="8"/>
  <c r="R268" i="10"/>
  <c r="D268" i="10" s="1"/>
  <c r="D239" i="8" s="1"/>
  <c r="H275" i="10"/>
  <c r="H272" i="10"/>
  <c r="D179" i="8"/>
  <c r="H29" i="8"/>
  <c r="J29" i="8"/>
  <c r="D171" i="8"/>
  <c r="J171" i="8" s="1"/>
  <c r="R71" i="10"/>
  <c r="D71" i="10" s="1"/>
  <c r="D149" i="8" s="1"/>
  <c r="J149" i="8" s="1"/>
  <c r="R266" i="10"/>
  <c r="D266" i="10" s="1"/>
  <c r="D237" i="8" s="1"/>
  <c r="D176" i="8"/>
  <c r="D177" i="8"/>
  <c r="D130" i="10"/>
  <c r="D219" i="8"/>
  <c r="G235" i="10"/>
  <c r="J235" i="10"/>
  <c r="H236" i="10"/>
  <c r="R236" i="10" s="1"/>
  <c r="D236" i="10" s="1"/>
  <c r="D222" i="8" s="1"/>
  <c r="D153" i="8"/>
  <c r="J31" i="8"/>
  <c r="D175" i="8"/>
  <c r="K10" i="8"/>
  <c r="F10" i="8"/>
  <c r="L10" i="8" s="1"/>
  <c r="K11" i="8"/>
  <c r="D220" i="8"/>
  <c r="J220" i="8" s="1"/>
  <c r="D67" i="8"/>
  <c r="L670" i="6"/>
  <c r="K567" i="6"/>
  <c r="F95" i="6"/>
  <c r="L95" i="6" s="1"/>
  <c r="K89" i="6"/>
  <c r="F89" i="6"/>
  <c r="L89" i="6" s="1"/>
  <c r="L66" i="8" l="1"/>
  <c r="R272" i="10"/>
  <c r="D272" i="10" s="1"/>
  <c r="H271" i="10"/>
  <c r="H274" i="10"/>
  <c r="R274" i="10" s="1"/>
  <c r="D274" i="10" s="1"/>
  <c r="D242" i="8" s="1"/>
  <c r="R275" i="10"/>
  <c r="D275" i="10" s="1"/>
  <c r="J140" i="10"/>
  <c r="R140" i="10" s="1"/>
  <c r="D140" i="10" s="1"/>
  <c r="R244" i="10"/>
  <c r="R267" i="10"/>
  <c r="D267" i="10" s="1"/>
  <c r="D238" i="8" s="1"/>
  <c r="D169" i="8"/>
  <c r="G142" i="10"/>
  <c r="R142" i="10" s="1"/>
  <c r="H278" i="10"/>
  <c r="R278" i="10" s="1"/>
  <c r="D278" i="10" s="1"/>
  <c r="D246" i="8" s="1"/>
  <c r="R235" i="10"/>
  <c r="D235" i="10" s="1"/>
  <c r="D221" i="8" s="1"/>
  <c r="F90" i="6"/>
  <c r="L90" i="6" s="1"/>
  <c r="D243" i="8" l="1"/>
  <c r="H243" i="8" s="1"/>
  <c r="H242" i="8"/>
  <c r="F242" i="8"/>
  <c r="J242" i="8"/>
  <c r="R271" i="10"/>
  <c r="D271" i="10" s="1"/>
  <c r="H277" i="10"/>
  <c r="R277" i="10" s="1"/>
  <c r="D277" i="10" s="1"/>
  <c r="D245" i="8" s="1"/>
  <c r="D142" i="10"/>
  <c r="J221" i="8"/>
  <c r="F221" i="8"/>
  <c r="H221" i="8"/>
  <c r="E18" i="7"/>
  <c r="J243" i="8" l="1"/>
  <c r="F243" i="8"/>
  <c r="L242" i="8"/>
  <c r="J245" i="8"/>
  <c r="H245" i="8"/>
  <c r="F245" i="8"/>
  <c r="H18" i="7"/>
  <c r="L221" i="8"/>
  <c r="D245" i="10"/>
  <c r="D127" i="8" s="1"/>
  <c r="D244" i="10"/>
  <c r="D126" i="8" s="1"/>
  <c r="L243" i="8" l="1"/>
  <c r="L245" i="8"/>
  <c r="M23" i="6"/>
  <c r="M29" i="6" s="1"/>
  <c r="M35" i="6" s="1"/>
  <c r="M41" i="6" s="1"/>
  <c r="M47" i="6" s="1"/>
  <c r="M52" i="6" s="1"/>
  <c r="M57" i="6" s="1"/>
  <c r="M62" i="6" s="1"/>
  <c r="M68" i="6" s="1"/>
  <c r="M74" i="6" s="1"/>
  <c r="M80" i="6" s="1"/>
  <c r="M86" i="6" s="1"/>
  <c r="M92" i="6" s="1"/>
  <c r="M98" i="6" s="1"/>
  <c r="M104" i="6" s="1"/>
  <c r="M110" i="6" s="1"/>
  <c r="M116" i="6" s="1"/>
  <c r="M122" i="6" s="1"/>
  <c r="M128" i="6" s="1"/>
  <c r="M134" i="6" s="1"/>
  <c r="M140" i="6" s="1"/>
  <c r="M146" i="6" s="1"/>
  <c r="M152" i="6" s="1"/>
  <c r="M158" i="6" s="1"/>
  <c r="M164" i="6" s="1"/>
  <c r="M170" i="6" s="1"/>
  <c r="M176" i="6" s="1"/>
  <c r="M182" i="6" s="1"/>
  <c r="M189" i="6" s="1"/>
  <c r="M196" i="6" s="1"/>
  <c r="M203" i="6" s="1"/>
  <c r="M210" i="6" s="1"/>
  <c r="M217" i="6" s="1"/>
  <c r="M224" i="6" s="1"/>
  <c r="M231" i="6" s="1"/>
  <c r="M238" i="6" s="1"/>
  <c r="M245" i="6" s="1"/>
  <c r="M252" i="6" s="1"/>
  <c r="M259" i="6" s="1"/>
  <c r="M266" i="6" s="1"/>
  <c r="M273" i="6" s="1"/>
  <c r="M280" i="6" s="1"/>
  <c r="M287" i="6" s="1"/>
  <c r="M294" i="6" s="1"/>
  <c r="M301" i="6" s="1"/>
  <c r="M308" i="6" s="1"/>
  <c r="M315" i="6" s="1"/>
  <c r="M322" i="6" s="1"/>
  <c r="M329" i="6" s="1"/>
  <c r="D75" i="8"/>
  <c r="R216" i="10"/>
  <c r="D216" i="10" s="1"/>
  <c r="D108" i="8" l="1"/>
  <c r="L230" i="10"/>
  <c r="M335" i="6"/>
  <c r="M342" i="6" s="1"/>
  <c r="M348" i="6" s="1"/>
  <c r="M354" i="6" s="1"/>
  <c r="M360" i="6" s="1"/>
  <c r="M366" i="6" s="1"/>
  <c r="M372" i="6" s="1"/>
  <c r="M379" i="6" s="1"/>
  <c r="M386" i="6" s="1"/>
  <c r="M393" i="6" s="1"/>
  <c r="M400" i="6" s="1"/>
  <c r="R215" i="10"/>
  <c r="D215" i="10" s="1"/>
  <c r="R221" i="10"/>
  <c r="D221" i="10" s="1"/>
  <c r="M428" i="6" l="1"/>
  <c r="M435" i="6" s="1"/>
  <c r="M442" i="6" s="1"/>
  <c r="M449" i="6" s="1"/>
  <c r="M456" i="6" s="1"/>
  <c r="M463" i="6" s="1"/>
  <c r="M407" i="6"/>
  <c r="M414" i="6" s="1"/>
  <c r="M421" i="6" s="1"/>
  <c r="D104" i="8"/>
  <c r="I231" i="10"/>
  <c r="D110" i="8"/>
  <c r="O228" i="10"/>
  <c r="D107" i="8"/>
  <c r="L229" i="10"/>
  <c r="D202" i="10"/>
  <c r="D196" i="10"/>
  <c r="D201" i="10"/>
  <c r="R222" i="10"/>
  <c r="D222" i="10" s="1"/>
  <c r="R223" i="10"/>
  <c r="D223" i="10" s="1"/>
  <c r="R214" i="10"/>
  <c r="D214" i="10" s="1"/>
  <c r="L228" i="10" s="1"/>
  <c r="M470" i="6" l="1"/>
  <c r="M477" i="6" s="1"/>
  <c r="M484" i="6" s="1"/>
  <c r="M491" i="6" s="1"/>
  <c r="M498" i="6" s="1"/>
  <c r="M505" i="6" s="1"/>
  <c r="M512" i="6" s="1"/>
  <c r="M518" i="6" s="1"/>
  <c r="M525" i="6" s="1"/>
  <c r="M532" i="6" s="1"/>
  <c r="M539" i="6" s="1"/>
  <c r="M546" i="6" s="1"/>
  <c r="M553" i="6" s="1"/>
  <c r="M560" i="6" s="1"/>
  <c r="M566" i="6" s="1"/>
  <c r="F227" i="10"/>
  <c r="D98" i="8"/>
  <c r="I224" i="10"/>
  <c r="D112" i="8"/>
  <c r="O230" i="10"/>
  <c r="D111" i="8"/>
  <c r="O229" i="10"/>
  <c r="I225" i="10"/>
  <c r="D106" i="8"/>
  <c r="M572" i="6" l="1"/>
  <c r="M578" i="6" s="1"/>
  <c r="M584" i="6" s="1"/>
  <c r="M590" i="6" s="1"/>
  <c r="M596" i="6" s="1"/>
  <c r="M602" i="6" s="1"/>
  <c r="M608" i="6" s="1"/>
  <c r="D197" i="10"/>
  <c r="F228" i="10" s="1"/>
  <c r="M614" i="6" l="1"/>
  <c r="M620" i="6" s="1"/>
  <c r="M627" i="6" s="1"/>
  <c r="M634" i="6" s="1"/>
  <c r="M641" i="6" s="1"/>
  <c r="M648" i="6" s="1"/>
  <c r="M655" i="6" s="1"/>
  <c r="M662" i="6" s="1"/>
  <c r="M669" i="6" s="1"/>
  <c r="M676" i="6" s="1"/>
  <c r="M684" i="6" s="1"/>
  <c r="M692" i="6" s="1"/>
  <c r="M700" i="6" s="1"/>
  <c r="M708" i="6" s="1"/>
  <c r="M716" i="6" s="1"/>
  <c r="M724" i="6" s="1"/>
  <c r="M732" i="6" s="1"/>
  <c r="M740" i="6" s="1"/>
  <c r="M748" i="6" s="1"/>
  <c r="M756" i="6" s="1"/>
  <c r="M764" i="6" s="1"/>
  <c r="M772" i="6" s="1"/>
  <c r="M780" i="6" s="1"/>
  <c r="M788" i="6" s="1"/>
  <c r="M796" i="6" s="1"/>
  <c r="M804" i="6" s="1"/>
  <c r="M812" i="6" s="1"/>
  <c r="M820" i="6" s="1"/>
  <c r="M828" i="6" s="1"/>
  <c r="M836" i="6" s="1"/>
  <c r="M845" i="6" s="1"/>
  <c r="M854" i="6" s="1"/>
  <c r="M863" i="6" s="1"/>
  <c r="M872" i="6" s="1"/>
  <c r="M881" i="6" s="1"/>
  <c r="M890" i="6" s="1"/>
  <c r="M899" i="6" s="1"/>
  <c r="M908" i="6" s="1"/>
  <c r="M917" i="6" s="1"/>
  <c r="M926" i="6" s="1"/>
  <c r="M935" i="6" s="1"/>
  <c r="M944" i="6" s="1"/>
  <c r="M953" i="6" s="1"/>
  <c r="M962" i="6" s="1"/>
  <c r="M971" i="6" s="1"/>
  <c r="M978" i="6" s="1"/>
  <c r="M985" i="6" s="1"/>
  <c r="M992" i="6" s="1"/>
  <c r="M1002" i="6" s="1"/>
  <c r="M1010" i="6" s="1"/>
  <c r="M1018" i="6" s="1"/>
  <c r="M1027" i="6" s="1"/>
  <c r="D198" i="10"/>
  <c r="F229" i="10" s="1"/>
  <c r="D203" i="10"/>
  <c r="D218" i="8"/>
  <c r="D99" i="8"/>
  <c r="D204" i="10"/>
  <c r="D103" i="8" l="1"/>
  <c r="I227" i="10"/>
  <c r="R227" i="10" s="1"/>
  <c r="I226" i="10"/>
  <c r="D199" i="10"/>
  <c r="F230" i="10" s="1"/>
  <c r="D100" i="8"/>
  <c r="D227" i="10" l="1"/>
  <c r="D213" i="8" s="1"/>
  <c r="D193" i="10"/>
  <c r="D205" i="10"/>
  <c r="D200" i="10"/>
  <c r="F231" i="10" s="1"/>
  <c r="D101" i="8"/>
  <c r="F224" i="10" l="1"/>
  <c r="D206" i="10"/>
  <c r="D207" i="10"/>
  <c r="I228" i="10"/>
  <c r="R228" i="10" s="1"/>
  <c r="D194" i="10"/>
  <c r="D102" i="8"/>
  <c r="R224" i="10" l="1"/>
  <c r="D224" i="10" s="1"/>
  <c r="I229" i="10"/>
  <c r="I230" i="10"/>
  <c r="F225" i="10"/>
  <c r="D228" i="10"/>
  <c r="D214" i="8" s="1"/>
  <c r="D195" i="10"/>
  <c r="E87" i="8"/>
  <c r="E86" i="8"/>
  <c r="O231" i="10" l="1"/>
  <c r="R229" i="10"/>
  <c r="D229" i="10" s="1"/>
  <c r="D215" i="8" s="1"/>
  <c r="R230" i="10"/>
  <c r="D230" i="10" s="1"/>
  <c r="D216" i="8" s="1"/>
  <c r="R225" i="10"/>
  <c r="D225" i="10" s="1"/>
  <c r="D190" i="10"/>
  <c r="D91" i="8" s="1"/>
  <c r="F226" i="10"/>
  <c r="K87" i="8"/>
  <c r="K86" i="8"/>
  <c r="G178" i="10"/>
  <c r="G179" i="10" s="1"/>
  <c r="G176" i="10"/>
  <c r="G177" i="10" s="1"/>
  <c r="G175" i="10"/>
  <c r="E171" i="10"/>
  <c r="E172" i="10" s="1"/>
  <c r="E140" i="8"/>
  <c r="K140" i="8" s="1"/>
  <c r="E139" i="8"/>
  <c r="K139" i="8" s="1"/>
  <c r="E138" i="8"/>
  <c r="K138" i="8" s="1"/>
  <c r="E122" i="8"/>
  <c r="K122" i="8" s="1"/>
  <c r="E137" i="8"/>
  <c r="K137" i="8" s="1"/>
  <c r="E136" i="8"/>
  <c r="K136" i="8" s="1"/>
  <c r="E135" i="8"/>
  <c r="K135" i="8" s="1"/>
  <c r="E134" i="8"/>
  <c r="K134" i="8" s="1"/>
  <c r="E133" i="8"/>
  <c r="F133" i="8" s="1"/>
  <c r="L133" i="8" s="1"/>
  <c r="E132" i="8"/>
  <c r="K132" i="8" s="1"/>
  <c r="E121" i="8"/>
  <c r="K121" i="8" s="1"/>
  <c r="E127" i="8"/>
  <c r="K127" i="8" s="1"/>
  <c r="E126" i="8"/>
  <c r="K126" i="8" s="1"/>
  <c r="R226" i="10" l="1"/>
  <c r="D226" i="10" s="1"/>
  <c r="R231" i="10"/>
  <c r="D231" i="10" s="1"/>
  <c r="D217" i="8" s="1"/>
  <c r="J91" i="8"/>
  <c r="H91" i="8"/>
  <c r="F91" i="8"/>
  <c r="R171" i="10"/>
  <c r="D171" i="10" s="1"/>
  <c r="D76" i="8" s="1"/>
  <c r="E173" i="10"/>
  <c r="E174" i="10" s="1"/>
  <c r="E175" i="10" s="1"/>
  <c r="E176" i="10" s="1"/>
  <c r="E177" i="10" s="1"/>
  <c r="E178" i="10" s="1"/>
  <c r="E179" i="10" s="1"/>
  <c r="R172" i="10"/>
  <c r="D172" i="10" s="1"/>
  <c r="D77" i="8" s="1"/>
  <c r="K133" i="8"/>
  <c r="F127" i="8"/>
  <c r="L127" i="8" s="1"/>
  <c r="F140" i="8"/>
  <c r="L140" i="8" s="1"/>
  <c r="F137" i="8"/>
  <c r="L137" i="8" s="1"/>
  <c r="F126" i="8"/>
  <c r="L126" i="8" s="1"/>
  <c r="F132" i="8"/>
  <c r="L132" i="8" s="1"/>
  <c r="F134" i="8"/>
  <c r="L134" i="8" s="1"/>
  <c r="F136" i="8"/>
  <c r="L136" i="8" s="1"/>
  <c r="F122" i="8"/>
  <c r="L122" i="8" s="1"/>
  <c r="F139" i="8"/>
  <c r="L139" i="8" s="1"/>
  <c r="F121" i="8"/>
  <c r="F135" i="8"/>
  <c r="L135" i="8" s="1"/>
  <c r="F138" i="8"/>
  <c r="L138" i="8" s="1"/>
  <c r="E180" i="10" l="1"/>
  <c r="E181" i="10" s="1"/>
  <c r="R181" i="10" s="1"/>
  <c r="D181" i="10" s="1"/>
  <c r="D86" i="8" s="1"/>
  <c r="L121" i="8"/>
  <c r="L91" i="8"/>
  <c r="R179" i="10"/>
  <c r="D179" i="10" s="1"/>
  <c r="R176" i="10"/>
  <c r="D176" i="10" s="1"/>
  <c r="D81" i="8" s="1"/>
  <c r="R174" i="10"/>
  <c r="D174" i="10" s="1"/>
  <c r="D79" i="8" s="1"/>
  <c r="R178" i="10"/>
  <c r="D178" i="10" s="1"/>
  <c r="D83" i="8" s="1"/>
  <c r="R175" i="10"/>
  <c r="D175" i="10" s="1"/>
  <c r="D80" i="8" s="1"/>
  <c r="R173" i="10"/>
  <c r="D173" i="10" s="1"/>
  <c r="D78" i="8" s="1"/>
  <c r="R177" i="10"/>
  <c r="D177" i="10" s="1"/>
  <c r="D82" i="8" s="1"/>
  <c r="E183" i="10" l="1"/>
  <c r="R183" i="10" s="1"/>
  <c r="D183" i="10" s="1"/>
  <c r="D88" i="8" s="1"/>
  <c r="R180" i="10"/>
  <c r="D180" i="10" s="1"/>
  <c r="D84" i="8"/>
  <c r="E189" i="10"/>
  <c r="R189" i="10" s="1"/>
  <c r="D189" i="10" s="1"/>
  <c r="D90" i="8" s="1"/>
  <c r="J90" i="8" s="1"/>
  <c r="J86" i="8"/>
  <c r="H86" i="8"/>
  <c r="F86" i="8"/>
  <c r="E184" i="10" l="1"/>
  <c r="E186" i="10" s="1"/>
  <c r="D85" i="8"/>
  <c r="E182" i="10"/>
  <c r="R182" i="10" s="1"/>
  <c r="D182" i="10" s="1"/>
  <c r="D87" i="8" s="1"/>
  <c r="F87" i="8" s="1"/>
  <c r="F90" i="8"/>
  <c r="H90" i="8"/>
  <c r="L86" i="8"/>
  <c r="R184" i="10"/>
  <c r="D184" i="10" s="1"/>
  <c r="E185" i="10" s="1"/>
  <c r="H87" i="8" l="1"/>
  <c r="J87" i="8"/>
  <c r="L90" i="8"/>
  <c r="R185" i="10"/>
  <c r="D185" i="10" s="1"/>
  <c r="D191" i="8" s="1"/>
  <c r="D190" i="8"/>
  <c r="R186" i="10"/>
  <c r="D186" i="10" s="1"/>
  <c r="E187" i="10"/>
  <c r="L87" i="8" l="1"/>
  <c r="R187" i="10"/>
  <c r="D187" i="10" s="1"/>
  <c r="E188" i="10"/>
  <c r="R188" i="10" s="1"/>
  <c r="D188" i="10" s="1"/>
  <c r="D89" i="8" s="1"/>
  <c r="I131" i="8"/>
  <c r="J131" i="8" s="1"/>
  <c r="G131" i="8"/>
  <c r="I130" i="8"/>
  <c r="J130" i="8" s="1"/>
  <c r="G130" i="8"/>
  <c r="I129" i="8"/>
  <c r="J129" i="8" s="1"/>
  <c r="G129" i="8"/>
  <c r="H129" i="8" s="1"/>
  <c r="I222" i="8"/>
  <c r="J222" i="8" s="1"/>
  <c r="G222" i="8"/>
  <c r="H222" i="8" s="1"/>
  <c r="E222" i="8"/>
  <c r="I219" i="8"/>
  <c r="J219" i="8" s="1"/>
  <c r="G219" i="8"/>
  <c r="H219" i="8" s="1"/>
  <c r="E219" i="8"/>
  <c r="I112" i="8"/>
  <c r="J112" i="8" s="1"/>
  <c r="G112" i="8"/>
  <c r="H112" i="8" s="1"/>
  <c r="I111" i="8"/>
  <c r="J111" i="8" s="1"/>
  <c r="G111" i="8"/>
  <c r="H111" i="8" s="1"/>
  <c r="I110" i="8"/>
  <c r="J110" i="8" s="1"/>
  <c r="G110" i="8"/>
  <c r="H110" i="8" s="1"/>
  <c r="I108" i="8"/>
  <c r="J108" i="8" s="1"/>
  <c r="G108" i="8"/>
  <c r="H108" i="8" s="1"/>
  <c r="I107" i="8"/>
  <c r="G107" i="8"/>
  <c r="H107" i="8" s="1"/>
  <c r="I106" i="8"/>
  <c r="J106" i="8" s="1"/>
  <c r="G106" i="8"/>
  <c r="H106" i="8" s="1"/>
  <c r="I104" i="8"/>
  <c r="G104" i="8"/>
  <c r="H104" i="8" s="1"/>
  <c r="I102" i="8"/>
  <c r="J102" i="8" s="1"/>
  <c r="G102" i="8"/>
  <c r="H102" i="8" s="1"/>
  <c r="I101" i="8"/>
  <c r="J101" i="8" s="1"/>
  <c r="G101" i="8"/>
  <c r="H101" i="8" s="1"/>
  <c r="I100" i="8"/>
  <c r="J100" i="8" s="1"/>
  <c r="G100" i="8"/>
  <c r="H100" i="8" s="1"/>
  <c r="I99" i="8"/>
  <c r="J99" i="8" s="1"/>
  <c r="G99" i="8"/>
  <c r="H99" i="8" s="1"/>
  <c r="I191" i="8"/>
  <c r="J191" i="8" s="1"/>
  <c r="G191" i="8"/>
  <c r="H191" i="8" s="1"/>
  <c r="E191" i="8"/>
  <c r="G190" i="8"/>
  <c r="H190" i="8" s="1"/>
  <c r="E190" i="8"/>
  <c r="F190" i="8" s="1"/>
  <c r="I85" i="8"/>
  <c r="J85" i="8" s="1"/>
  <c r="G85" i="8"/>
  <c r="H85" i="8" s="1"/>
  <c r="I83" i="8"/>
  <c r="J83" i="8" s="1"/>
  <c r="G83" i="8"/>
  <c r="H83" i="8" s="1"/>
  <c r="I81" i="8"/>
  <c r="J81" i="8" s="1"/>
  <c r="G81" i="8"/>
  <c r="H81" i="8" s="1"/>
  <c r="I68" i="8"/>
  <c r="J68" i="8" s="1"/>
  <c r="G68" i="8"/>
  <c r="H68" i="8" s="1"/>
  <c r="I67" i="8"/>
  <c r="J67" i="8" s="1"/>
  <c r="G67" i="8"/>
  <c r="H67" i="8" s="1"/>
  <c r="I46" i="8"/>
  <c r="G46" i="8"/>
  <c r="H46" i="8" s="1"/>
  <c r="I44" i="8"/>
  <c r="J44" i="8" s="1"/>
  <c r="G44" i="8"/>
  <c r="H44" i="8" s="1"/>
  <c r="I43" i="8"/>
  <c r="J43" i="8" s="1"/>
  <c r="G43" i="8"/>
  <c r="H43" i="8" s="1"/>
  <c r="I42" i="8"/>
  <c r="J42" i="8" s="1"/>
  <c r="G42" i="8"/>
  <c r="H42" i="8" s="1"/>
  <c r="I13" i="8"/>
  <c r="J13" i="8" s="1"/>
  <c r="G13" i="8"/>
  <c r="H13" i="8" s="1"/>
  <c r="I1039" i="6"/>
  <c r="J1039" i="6" s="1"/>
  <c r="G1039" i="6"/>
  <c r="H1039" i="6" s="1"/>
  <c r="E1039" i="6"/>
  <c r="I1038" i="6"/>
  <c r="G1038" i="6"/>
  <c r="H1038" i="6" s="1"/>
  <c r="E1038" i="6"/>
  <c r="F1038" i="6" s="1"/>
  <c r="I1040" i="6"/>
  <c r="J1040" i="6" s="1"/>
  <c r="G1040" i="6"/>
  <c r="H1040" i="6" s="1"/>
  <c r="E1040" i="6"/>
  <c r="I1037" i="6"/>
  <c r="G1037" i="6"/>
  <c r="H1037" i="6" s="1"/>
  <c r="E1037" i="6"/>
  <c r="F1037" i="6" s="1"/>
  <c r="I1030" i="6"/>
  <c r="J1030" i="6" s="1"/>
  <c r="G1030" i="6"/>
  <c r="H1030" i="6" s="1"/>
  <c r="E1030" i="6"/>
  <c r="F1030" i="6" s="1"/>
  <c r="I1029" i="6"/>
  <c r="G1029" i="6"/>
  <c r="H1029" i="6" s="1"/>
  <c r="E1029" i="6"/>
  <c r="F1029" i="6" s="1"/>
  <c r="I1031" i="6"/>
  <c r="J1031" i="6" s="1"/>
  <c r="G1031" i="6"/>
  <c r="H1031" i="6" s="1"/>
  <c r="E1031" i="6"/>
  <c r="F1031" i="6" s="1"/>
  <c r="I1028" i="6"/>
  <c r="J1028" i="6" s="1"/>
  <c r="G1028" i="6"/>
  <c r="H1028" i="6" s="1"/>
  <c r="E1028" i="6"/>
  <c r="F1028" i="6" s="1"/>
  <c r="I1583" i="6"/>
  <c r="J1583" i="6" s="1"/>
  <c r="G1583" i="6"/>
  <c r="H1583" i="6" s="1"/>
  <c r="E1583" i="6"/>
  <c r="F1583" i="6" s="1"/>
  <c r="I1582" i="6"/>
  <c r="J1582" i="6" s="1"/>
  <c r="G1582" i="6"/>
  <c r="H1582" i="6" s="1"/>
  <c r="E1582" i="6"/>
  <c r="F1582" i="6" s="1"/>
  <c r="G1578" i="6"/>
  <c r="H1578" i="6" s="1"/>
  <c r="H1579" i="6" s="1"/>
  <c r="F223" i="7" s="1"/>
  <c r="E1578" i="6"/>
  <c r="F1578" i="6" s="1"/>
  <c r="F1579" i="6" s="1"/>
  <c r="E223" i="7" s="1"/>
  <c r="I1570" i="6"/>
  <c r="J1570" i="6" s="1"/>
  <c r="G1570" i="6"/>
  <c r="H1570" i="6" s="1"/>
  <c r="E1570" i="6"/>
  <c r="I1569" i="6"/>
  <c r="J1569" i="6" s="1"/>
  <c r="G1569" i="6"/>
  <c r="H1569" i="6" s="1"/>
  <c r="E1569" i="6"/>
  <c r="F1569" i="6" s="1"/>
  <c r="I1564" i="6"/>
  <c r="J1564" i="6" s="1"/>
  <c r="G1564" i="6"/>
  <c r="H1564" i="6" s="1"/>
  <c r="E1564" i="6"/>
  <c r="I1563" i="6"/>
  <c r="G1563" i="6"/>
  <c r="H1563" i="6" s="1"/>
  <c r="E1563" i="6"/>
  <c r="F1563" i="6" s="1"/>
  <c r="I1552" i="6"/>
  <c r="J1552" i="6" s="1"/>
  <c r="G1552" i="6"/>
  <c r="H1552" i="6" s="1"/>
  <c r="E1552" i="6"/>
  <c r="F1552" i="6" s="1"/>
  <c r="I1551" i="6"/>
  <c r="J1551" i="6" s="1"/>
  <c r="G1551" i="6"/>
  <c r="H1551" i="6" s="1"/>
  <c r="E1551" i="6"/>
  <c r="F1551" i="6" s="1"/>
  <c r="I1546" i="6"/>
  <c r="J1546" i="6" s="1"/>
  <c r="G1546" i="6"/>
  <c r="H1546" i="6" s="1"/>
  <c r="E1546" i="6"/>
  <c r="I1545" i="6"/>
  <c r="J1545" i="6" s="1"/>
  <c r="G1545" i="6"/>
  <c r="H1545" i="6" s="1"/>
  <c r="E1545" i="6"/>
  <c r="F1545" i="6" s="1"/>
  <c r="I1544" i="6"/>
  <c r="J1544" i="6" s="1"/>
  <c r="G1544" i="6"/>
  <c r="H1544" i="6" s="1"/>
  <c r="E1544" i="6"/>
  <c r="I1543" i="6"/>
  <c r="J1543" i="6" s="1"/>
  <c r="G1543" i="6"/>
  <c r="H1543" i="6" s="1"/>
  <c r="E1543" i="6"/>
  <c r="F1543" i="6" s="1"/>
  <c r="G1542" i="6"/>
  <c r="H1542" i="6" s="1"/>
  <c r="E1542" i="6"/>
  <c r="I1540" i="6"/>
  <c r="J1540" i="6" s="1"/>
  <c r="G1540" i="6"/>
  <c r="H1540" i="6" s="1"/>
  <c r="I1539" i="6"/>
  <c r="J1539" i="6" s="1"/>
  <c r="G1539" i="6"/>
  <c r="H1539" i="6" s="1"/>
  <c r="I1538" i="6"/>
  <c r="J1538" i="6" s="1"/>
  <c r="G1538" i="6"/>
  <c r="H1538" i="6" s="1"/>
  <c r="G1534" i="6"/>
  <c r="H1534" i="6" s="1"/>
  <c r="H1535" i="6" s="1"/>
  <c r="F216" i="7" s="1"/>
  <c r="G1240" i="6" s="1"/>
  <c r="H1240" i="6" s="1"/>
  <c r="E1534" i="6"/>
  <c r="F1534" i="6" s="1"/>
  <c r="G1530" i="6"/>
  <c r="H1530" i="6" s="1"/>
  <c r="H1531" i="6" s="1"/>
  <c r="F215" i="7" s="1"/>
  <c r="G1239" i="6" s="1"/>
  <c r="H1239" i="6" s="1"/>
  <c r="E1530" i="6"/>
  <c r="F1530" i="6" s="1"/>
  <c r="I1526" i="6"/>
  <c r="G1526" i="6"/>
  <c r="H1526" i="6" s="1"/>
  <c r="E1526" i="6"/>
  <c r="F1526" i="6" s="1"/>
  <c r="I1524" i="6"/>
  <c r="J1524" i="6" s="1"/>
  <c r="G1524" i="6"/>
  <c r="H1524" i="6" s="1"/>
  <c r="G1523" i="6"/>
  <c r="H1523" i="6" s="1"/>
  <c r="E1523" i="6"/>
  <c r="G1519" i="6"/>
  <c r="E1519" i="6"/>
  <c r="F1519" i="6" s="1"/>
  <c r="I1515" i="6"/>
  <c r="J1515" i="6" s="1"/>
  <c r="G1515" i="6"/>
  <c r="H1515" i="6" s="1"/>
  <c r="E1515" i="6"/>
  <c r="F1515" i="6" s="1"/>
  <c r="I1513" i="6"/>
  <c r="J1513" i="6" s="1"/>
  <c r="G1513" i="6"/>
  <c r="H1513" i="6" s="1"/>
  <c r="G1512" i="6"/>
  <c r="H1512" i="6" s="1"/>
  <c r="E1512" i="6"/>
  <c r="F1512" i="6" s="1"/>
  <c r="I1507" i="6"/>
  <c r="J1507" i="6" s="1"/>
  <c r="G1507" i="6"/>
  <c r="H1507" i="6" s="1"/>
  <c r="E1507" i="6"/>
  <c r="F1507" i="6" s="1"/>
  <c r="I1506" i="6"/>
  <c r="J1506" i="6" s="1"/>
  <c r="G1506" i="6"/>
  <c r="H1506" i="6" s="1"/>
  <c r="G1505" i="6"/>
  <c r="H1505" i="6" s="1"/>
  <c r="E1505" i="6"/>
  <c r="F1505" i="6" s="1"/>
  <c r="G1501" i="6"/>
  <c r="H1501" i="6" s="1"/>
  <c r="H1502" i="6" s="1"/>
  <c r="F210" i="7" s="1"/>
  <c r="E1501" i="6"/>
  <c r="F1501" i="6" s="1"/>
  <c r="I1021" i="6"/>
  <c r="J1021" i="6" s="1"/>
  <c r="G1021" i="6"/>
  <c r="H1021" i="6" s="1"/>
  <c r="E1021" i="6"/>
  <c r="I1020" i="6"/>
  <c r="J1020" i="6" s="1"/>
  <c r="G1020" i="6"/>
  <c r="H1020" i="6" s="1"/>
  <c r="E1020" i="6"/>
  <c r="F1020" i="6" s="1"/>
  <c r="I1022" i="6"/>
  <c r="J1022" i="6" s="1"/>
  <c r="G1022" i="6"/>
  <c r="H1022" i="6" s="1"/>
  <c r="E1022" i="6"/>
  <c r="I1019" i="6"/>
  <c r="G1019" i="6"/>
  <c r="H1019" i="6" s="1"/>
  <c r="E1019" i="6"/>
  <c r="F1019" i="6" s="1"/>
  <c r="I1484" i="6"/>
  <c r="G1484" i="6"/>
  <c r="H1484" i="6" s="1"/>
  <c r="E1484" i="6"/>
  <c r="F1484" i="6" s="1"/>
  <c r="I1483" i="6"/>
  <c r="J1483" i="6" s="1"/>
  <c r="G1483" i="6"/>
  <c r="H1483" i="6" s="1"/>
  <c r="E1483" i="6"/>
  <c r="F1483" i="6" s="1"/>
  <c r="G1482" i="6"/>
  <c r="H1482" i="6" s="1"/>
  <c r="E1482" i="6"/>
  <c r="F1482" i="6" s="1"/>
  <c r="I1481" i="6"/>
  <c r="J1481" i="6" s="1"/>
  <c r="G1481" i="6"/>
  <c r="H1481" i="6" s="1"/>
  <c r="I1468" i="6"/>
  <c r="J1468" i="6" s="1"/>
  <c r="G1468" i="6"/>
  <c r="E1468" i="6"/>
  <c r="F1468" i="6" s="1"/>
  <c r="I1467" i="6"/>
  <c r="G1467" i="6"/>
  <c r="H1467" i="6" s="1"/>
  <c r="E1467" i="6"/>
  <c r="F1467" i="6" s="1"/>
  <c r="I1466" i="6"/>
  <c r="J1466" i="6" s="1"/>
  <c r="G1466" i="6"/>
  <c r="I1465" i="6"/>
  <c r="J1465" i="6" s="1"/>
  <c r="G1465" i="6"/>
  <c r="H1465" i="6" s="1"/>
  <c r="I1496" i="6"/>
  <c r="J1496" i="6" s="1"/>
  <c r="G1496" i="6"/>
  <c r="H1496" i="6" s="1"/>
  <c r="E1496" i="6"/>
  <c r="F1496" i="6" s="1"/>
  <c r="I1495" i="6"/>
  <c r="J1495" i="6" s="1"/>
  <c r="G1495" i="6"/>
  <c r="H1495" i="6" s="1"/>
  <c r="E1495" i="6"/>
  <c r="F1495" i="6" s="1"/>
  <c r="I1494" i="6"/>
  <c r="J1494" i="6" s="1"/>
  <c r="G1494" i="6"/>
  <c r="H1494" i="6" s="1"/>
  <c r="E1494" i="6"/>
  <c r="F1494" i="6" s="1"/>
  <c r="I1493" i="6"/>
  <c r="G1493" i="6"/>
  <c r="H1493" i="6" s="1"/>
  <c r="E1493" i="6"/>
  <c r="F1493" i="6" s="1"/>
  <c r="I1476" i="6"/>
  <c r="J1476" i="6" s="1"/>
  <c r="G1476" i="6"/>
  <c r="H1476" i="6" s="1"/>
  <c r="E1476" i="6"/>
  <c r="F1476" i="6" s="1"/>
  <c r="I1475" i="6"/>
  <c r="G1475" i="6"/>
  <c r="H1475" i="6" s="1"/>
  <c r="E1475" i="6"/>
  <c r="F1475" i="6" s="1"/>
  <c r="G1474" i="6"/>
  <c r="H1474" i="6" s="1"/>
  <c r="E1474" i="6"/>
  <c r="F1474" i="6" s="1"/>
  <c r="I1473" i="6"/>
  <c r="J1473" i="6" s="1"/>
  <c r="G1473" i="6"/>
  <c r="H1473" i="6" s="1"/>
  <c r="I1460" i="6"/>
  <c r="J1460" i="6" s="1"/>
  <c r="G1460" i="6"/>
  <c r="H1460" i="6" s="1"/>
  <c r="E1460" i="6"/>
  <c r="F1460" i="6" s="1"/>
  <c r="I1459" i="6"/>
  <c r="J1459" i="6" s="1"/>
  <c r="G1459" i="6"/>
  <c r="E1459" i="6"/>
  <c r="F1459" i="6" s="1"/>
  <c r="I1458" i="6"/>
  <c r="J1458" i="6" s="1"/>
  <c r="G1458" i="6"/>
  <c r="H1458" i="6" s="1"/>
  <c r="I1457" i="6"/>
  <c r="J1457" i="6" s="1"/>
  <c r="G1457" i="6"/>
  <c r="H1457" i="6" s="1"/>
  <c r="I1452" i="6"/>
  <c r="J1452" i="6" s="1"/>
  <c r="H1452" i="6"/>
  <c r="E1452" i="6"/>
  <c r="I1449" i="6"/>
  <c r="J1449" i="6" s="1"/>
  <c r="G1449" i="6"/>
  <c r="H1449" i="6" s="1"/>
  <c r="I1436" i="6"/>
  <c r="J1436" i="6" s="1"/>
  <c r="G1436" i="6"/>
  <c r="E1436" i="6"/>
  <c r="F1436" i="6" s="1"/>
  <c r="I1433" i="6"/>
  <c r="G1433" i="6"/>
  <c r="H1433" i="6" s="1"/>
  <c r="I1410" i="6"/>
  <c r="J1410" i="6" s="1"/>
  <c r="H1410" i="6"/>
  <c r="E1411" i="6" s="1"/>
  <c r="E1410" i="6"/>
  <c r="I1407" i="6"/>
  <c r="J1407" i="6" s="1"/>
  <c r="G1407" i="6"/>
  <c r="H1407" i="6" s="1"/>
  <c r="I1394" i="6"/>
  <c r="J1394" i="6" s="1"/>
  <c r="G1394" i="6"/>
  <c r="H1394" i="6" s="1"/>
  <c r="E1395" i="6" s="1"/>
  <c r="K1395" i="6" s="1"/>
  <c r="E1394" i="6"/>
  <c r="I1391" i="6"/>
  <c r="G1391" i="6"/>
  <c r="H1391" i="6" s="1"/>
  <c r="I1386" i="6"/>
  <c r="H1386" i="6"/>
  <c r="E1387" i="6" s="1"/>
  <c r="F1387" i="6" s="1"/>
  <c r="E1386" i="6"/>
  <c r="F1386" i="6" s="1"/>
  <c r="I1385" i="6"/>
  <c r="J1385" i="6" s="1"/>
  <c r="G1385" i="6"/>
  <c r="H1385" i="6" s="1"/>
  <c r="I1380" i="6"/>
  <c r="J1380" i="6" s="1"/>
  <c r="E1380" i="6"/>
  <c r="F1380" i="6" s="1"/>
  <c r="I1378" i="6"/>
  <c r="J1378" i="6" s="1"/>
  <c r="G1378" i="6"/>
  <c r="H1378" i="6" s="1"/>
  <c r="I1373" i="6"/>
  <c r="J1373" i="6" s="1"/>
  <c r="H1373" i="6"/>
  <c r="E1374" i="6" s="1"/>
  <c r="K1374" i="6" s="1"/>
  <c r="E1373" i="6"/>
  <c r="F1373" i="6" s="1"/>
  <c r="I1371" i="6"/>
  <c r="J1371" i="6" s="1"/>
  <c r="G1371" i="6"/>
  <c r="H1371" i="6" s="1"/>
  <c r="I1366" i="6"/>
  <c r="J1366" i="6" s="1"/>
  <c r="G1366" i="6"/>
  <c r="E1366" i="6"/>
  <c r="F1366" i="6" s="1"/>
  <c r="I1364" i="6"/>
  <c r="J1364" i="6" s="1"/>
  <c r="G1364" i="6"/>
  <c r="H1364" i="6" s="1"/>
  <c r="I1340" i="6"/>
  <c r="J1340" i="6" s="1"/>
  <c r="G1340" i="6"/>
  <c r="H1340" i="6" s="1"/>
  <c r="E1340" i="6"/>
  <c r="I1339" i="6"/>
  <c r="J1339" i="6" s="1"/>
  <c r="G1339" i="6"/>
  <c r="H1339" i="6" s="1"/>
  <c r="E1339" i="6"/>
  <c r="F1339" i="6" s="1"/>
  <c r="I1352" i="6"/>
  <c r="J1352" i="6" s="1"/>
  <c r="G1352" i="6"/>
  <c r="H1352" i="6" s="1"/>
  <c r="E1353" i="6" s="1"/>
  <c r="K1353" i="6" s="1"/>
  <c r="E1352" i="6"/>
  <c r="F1352" i="6" s="1"/>
  <c r="I1351" i="6"/>
  <c r="J1351" i="6" s="1"/>
  <c r="G1351" i="6"/>
  <c r="H1351" i="6" s="1"/>
  <c r="E1351" i="6"/>
  <c r="F1351" i="6" s="1"/>
  <c r="I1346" i="6"/>
  <c r="G1346" i="6"/>
  <c r="E1346" i="6"/>
  <c r="I1345" i="6"/>
  <c r="G1345" i="6"/>
  <c r="H1345" i="6" s="1"/>
  <c r="E1345" i="6"/>
  <c r="I1334" i="6"/>
  <c r="J1334" i="6" s="1"/>
  <c r="G1334" i="6"/>
  <c r="H1334" i="6" s="1"/>
  <c r="E1334" i="6"/>
  <c r="I1333" i="6"/>
  <c r="J1333" i="6" s="1"/>
  <c r="G1333" i="6"/>
  <c r="H1333" i="6" s="1"/>
  <c r="E1333" i="6"/>
  <c r="F1333" i="6" s="1"/>
  <c r="I1328" i="6"/>
  <c r="J1328" i="6" s="1"/>
  <c r="G1328" i="6"/>
  <c r="H1328" i="6" s="1"/>
  <c r="E1328" i="6"/>
  <c r="I1327" i="6"/>
  <c r="J1327" i="6" s="1"/>
  <c r="G1327" i="6"/>
  <c r="H1327" i="6" s="1"/>
  <c r="E1327" i="6"/>
  <c r="F1327" i="6" s="1"/>
  <c r="I1322" i="6"/>
  <c r="J1322" i="6" s="1"/>
  <c r="G1322" i="6"/>
  <c r="H1322" i="6" s="1"/>
  <c r="E1322" i="6"/>
  <c r="F1322" i="6" s="1"/>
  <c r="I1321" i="6"/>
  <c r="J1321" i="6" s="1"/>
  <c r="G1321" i="6"/>
  <c r="H1321" i="6" s="1"/>
  <c r="E1321" i="6"/>
  <c r="F1321" i="6" s="1"/>
  <c r="I1316" i="6"/>
  <c r="J1316" i="6" s="1"/>
  <c r="G1316" i="6"/>
  <c r="H1316" i="6" s="1"/>
  <c r="E1316" i="6"/>
  <c r="I1315" i="6"/>
  <c r="J1315" i="6" s="1"/>
  <c r="G1315" i="6"/>
  <c r="E1315" i="6"/>
  <c r="F1315" i="6" s="1"/>
  <c r="I1310" i="6"/>
  <c r="J1310" i="6" s="1"/>
  <c r="G1310" i="6"/>
  <c r="H1310" i="6" s="1"/>
  <c r="E1310" i="6"/>
  <c r="F1310" i="6" s="1"/>
  <c r="I1309" i="6"/>
  <c r="J1309" i="6" s="1"/>
  <c r="G1309" i="6"/>
  <c r="H1309" i="6" s="1"/>
  <c r="E1309" i="6"/>
  <c r="F1309" i="6" s="1"/>
  <c r="I1292" i="6"/>
  <c r="J1292" i="6" s="1"/>
  <c r="G1292" i="6"/>
  <c r="H1292" i="6" s="1"/>
  <c r="E1292" i="6"/>
  <c r="I1291" i="6"/>
  <c r="J1291" i="6" s="1"/>
  <c r="G1291" i="6"/>
  <c r="H1291" i="6" s="1"/>
  <c r="E1291" i="6"/>
  <c r="F1291" i="6" s="1"/>
  <c r="I1286" i="6"/>
  <c r="J1286" i="6" s="1"/>
  <c r="G1286" i="6"/>
  <c r="H1286" i="6" s="1"/>
  <c r="E1286" i="6"/>
  <c r="I1285" i="6"/>
  <c r="J1285" i="6" s="1"/>
  <c r="G1285" i="6"/>
  <c r="E1285" i="6"/>
  <c r="F1285" i="6" s="1"/>
  <c r="I1277" i="6"/>
  <c r="J1277" i="6" s="1"/>
  <c r="G1277" i="6"/>
  <c r="H1277" i="6" s="1"/>
  <c r="I1276" i="6"/>
  <c r="J1276" i="6" s="1"/>
  <c r="G1276" i="6"/>
  <c r="H1276" i="6" s="1"/>
  <c r="I1268" i="6"/>
  <c r="J1268" i="6" s="1"/>
  <c r="G1268" i="6"/>
  <c r="H1268" i="6" s="1"/>
  <c r="I1267" i="6"/>
  <c r="J1267" i="6" s="1"/>
  <c r="G1267" i="6"/>
  <c r="H1267" i="6" s="1"/>
  <c r="I1259" i="6"/>
  <c r="J1259" i="6" s="1"/>
  <c r="G1259" i="6"/>
  <c r="H1259" i="6" s="1"/>
  <c r="I1258" i="6"/>
  <c r="J1258" i="6" s="1"/>
  <c r="G1258" i="6"/>
  <c r="H1258" i="6" s="1"/>
  <c r="I1250" i="6"/>
  <c r="G1250" i="6"/>
  <c r="H1250" i="6" s="1"/>
  <c r="E1250" i="6"/>
  <c r="F1250" i="6" s="1"/>
  <c r="I1245" i="6"/>
  <c r="J1245" i="6" s="1"/>
  <c r="G1245" i="6"/>
  <c r="H1245" i="6" s="1"/>
  <c r="E1245" i="6"/>
  <c r="I1237" i="6"/>
  <c r="G1237" i="6"/>
  <c r="H1237" i="6" s="1"/>
  <c r="E1237" i="6"/>
  <c r="F1237" i="6" s="1"/>
  <c r="I1236" i="6"/>
  <c r="J1236" i="6" s="1"/>
  <c r="G1236" i="6"/>
  <c r="H1236" i="6" s="1"/>
  <c r="E1236" i="6"/>
  <c r="I1235" i="6"/>
  <c r="G1235" i="6"/>
  <c r="H1235" i="6" s="1"/>
  <c r="F1235" i="6"/>
  <c r="I1230" i="6"/>
  <c r="J1230" i="6" s="1"/>
  <c r="G1230" i="6"/>
  <c r="H1230" i="6" s="1"/>
  <c r="E1230" i="6"/>
  <c r="I1229" i="6"/>
  <c r="G1229" i="6"/>
  <c r="H1229" i="6" s="1"/>
  <c r="E1229" i="6"/>
  <c r="F1229" i="6" s="1"/>
  <c r="I1224" i="6"/>
  <c r="J1224" i="6" s="1"/>
  <c r="G1224" i="6"/>
  <c r="H1224" i="6" s="1"/>
  <c r="E1224" i="6"/>
  <c r="I1223" i="6"/>
  <c r="G1223" i="6"/>
  <c r="H1223" i="6" s="1"/>
  <c r="E1223" i="6"/>
  <c r="F1223" i="6" s="1"/>
  <c r="I1222" i="6"/>
  <c r="J1222" i="6" s="1"/>
  <c r="G1222" i="6"/>
  <c r="H1222" i="6" s="1"/>
  <c r="E1222" i="6"/>
  <c r="F1222" i="6" s="1"/>
  <c r="H1221" i="6"/>
  <c r="F1221" i="6"/>
  <c r="I1220" i="6"/>
  <c r="J1220" i="6" s="1"/>
  <c r="G1220" i="6"/>
  <c r="H1220" i="6" s="1"/>
  <c r="E1220" i="6"/>
  <c r="I1216" i="6"/>
  <c r="J1216" i="6" s="1"/>
  <c r="G1216" i="6"/>
  <c r="H1216" i="6" s="1"/>
  <c r="I1215" i="6"/>
  <c r="J1215" i="6" s="1"/>
  <c r="G1215" i="6"/>
  <c r="H1215" i="6" s="1"/>
  <c r="I1214" i="6"/>
  <c r="J1214" i="6" s="1"/>
  <c r="G1214" i="6"/>
  <c r="H1214" i="6" s="1"/>
  <c r="I1212" i="6"/>
  <c r="G1212" i="6"/>
  <c r="H1212" i="6" s="1"/>
  <c r="E1212" i="6"/>
  <c r="F1212" i="6" s="1"/>
  <c r="I1211" i="6"/>
  <c r="J1211" i="6" s="1"/>
  <c r="G1211" i="6"/>
  <c r="E1211" i="6"/>
  <c r="F1211" i="6" s="1"/>
  <c r="I1210" i="6"/>
  <c r="G1210" i="6"/>
  <c r="H1210" i="6" s="1"/>
  <c r="E1210" i="6"/>
  <c r="F1210" i="6" s="1"/>
  <c r="J1209" i="6"/>
  <c r="F1209" i="6"/>
  <c r="I1208" i="6"/>
  <c r="J1208" i="6" s="1"/>
  <c r="G1208" i="6"/>
  <c r="H1208" i="6" s="1"/>
  <c r="E1208" i="6"/>
  <c r="F1208" i="6" s="1"/>
  <c r="I1204" i="6"/>
  <c r="J1204" i="6" s="1"/>
  <c r="G1204" i="6"/>
  <c r="H1204" i="6" s="1"/>
  <c r="I1203" i="6"/>
  <c r="J1203" i="6" s="1"/>
  <c r="G1203" i="6"/>
  <c r="H1203" i="6" s="1"/>
  <c r="I1202" i="6"/>
  <c r="J1202" i="6" s="1"/>
  <c r="G1202" i="6"/>
  <c r="H1202" i="6" s="1"/>
  <c r="I1200" i="6"/>
  <c r="J1200" i="6" s="1"/>
  <c r="G1200" i="6"/>
  <c r="H1200" i="6" s="1"/>
  <c r="E1200" i="6"/>
  <c r="F1200" i="6" s="1"/>
  <c r="I1199" i="6"/>
  <c r="G1199" i="6"/>
  <c r="H1199" i="6" s="1"/>
  <c r="E1199" i="6"/>
  <c r="F1199" i="6" s="1"/>
  <c r="I1198" i="6"/>
  <c r="J1198" i="6" s="1"/>
  <c r="G1198" i="6"/>
  <c r="E1198" i="6"/>
  <c r="F1198" i="6" s="1"/>
  <c r="J1197" i="6"/>
  <c r="H1197" i="6"/>
  <c r="F1197" i="6"/>
  <c r="I1196" i="6"/>
  <c r="J1196" i="6" s="1"/>
  <c r="G1196" i="6"/>
  <c r="E1196" i="6"/>
  <c r="F1196" i="6" s="1"/>
  <c r="I1192" i="6"/>
  <c r="J1192" i="6" s="1"/>
  <c r="G1192" i="6"/>
  <c r="H1192" i="6" s="1"/>
  <c r="I1191" i="6"/>
  <c r="J1191" i="6" s="1"/>
  <c r="G1191" i="6"/>
  <c r="H1191" i="6" s="1"/>
  <c r="I1190" i="6"/>
  <c r="J1190" i="6" s="1"/>
  <c r="G1190" i="6"/>
  <c r="H1190" i="6" s="1"/>
  <c r="I1188" i="6"/>
  <c r="G1188" i="6"/>
  <c r="H1188" i="6" s="1"/>
  <c r="E1188" i="6"/>
  <c r="F1188" i="6" s="1"/>
  <c r="I1187" i="6"/>
  <c r="J1187" i="6" s="1"/>
  <c r="G1187" i="6"/>
  <c r="H1187" i="6" s="1"/>
  <c r="E1187" i="6"/>
  <c r="F1187" i="6" s="1"/>
  <c r="I1186" i="6"/>
  <c r="G1186" i="6"/>
  <c r="H1186" i="6" s="1"/>
  <c r="E1186" i="6"/>
  <c r="F1186" i="6" s="1"/>
  <c r="J1185" i="6"/>
  <c r="F1185" i="6"/>
  <c r="I1184" i="6"/>
  <c r="G1184" i="6"/>
  <c r="H1184" i="6" s="1"/>
  <c r="E1184" i="6"/>
  <c r="F1184" i="6" s="1"/>
  <c r="I1180" i="6"/>
  <c r="J1180" i="6" s="1"/>
  <c r="G1180" i="6"/>
  <c r="H1180" i="6" s="1"/>
  <c r="I1179" i="6"/>
  <c r="G1179" i="6"/>
  <c r="H1179" i="6" s="1"/>
  <c r="I1177" i="6"/>
  <c r="J1177" i="6" s="1"/>
  <c r="G1177" i="6"/>
  <c r="H1177" i="6" s="1"/>
  <c r="E1177" i="6"/>
  <c r="F1177" i="6" s="1"/>
  <c r="I1176" i="6"/>
  <c r="J1176" i="6" s="1"/>
  <c r="G1176" i="6"/>
  <c r="E1176" i="6"/>
  <c r="F1176" i="6" s="1"/>
  <c r="I1175" i="6"/>
  <c r="J1175" i="6" s="1"/>
  <c r="G1175" i="6"/>
  <c r="H1175" i="6" s="1"/>
  <c r="E1175" i="6"/>
  <c r="F1175" i="6" s="1"/>
  <c r="J1174" i="6"/>
  <c r="F1174" i="6"/>
  <c r="I1173" i="6"/>
  <c r="J1173" i="6" s="1"/>
  <c r="G1173" i="6"/>
  <c r="H1173" i="6" s="1"/>
  <c r="E1173" i="6"/>
  <c r="F1173" i="6" s="1"/>
  <c r="I1169" i="6"/>
  <c r="J1169" i="6" s="1"/>
  <c r="G1169" i="6"/>
  <c r="H1169" i="6" s="1"/>
  <c r="I1168" i="6"/>
  <c r="G1168" i="6"/>
  <c r="H1168" i="6" s="1"/>
  <c r="I1166" i="6"/>
  <c r="J1166" i="6" s="1"/>
  <c r="G1166" i="6"/>
  <c r="E1166" i="6"/>
  <c r="F1166" i="6" s="1"/>
  <c r="I1165" i="6"/>
  <c r="G1165" i="6"/>
  <c r="H1165" i="6" s="1"/>
  <c r="E1165" i="6"/>
  <c r="F1165" i="6" s="1"/>
  <c r="I1164" i="6"/>
  <c r="J1164" i="6" s="1"/>
  <c r="G1164" i="6"/>
  <c r="E1164" i="6"/>
  <c r="F1164" i="6" s="1"/>
  <c r="H1163" i="6"/>
  <c r="F1163" i="6"/>
  <c r="I1162" i="6"/>
  <c r="J1162" i="6" s="1"/>
  <c r="G1162" i="6"/>
  <c r="E1162" i="6"/>
  <c r="F1162" i="6" s="1"/>
  <c r="I1158" i="6"/>
  <c r="G1158" i="6"/>
  <c r="H1158" i="6" s="1"/>
  <c r="E1158" i="6"/>
  <c r="F1158" i="6" s="1"/>
  <c r="I1153" i="6"/>
  <c r="J1153" i="6" s="1"/>
  <c r="G1153" i="6"/>
  <c r="E1153" i="6"/>
  <c r="F1153" i="6" s="1"/>
  <c r="I1147" i="6"/>
  <c r="G1147" i="6"/>
  <c r="H1147" i="6" s="1"/>
  <c r="E1148" i="6" s="1"/>
  <c r="F1148" i="6" s="1"/>
  <c r="E1147" i="6"/>
  <c r="F1147" i="6" s="1"/>
  <c r="J1145" i="6"/>
  <c r="I1140" i="6"/>
  <c r="J1140" i="6" s="1"/>
  <c r="G1140" i="6"/>
  <c r="E1140" i="6"/>
  <c r="F1140" i="6" s="1"/>
  <c r="I1139" i="6"/>
  <c r="J1139" i="6" s="1"/>
  <c r="G1139" i="6"/>
  <c r="H1139" i="6" s="1"/>
  <c r="E1139" i="6"/>
  <c r="I1134" i="6"/>
  <c r="J1134" i="6" s="1"/>
  <c r="G1134" i="6"/>
  <c r="E1134" i="6"/>
  <c r="F1134" i="6" s="1"/>
  <c r="I1133" i="6"/>
  <c r="J1133" i="6" s="1"/>
  <c r="G1133" i="6"/>
  <c r="H1133" i="6" s="1"/>
  <c r="E1133" i="6"/>
  <c r="I1128" i="6"/>
  <c r="J1128" i="6" s="1"/>
  <c r="G1128" i="6"/>
  <c r="E1128" i="6"/>
  <c r="F1128" i="6" s="1"/>
  <c r="I1127" i="6"/>
  <c r="J1127" i="6" s="1"/>
  <c r="G1127" i="6"/>
  <c r="H1127" i="6" s="1"/>
  <c r="E1127" i="6"/>
  <c r="F1127" i="6" s="1"/>
  <c r="I1126" i="6"/>
  <c r="J1126" i="6" s="1"/>
  <c r="G1126" i="6"/>
  <c r="E1126" i="6"/>
  <c r="F1126" i="6" s="1"/>
  <c r="J1125" i="6"/>
  <c r="H1125" i="6"/>
  <c r="I1124" i="6"/>
  <c r="J1124" i="6" s="1"/>
  <c r="G1124" i="6"/>
  <c r="E1124" i="6"/>
  <c r="F1124" i="6" s="1"/>
  <c r="I1119" i="6"/>
  <c r="J1119" i="6" s="1"/>
  <c r="G1119" i="6"/>
  <c r="H1119" i="6" s="1"/>
  <c r="E1119" i="6"/>
  <c r="F1119" i="6" s="1"/>
  <c r="I1118" i="6"/>
  <c r="J1118" i="6" s="1"/>
  <c r="G1118" i="6"/>
  <c r="E1118" i="6"/>
  <c r="F1118" i="6" s="1"/>
  <c r="I1117" i="6"/>
  <c r="J1117" i="6" s="1"/>
  <c r="G1117" i="6"/>
  <c r="H1117" i="6" s="1"/>
  <c r="E1117" i="6"/>
  <c r="J1116" i="6"/>
  <c r="F1116" i="6"/>
  <c r="I1115" i="6"/>
  <c r="J1115" i="6" s="1"/>
  <c r="G1115" i="6"/>
  <c r="H1115" i="6" s="1"/>
  <c r="E1115" i="6"/>
  <c r="I1111" i="6"/>
  <c r="J1111" i="6" s="1"/>
  <c r="G1111" i="6"/>
  <c r="H1111" i="6" s="1"/>
  <c r="I1110" i="6"/>
  <c r="J1110" i="6" s="1"/>
  <c r="G1110" i="6"/>
  <c r="H1110" i="6" s="1"/>
  <c r="I1109" i="6"/>
  <c r="J1109" i="6" s="1"/>
  <c r="G1109" i="6"/>
  <c r="I1106" i="6"/>
  <c r="J1106" i="6" s="1"/>
  <c r="G1106" i="6"/>
  <c r="H1106" i="6" s="1"/>
  <c r="E1106" i="6"/>
  <c r="F1106" i="6" s="1"/>
  <c r="I1105" i="6"/>
  <c r="J1105" i="6" s="1"/>
  <c r="G1105" i="6"/>
  <c r="H1105" i="6" s="1"/>
  <c r="E1105" i="6"/>
  <c r="I1104" i="6"/>
  <c r="G1104" i="6"/>
  <c r="H1104" i="6" s="1"/>
  <c r="E1104" i="6"/>
  <c r="F1104" i="6" s="1"/>
  <c r="J1103" i="6"/>
  <c r="H1103" i="6"/>
  <c r="I1102" i="6"/>
  <c r="G1102" i="6"/>
  <c r="H1102" i="6" s="1"/>
  <c r="E1102" i="6"/>
  <c r="F1102" i="6" s="1"/>
  <c r="I1098" i="6"/>
  <c r="J1098" i="6" s="1"/>
  <c r="G1098" i="6"/>
  <c r="H1098" i="6" s="1"/>
  <c r="I1097" i="6"/>
  <c r="J1097" i="6" s="1"/>
  <c r="G1097" i="6"/>
  <c r="H1097" i="6" s="1"/>
  <c r="I1096" i="6"/>
  <c r="J1096" i="6" s="1"/>
  <c r="G1096" i="6"/>
  <c r="H1096" i="6" s="1"/>
  <c r="I1093" i="6"/>
  <c r="J1093" i="6" s="1"/>
  <c r="G1093" i="6"/>
  <c r="E1093" i="6"/>
  <c r="F1093" i="6" s="1"/>
  <c r="I1092" i="6"/>
  <c r="J1092" i="6" s="1"/>
  <c r="G1092" i="6"/>
  <c r="H1092" i="6" s="1"/>
  <c r="E1092" i="6"/>
  <c r="I1091" i="6"/>
  <c r="J1091" i="6" s="1"/>
  <c r="G1091" i="6"/>
  <c r="E1091" i="6"/>
  <c r="F1091" i="6" s="1"/>
  <c r="J1090" i="6"/>
  <c r="H1090" i="6"/>
  <c r="F1090" i="6"/>
  <c r="I1089" i="6"/>
  <c r="J1089" i="6" s="1"/>
  <c r="G1089" i="6"/>
  <c r="E1089" i="6"/>
  <c r="F1089" i="6" s="1"/>
  <c r="I1085" i="6"/>
  <c r="G1085" i="6"/>
  <c r="H1085" i="6" s="1"/>
  <c r="I1084" i="6"/>
  <c r="J1084" i="6" s="1"/>
  <c r="G1084" i="6"/>
  <c r="H1084" i="6" s="1"/>
  <c r="I1083" i="6"/>
  <c r="J1083" i="6" s="1"/>
  <c r="G1083" i="6"/>
  <c r="H1083" i="6" s="1"/>
  <c r="I1080" i="6"/>
  <c r="J1080" i="6" s="1"/>
  <c r="G1080" i="6"/>
  <c r="H1080" i="6" s="1"/>
  <c r="E1080" i="6"/>
  <c r="F1080" i="6" s="1"/>
  <c r="I1079" i="6"/>
  <c r="G1079" i="6"/>
  <c r="H1079" i="6" s="1"/>
  <c r="E1079" i="6"/>
  <c r="F1079" i="6" s="1"/>
  <c r="I1078" i="6"/>
  <c r="J1078" i="6" s="1"/>
  <c r="G1078" i="6"/>
  <c r="H1078" i="6" s="1"/>
  <c r="E1078" i="6"/>
  <c r="F1078" i="6" s="1"/>
  <c r="H1077" i="6"/>
  <c r="F1077" i="6"/>
  <c r="I1076" i="6"/>
  <c r="J1076" i="6" s="1"/>
  <c r="G1076" i="6"/>
  <c r="H1076" i="6" s="1"/>
  <c r="E1076" i="6"/>
  <c r="F1076" i="6" s="1"/>
  <c r="I1072" i="6"/>
  <c r="J1072" i="6" s="1"/>
  <c r="G1072" i="6"/>
  <c r="H1072" i="6" s="1"/>
  <c r="I1071" i="6"/>
  <c r="J1071" i="6" s="1"/>
  <c r="G1071" i="6"/>
  <c r="H1071" i="6" s="1"/>
  <c r="I1068" i="6"/>
  <c r="J1068" i="6" s="1"/>
  <c r="G1068" i="6"/>
  <c r="H1068" i="6" s="1"/>
  <c r="E1068" i="6"/>
  <c r="F1068" i="6" s="1"/>
  <c r="I1067" i="6"/>
  <c r="J1067" i="6" s="1"/>
  <c r="G1067" i="6"/>
  <c r="H1067" i="6" s="1"/>
  <c r="E1067" i="6"/>
  <c r="F1067" i="6" s="1"/>
  <c r="I1066" i="6"/>
  <c r="J1066" i="6" s="1"/>
  <c r="G1066" i="6"/>
  <c r="H1066" i="6" s="1"/>
  <c r="E1066" i="6"/>
  <c r="I1064" i="6"/>
  <c r="J1064" i="6" s="1"/>
  <c r="G1064" i="6"/>
  <c r="H1064" i="6" s="1"/>
  <c r="E1064" i="6"/>
  <c r="I1060" i="6"/>
  <c r="J1060" i="6" s="1"/>
  <c r="G1060" i="6"/>
  <c r="H1060" i="6" s="1"/>
  <c r="I1059" i="6"/>
  <c r="J1059" i="6" s="1"/>
  <c r="G1059" i="6"/>
  <c r="H1059" i="6" s="1"/>
  <c r="I1056" i="6"/>
  <c r="J1056" i="6" s="1"/>
  <c r="G1056" i="6"/>
  <c r="E1056" i="6"/>
  <c r="F1056" i="6" s="1"/>
  <c r="I1055" i="6"/>
  <c r="G1055" i="6"/>
  <c r="H1055" i="6" s="1"/>
  <c r="E1055" i="6"/>
  <c r="F1055" i="6" s="1"/>
  <c r="I1054" i="6"/>
  <c r="J1054" i="6" s="1"/>
  <c r="G1054" i="6"/>
  <c r="E1054" i="6"/>
  <c r="F1054" i="6" s="1"/>
  <c r="H1053" i="6"/>
  <c r="F1053" i="6"/>
  <c r="I1052" i="6"/>
  <c r="J1052" i="6" s="1"/>
  <c r="G1052" i="6"/>
  <c r="E1052" i="6"/>
  <c r="F1052" i="6" s="1"/>
  <c r="I1048" i="6"/>
  <c r="J1048" i="6" s="1"/>
  <c r="G1048" i="6"/>
  <c r="H1048" i="6" s="1"/>
  <c r="E1048" i="6"/>
  <c r="F1048" i="6" s="1"/>
  <c r="I1047" i="6"/>
  <c r="J1047" i="6" s="1"/>
  <c r="G1047" i="6"/>
  <c r="H1047" i="6" s="1"/>
  <c r="E1047" i="6"/>
  <c r="F1047" i="6" s="1"/>
  <c r="I1046" i="6"/>
  <c r="J1046" i="6" s="1"/>
  <c r="G1046" i="6"/>
  <c r="H1046" i="6" s="1"/>
  <c r="E1046" i="6"/>
  <c r="F1046" i="6" s="1"/>
  <c r="I1014" i="6"/>
  <c r="J1014" i="6" s="1"/>
  <c r="G1014" i="6"/>
  <c r="E1014" i="6"/>
  <c r="F1014" i="6" s="1"/>
  <c r="I1013" i="6"/>
  <c r="J1013" i="6" s="1"/>
  <c r="G1013" i="6"/>
  <c r="H1013" i="6" s="1"/>
  <c r="I1012" i="6"/>
  <c r="J1012" i="6" s="1"/>
  <c r="G1012" i="6"/>
  <c r="I1011" i="6"/>
  <c r="J1011" i="6" s="1"/>
  <c r="G1011" i="6"/>
  <c r="H1011" i="6" s="1"/>
  <c r="F1011" i="6"/>
  <c r="I1006" i="6"/>
  <c r="G1006" i="6"/>
  <c r="H1006" i="6" s="1"/>
  <c r="E1007" i="6" s="1"/>
  <c r="E1006" i="6"/>
  <c r="F1006" i="6" s="1"/>
  <c r="I1005" i="6"/>
  <c r="J1005" i="6" s="1"/>
  <c r="G1005" i="6"/>
  <c r="H1005" i="6" s="1"/>
  <c r="I1004" i="6"/>
  <c r="J1004" i="6" s="1"/>
  <c r="G1004" i="6"/>
  <c r="H1004" i="6" s="1"/>
  <c r="I1003" i="6"/>
  <c r="J1003" i="6" s="1"/>
  <c r="G1003" i="6"/>
  <c r="H1003" i="6" s="1"/>
  <c r="I998" i="6"/>
  <c r="J998" i="6" s="1"/>
  <c r="G998" i="6"/>
  <c r="H998" i="6" s="1"/>
  <c r="E999" i="6" s="1"/>
  <c r="E998" i="6"/>
  <c r="F998" i="6" s="1"/>
  <c r="I997" i="6"/>
  <c r="J997" i="6" s="1"/>
  <c r="G997" i="6"/>
  <c r="H997" i="6" s="1"/>
  <c r="I996" i="6"/>
  <c r="J996" i="6" s="1"/>
  <c r="G996" i="6"/>
  <c r="I995" i="6"/>
  <c r="J995" i="6" s="1"/>
  <c r="G995" i="6"/>
  <c r="H995" i="6" s="1"/>
  <c r="I994" i="6"/>
  <c r="J994" i="6" s="1"/>
  <c r="G994" i="6"/>
  <c r="H994" i="6" s="1"/>
  <c r="I993" i="6"/>
  <c r="J993" i="6" s="1"/>
  <c r="G993" i="6"/>
  <c r="H993" i="6" s="1"/>
  <c r="I986" i="6"/>
  <c r="G986" i="6"/>
  <c r="H986" i="6" s="1"/>
  <c r="I979" i="6"/>
  <c r="J979" i="6" s="1"/>
  <c r="G979" i="6"/>
  <c r="H979" i="6" s="1"/>
  <c r="I972" i="6"/>
  <c r="J972" i="6" s="1"/>
  <c r="G972" i="6"/>
  <c r="H972" i="6" s="1"/>
  <c r="I967" i="6"/>
  <c r="G967" i="6"/>
  <c r="H967" i="6" s="1"/>
  <c r="E967" i="6"/>
  <c r="F967" i="6" s="1"/>
  <c r="I966" i="6"/>
  <c r="J966" i="6" s="1"/>
  <c r="G966" i="6"/>
  <c r="E966" i="6"/>
  <c r="F966" i="6" s="1"/>
  <c r="I965" i="6"/>
  <c r="G965" i="6"/>
  <c r="H965" i="6" s="1"/>
  <c r="I964" i="6"/>
  <c r="J964" i="6" s="1"/>
  <c r="G964" i="6"/>
  <c r="H964" i="6" s="1"/>
  <c r="I963" i="6"/>
  <c r="J963" i="6" s="1"/>
  <c r="G963" i="6"/>
  <c r="H963" i="6" s="1"/>
  <c r="I958" i="6"/>
  <c r="J958" i="6" s="1"/>
  <c r="G958" i="6"/>
  <c r="H958" i="6" s="1"/>
  <c r="E958" i="6"/>
  <c r="I957" i="6"/>
  <c r="J957" i="6" s="1"/>
  <c r="G957" i="6"/>
  <c r="E957" i="6"/>
  <c r="F957" i="6" s="1"/>
  <c r="I956" i="6"/>
  <c r="J956" i="6" s="1"/>
  <c r="G956" i="6"/>
  <c r="H956" i="6" s="1"/>
  <c r="I955" i="6"/>
  <c r="J955" i="6" s="1"/>
  <c r="G955" i="6"/>
  <c r="H955" i="6" s="1"/>
  <c r="I954" i="6"/>
  <c r="J954" i="6" s="1"/>
  <c r="G954" i="6"/>
  <c r="I949" i="6"/>
  <c r="J949" i="6" s="1"/>
  <c r="G949" i="6"/>
  <c r="H949" i="6" s="1"/>
  <c r="E949" i="6"/>
  <c r="I948" i="6"/>
  <c r="J948" i="6" s="1"/>
  <c r="G948" i="6"/>
  <c r="E948" i="6"/>
  <c r="F948" i="6" s="1"/>
  <c r="I947" i="6"/>
  <c r="J947" i="6" s="1"/>
  <c r="G947" i="6"/>
  <c r="H947" i="6" s="1"/>
  <c r="I946" i="6"/>
  <c r="J946" i="6" s="1"/>
  <c r="G946" i="6"/>
  <c r="H946" i="6" s="1"/>
  <c r="I945" i="6"/>
  <c r="G945" i="6"/>
  <c r="H945" i="6" s="1"/>
  <c r="I940" i="6"/>
  <c r="J940" i="6" s="1"/>
  <c r="G940" i="6"/>
  <c r="E940" i="6"/>
  <c r="F940" i="6" s="1"/>
  <c r="I939" i="6"/>
  <c r="G939" i="6"/>
  <c r="H939" i="6" s="1"/>
  <c r="E939" i="6"/>
  <c r="F939" i="6" s="1"/>
  <c r="I938" i="6"/>
  <c r="J938" i="6" s="1"/>
  <c r="G938" i="6"/>
  <c r="H938" i="6" s="1"/>
  <c r="I937" i="6"/>
  <c r="J937" i="6" s="1"/>
  <c r="G937" i="6"/>
  <c r="H937" i="6" s="1"/>
  <c r="I936" i="6"/>
  <c r="J936" i="6" s="1"/>
  <c r="G936" i="6"/>
  <c r="H936" i="6" s="1"/>
  <c r="I931" i="6"/>
  <c r="J931" i="6" s="1"/>
  <c r="G931" i="6"/>
  <c r="H931" i="6" s="1"/>
  <c r="E931" i="6"/>
  <c r="I930" i="6"/>
  <c r="G930" i="6"/>
  <c r="H930" i="6" s="1"/>
  <c r="E930" i="6"/>
  <c r="F930" i="6" s="1"/>
  <c r="I929" i="6"/>
  <c r="J929" i="6" s="1"/>
  <c r="G929" i="6"/>
  <c r="H929" i="6" s="1"/>
  <c r="I928" i="6"/>
  <c r="J928" i="6" s="1"/>
  <c r="G928" i="6"/>
  <c r="H928" i="6" s="1"/>
  <c r="I927" i="6"/>
  <c r="J927" i="6" s="1"/>
  <c r="G927" i="6"/>
  <c r="H927" i="6" s="1"/>
  <c r="I922" i="6"/>
  <c r="J922" i="6" s="1"/>
  <c r="G922" i="6"/>
  <c r="H922" i="6" s="1"/>
  <c r="E922" i="6"/>
  <c r="F922" i="6" s="1"/>
  <c r="I921" i="6"/>
  <c r="J921" i="6" s="1"/>
  <c r="G921" i="6"/>
  <c r="E921" i="6"/>
  <c r="F921" i="6" s="1"/>
  <c r="I920" i="6"/>
  <c r="J920" i="6" s="1"/>
  <c r="G920" i="6"/>
  <c r="H920" i="6" s="1"/>
  <c r="I919" i="6"/>
  <c r="J919" i="6" s="1"/>
  <c r="G919" i="6"/>
  <c r="H919" i="6" s="1"/>
  <c r="I918" i="6"/>
  <c r="J918" i="6" s="1"/>
  <c r="G918" i="6"/>
  <c r="H918" i="6" s="1"/>
  <c r="I913" i="6"/>
  <c r="J913" i="6" s="1"/>
  <c r="G913" i="6"/>
  <c r="E913" i="6"/>
  <c r="F913" i="6" s="1"/>
  <c r="I912" i="6"/>
  <c r="J912" i="6" s="1"/>
  <c r="G912" i="6"/>
  <c r="H912" i="6" s="1"/>
  <c r="E912" i="6"/>
  <c r="F912" i="6" s="1"/>
  <c r="I911" i="6"/>
  <c r="J911" i="6" s="1"/>
  <c r="G911" i="6"/>
  <c r="H911" i="6" s="1"/>
  <c r="I910" i="6"/>
  <c r="J910" i="6" s="1"/>
  <c r="G910" i="6"/>
  <c r="H910" i="6" s="1"/>
  <c r="I909" i="6"/>
  <c r="J909" i="6" s="1"/>
  <c r="G909" i="6"/>
  <c r="H909" i="6" s="1"/>
  <c r="I904" i="6"/>
  <c r="G904" i="6"/>
  <c r="H904" i="6" s="1"/>
  <c r="E904" i="6"/>
  <c r="F904" i="6" s="1"/>
  <c r="I903" i="6"/>
  <c r="J903" i="6" s="1"/>
  <c r="G903" i="6"/>
  <c r="E903" i="6"/>
  <c r="F903" i="6" s="1"/>
  <c r="I902" i="6"/>
  <c r="J902" i="6" s="1"/>
  <c r="G902" i="6"/>
  <c r="H902" i="6" s="1"/>
  <c r="I901" i="6"/>
  <c r="J901" i="6" s="1"/>
  <c r="G901" i="6"/>
  <c r="H901" i="6" s="1"/>
  <c r="I900" i="6"/>
  <c r="J900" i="6" s="1"/>
  <c r="G900" i="6"/>
  <c r="H900" i="6" s="1"/>
  <c r="I895" i="6"/>
  <c r="G895" i="6"/>
  <c r="H895" i="6" s="1"/>
  <c r="E895" i="6"/>
  <c r="F895" i="6" s="1"/>
  <c r="I894" i="6"/>
  <c r="J894" i="6" s="1"/>
  <c r="G894" i="6"/>
  <c r="E894" i="6"/>
  <c r="F894" i="6" s="1"/>
  <c r="I893" i="6"/>
  <c r="G893" i="6"/>
  <c r="H893" i="6" s="1"/>
  <c r="I892" i="6"/>
  <c r="J892" i="6" s="1"/>
  <c r="G892" i="6"/>
  <c r="H892" i="6" s="1"/>
  <c r="I891" i="6"/>
  <c r="J891" i="6" s="1"/>
  <c r="G891" i="6"/>
  <c r="H891" i="6" s="1"/>
  <c r="I886" i="6"/>
  <c r="J886" i="6" s="1"/>
  <c r="G886" i="6"/>
  <c r="H886" i="6" s="1"/>
  <c r="E886" i="6"/>
  <c r="I885" i="6"/>
  <c r="J885" i="6" s="1"/>
  <c r="G885" i="6"/>
  <c r="H885" i="6" s="1"/>
  <c r="E885" i="6"/>
  <c r="F885" i="6" s="1"/>
  <c r="I884" i="6"/>
  <c r="J884" i="6" s="1"/>
  <c r="G884" i="6"/>
  <c r="H884" i="6" s="1"/>
  <c r="I883" i="6"/>
  <c r="J883" i="6" s="1"/>
  <c r="G883" i="6"/>
  <c r="H883" i="6" s="1"/>
  <c r="I882" i="6"/>
  <c r="J882" i="6" s="1"/>
  <c r="G882" i="6"/>
  <c r="H882" i="6" s="1"/>
  <c r="I877" i="6"/>
  <c r="J877" i="6" s="1"/>
  <c r="G877" i="6"/>
  <c r="H877" i="6" s="1"/>
  <c r="E877" i="6"/>
  <c r="I876" i="6"/>
  <c r="J876" i="6" s="1"/>
  <c r="G876" i="6"/>
  <c r="E876" i="6"/>
  <c r="F876" i="6" s="1"/>
  <c r="I875" i="6"/>
  <c r="J875" i="6" s="1"/>
  <c r="G875" i="6"/>
  <c r="H875" i="6" s="1"/>
  <c r="I874" i="6"/>
  <c r="J874" i="6" s="1"/>
  <c r="G874" i="6"/>
  <c r="H874" i="6" s="1"/>
  <c r="I873" i="6"/>
  <c r="J873" i="6" s="1"/>
  <c r="G873" i="6"/>
  <c r="H873" i="6" s="1"/>
  <c r="I868" i="6"/>
  <c r="J868" i="6" s="1"/>
  <c r="G868" i="6"/>
  <c r="E868" i="6"/>
  <c r="F868" i="6" s="1"/>
  <c r="I867" i="6"/>
  <c r="G867" i="6"/>
  <c r="H867" i="6" s="1"/>
  <c r="E867" i="6"/>
  <c r="F867" i="6" s="1"/>
  <c r="I866" i="6"/>
  <c r="J866" i="6" s="1"/>
  <c r="G866" i="6"/>
  <c r="H866" i="6" s="1"/>
  <c r="I865" i="6"/>
  <c r="J865" i="6" s="1"/>
  <c r="G865" i="6"/>
  <c r="H865" i="6" s="1"/>
  <c r="I864" i="6"/>
  <c r="J864" i="6" s="1"/>
  <c r="G864" i="6"/>
  <c r="H864" i="6" s="1"/>
  <c r="I859" i="6"/>
  <c r="J859" i="6" s="1"/>
  <c r="G859" i="6"/>
  <c r="E859" i="6"/>
  <c r="F859" i="6" s="1"/>
  <c r="I858" i="6"/>
  <c r="G858" i="6"/>
  <c r="H858" i="6" s="1"/>
  <c r="E858" i="6"/>
  <c r="F858" i="6" s="1"/>
  <c r="I857" i="6"/>
  <c r="J857" i="6" s="1"/>
  <c r="G857" i="6"/>
  <c r="I856" i="6"/>
  <c r="J856" i="6" s="1"/>
  <c r="G856" i="6"/>
  <c r="H856" i="6" s="1"/>
  <c r="I855" i="6"/>
  <c r="J855" i="6" s="1"/>
  <c r="G855" i="6"/>
  <c r="H855" i="6" s="1"/>
  <c r="I850" i="6"/>
  <c r="G850" i="6"/>
  <c r="H850" i="6" s="1"/>
  <c r="E850" i="6"/>
  <c r="F850" i="6" s="1"/>
  <c r="I849" i="6"/>
  <c r="J849" i="6" s="1"/>
  <c r="G849" i="6"/>
  <c r="H849" i="6" s="1"/>
  <c r="E849" i="6"/>
  <c r="F849" i="6" s="1"/>
  <c r="I848" i="6"/>
  <c r="J848" i="6" s="1"/>
  <c r="G848" i="6"/>
  <c r="H848" i="6" s="1"/>
  <c r="I847" i="6"/>
  <c r="J847" i="6" s="1"/>
  <c r="G847" i="6"/>
  <c r="H847" i="6" s="1"/>
  <c r="I846" i="6"/>
  <c r="J846" i="6" s="1"/>
  <c r="G846" i="6"/>
  <c r="H846" i="6" s="1"/>
  <c r="I841" i="6"/>
  <c r="J841" i="6" s="1"/>
  <c r="G841" i="6"/>
  <c r="H841" i="6" s="1"/>
  <c r="E841" i="6"/>
  <c r="F841" i="6" s="1"/>
  <c r="I840" i="6"/>
  <c r="J840" i="6" s="1"/>
  <c r="G840" i="6"/>
  <c r="H840" i="6" s="1"/>
  <c r="E840" i="6"/>
  <c r="F840" i="6" s="1"/>
  <c r="I839" i="6"/>
  <c r="J839" i="6" s="1"/>
  <c r="G839" i="6"/>
  <c r="H839" i="6" s="1"/>
  <c r="I838" i="6"/>
  <c r="J838" i="6" s="1"/>
  <c r="G838" i="6"/>
  <c r="H838" i="6" s="1"/>
  <c r="I837" i="6"/>
  <c r="J837" i="6" s="1"/>
  <c r="G837" i="6"/>
  <c r="H837" i="6" s="1"/>
  <c r="I832" i="6"/>
  <c r="J832" i="6" s="1"/>
  <c r="G832" i="6"/>
  <c r="H832" i="6" s="1"/>
  <c r="I831" i="6"/>
  <c r="J831" i="6" s="1"/>
  <c r="G831" i="6"/>
  <c r="H831" i="6" s="1"/>
  <c r="I830" i="6"/>
  <c r="J830" i="6" s="1"/>
  <c r="G830" i="6"/>
  <c r="H830" i="6" s="1"/>
  <c r="I829" i="6"/>
  <c r="J829" i="6" s="1"/>
  <c r="G829" i="6"/>
  <c r="H829" i="6" s="1"/>
  <c r="I824" i="6"/>
  <c r="J824" i="6" s="1"/>
  <c r="G824" i="6"/>
  <c r="I823" i="6"/>
  <c r="J823" i="6" s="1"/>
  <c r="G823" i="6"/>
  <c r="H823" i="6" s="1"/>
  <c r="I822" i="6"/>
  <c r="J822" i="6" s="1"/>
  <c r="G822" i="6"/>
  <c r="H822" i="6" s="1"/>
  <c r="I821" i="6"/>
  <c r="J821" i="6" s="1"/>
  <c r="G821" i="6"/>
  <c r="H821" i="6" s="1"/>
  <c r="I816" i="6"/>
  <c r="J816" i="6" s="1"/>
  <c r="G816" i="6"/>
  <c r="H816" i="6" s="1"/>
  <c r="I815" i="6"/>
  <c r="J815" i="6" s="1"/>
  <c r="G815" i="6"/>
  <c r="H815" i="6" s="1"/>
  <c r="I814" i="6"/>
  <c r="J814" i="6" s="1"/>
  <c r="G814" i="6"/>
  <c r="H814" i="6" s="1"/>
  <c r="I813" i="6"/>
  <c r="J813" i="6" s="1"/>
  <c r="G813" i="6"/>
  <c r="I808" i="6"/>
  <c r="G808" i="6"/>
  <c r="H808" i="6" s="1"/>
  <c r="I807" i="6"/>
  <c r="J807" i="6" s="1"/>
  <c r="G807" i="6"/>
  <c r="H807" i="6" s="1"/>
  <c r="I806" i="6"/>
  <c r="J806" i="6" s="1"/>
  <c r="G806" i="6"/>
  <c r="H806" i="6" s="1"/>
  <c r="I805" i="6"/>
  <c r="J805" i="6" s="1"/>
  <c r="G805" i="6"/>
  <c r="H805" i="6" s="1"/>
  <c r="I800" i="6"/>
  <c r="J800" i="6" s="1"/>
  <c r="G800" i="6"/>
  <c r="H800" i="6" s="1"/>
  <c r="I799" i="6"/>
  <c r="J799" i="6" s="1"/>
  <c r="G799" i="6"/>
  <c r="H799" i="6" s="1"/>
  <c r="I798" i="6"/>
  <c r="J798" i="6" s="1"/>
  <c r="G798" i="6"/>
  <c r="H798" i="6" s="1"/>
  <c r="I797" i="6"/>
  <c r="J797" i="6" s="1"/>
  <c r="G797" i="6"/>
  <c r="H797" i="6" s="1"/>
  <c r="I792" i="6"/>
  <c r="J792" i="6" s="1"/>
  <c r="G792" i="6"/>
  <c r="H792" i="6" s="1"/>
  <c r="I791" i="6"/>
  <c r="G791" i="6"/>
  <c r="H791" i="6" s="1"/>
  <c r="I790" i="6"/>
  <c r="J790" i="6" s="1"/>
  <c r="G790" i="6"/>
  <c r="H790" i="6" s="1"/>
  <c r="I789" i="6"/>
  <c r="J789" i="6" s="1"/>
  <c r="G789" i="6"/>
  <c r="I784" i="6"/>
  <c r="J784" i="6" s="1"/>
  <c r="G784" i="6"/>
  <c r="H784" i="6" s="1"/>
  <c r="I783" i="6"/>
  <c r="J783" i="6" s="1"/>
  <c r="G783" i="6"/>
  <c r="H783" i="6" s="1"/>
  <c r="I782" i="6"/>
  <c r="J782" i="6" s="1"/>
  <c r="G782" i="6"/>
  <c r="H782" i="6" s="1"/>
  <c r="I781" i="6"/>
  <c r="J781" i="6" s="1"/>
  <c r="G781" i="6"/>
  <c r="H781" i="6" s="1"/>
  <c r="I768" i="6"/>
  <c r="G768" i="6"/>
  <c r="H768" i="6" s="1"/>
  <c r="I767" i="6"/>
  <c r="J767" i="6" s="1"/>
  <c r="G767" i="6"/>
  <c r="H767" i="6" s="1"/>
  <c r="I766" i="6"/>
  <c r="J766" i="6" s="1"/>
  <c r="G766" i="6"/>
  <c r="H766" i="6" s="1"/>
  <c r="I765" i="6"/>
  <c r="G765" i="6"/>
  <c r="H765" i="6" s="1"/>
  <c r="I760" i="6"/>
  <c r="J760" i="6" s="1"/>
  <c r="G760" i="6"/>
  <c r="H760" i="6" s="1"/>
  <c r="I759" i="6"/>
  <c r="J759" i="6" s="1"/>
  <c r="G759" i="6"/>
  <c r="H759" i="6" s="1"/>
  <c r="I758" i="6"/>
  <c r="J758" i="6" s="1"/>
  <c r="G758" i="6"/>
  <c r="H758" i="6" s="1"/>
  <c r="I757" i="6"/>
  <c r="G757" i="6"/>
  <c r="H757" i="6" s="1"/>
  <c r="I776" i="6"/>
  <c r="J776" i="6" s="1"/>
  <c r="G776" i="6"/>
  <c r="H776" i="6" s="1"/>
  <c r="I775" i="6"/>
  <c r="J775" i="6" s="1"/>
  <c r="G775" i="6"/>
  <c r="H775" i="6" s="1"/>
  <c r="I774" i="6"/>
  <c r="J774" i="6" s="1"/>
  <c r="G774" i="6"/>
  <c r="H774" i="6" s="1"/>
  <c r="I773" i="6"/>
  <c r="J773" i="6" s="1"/>
  <c r="G773" i="6"/>
  <c r="H773" i="6" s="1"/>
  <c r="I752" i="6"/>
  <c r="J752" i="6" s="1"/>
  <c r="G752" i="6"/>
  <c r="H752" i="6" s="1"/>
  <c r="I751" i="6"/>
  <c r="J751" i="6" s="1"/>
  <c r="G751" i="6"/>
  <c r="H751" i="6" s="1"/>
  <c r="I750" i="6"/>
  <c r="J750" i="6" s="1"/>
  <c r="G750" i="6"/>
  <c r="H750" i="6" s="1"/>
  <c r="I749" i="6"/>
  <c r="J749" i="6" s="1"/>
  <c r="G749" i="6"/>
  <c r="H749" i="6" s="1"/>
  <c r="I744" i="6"/>
  <c r="J744" i="6" s="1"/>
  <c r="G744" i="6"/>
  <c r="H744" i="6" s="1"/>
  <c r="I743" i="6"/>
  <c r="G743" i="6"/>
  <c r="H743" i="6" s="1"/>
  <c r="I742" i="6"/>
  <c r="J742" i="6" s="1"/>
  <c r="G742" i="6"/>
  <c r="H742" i="6" s="1"/>
  <c r="I741" i="6"/>
  <c r="J741" i="6" s="1"/>
  <c r="G741" i="6"/>
  <c r="H741" i="6" s="1"/>
  <c r="I736" i="6"/>
  <c r="J736" i="6" s="1"/>
  <c r="G736" i="6"/>
  <c r="H736" i="6" s="1"/>
  <c r="I735" i="6"/>
  <c r="J735" i="6" s="1"/>
  <c r="G735" i="6"/>
  <c r="H735" i="6" s="1"/>
  <c r="I734" i="6"/>
  <c r="J734" i="6" s="1"/>
  <c r="G734" i="6"/>
  <c r="H734" i="6" s="1"/>
  <c r="I733" i="6"/>
  <c r="J733" i="6" s="1"/>
  <c r="G733" i="6"/>
  <c r="H733" i="6" s="1"/>
  <c r="I728" i="6"/>
  <c r="J728" i="6" s="1"/>
  <c r="G728" i="6"/>
  <c r="H728" i="6" s="1"/>
  <c r="I727" i="6"/>
  <c r="J727" i="6" s="1"/>
  <c r="G727" i="6"/>
  <c r="H727" i="6" s="1"/>
  <c r="I726" i="6"/>
  <c r="J726" i="6" s="1"/>
  <c r="G726" i="6"/>
  <c r="H726" i="6" s="1"/>
  <c r="I725" i="6"/>
  <c r="J725" i="6" s="1"/>
  <c r="G725" i="6"/>
  <c r="H725" i="6" s="1"/>
  <c r="I720" i="6"/>
  <c r="G720" i="6"/>
  <c r="H720" i="6" s="1"/>
  <c r="I719" i="6"/>
  <c r="J719" i="6" s="1"/>
  <c r="G719" i="6"/>
  <c r="H719" i="6" s="1"/>
  <c r="I718" i="6"/>
  <c r="J718" i="6" s="1"/>
  <c r="G718" i="6"/>
  <c r="H718" i="6" s="1"/>
  <c r="I717" i="6"/>
  <c r="J717" i="6" s="1"/>
  <c r="G717" i="6"/>
  <c r="H717" i="6" s="1"/>
  <c r="I712" i="6"/>
  <c r="J712" i="6" s="1"/>
  <c r="G712" i="6"/>
  <c r="H712" i="6" s="1"/>
  <c r="I711" i="6"/>
  <c r="J711" i="6" s="1"/>
  <c r="G711" i="6"/>
  <c r="I710" i="6"/>
  <c r="J710" i="6" s="1"/>
  <c r="G710" i="6"/>
  <c r="H710" i="6" s="1"/>
  <c r="I709" i="6"/>
  <c r="J709" i="6" s="1"/>
  <c r="G709" i="6"/>
  <c r="H709" i="6" s="1"/>
  <c r="I704" i="6"/>
  <c r="J704" i="6" s="1"/>
  <c r="G704" i="6"/>
  <c r="H704" i="6" s="1"/>
  <c r="I703" i="6"/>
  <c r="J703" i="6" s="1"/>
  <c r="G703" i="6"/>
  <c r="H703" i="6" s="1"/>
  <c r="I702" i="6"/>
  <c r="J702" i="6" s="1"/>
  <c r="G702" i="6"/>
  <c r="I701" i="6"/>
  <c r="J701" i="6" s="1"/>
  <c r="G701" i="6"/>
  <c r="H701" i="6" s="1"/>
  <c r="I696" i="6"/>
  <c r="J696" i="6" s="1"/>
  <c r="G696" i="6"/>
  <c r="H696" i="6" s="1"/>
  <c r="I695" i="6"/>
  <c r="G695" i="6"/>
  <c r="H695" i="6" s="1"/>
  <c r="I694" i="6"/>
  <c r="J694" i="6" s="1"/>
  <c r="G694" i="6"/>
  <c r="H694" i="6" s="1"/>
  <c r="I693" i="6"/>
  <c r="J693" i="6" s="1"/>
  <c r="G693" i="6"/>
  <c r="H693" i="6" s="1"/>
  <c r="I688" i="6"/>
  <c r="J688" i="6" s="1"/>
  <c r="G688" i="6"/>
  <c r="H688" i="6" s="1"/>
  <c r="I687" i="6"/>
  <c r="J687" i="6" s="1"/>
  <c r="G687" i="6"/>
  <c r="H687" i="6" s="1"/>
  <c r="I686" i="6"/>
  <c r="G686" i="6"/>
  <c r="H686" i="6" s="1"/>
  <c r="I685" i="6"/>
  <c r="J685" i="6" s="1"/>
  <c r="G685" i="6"/>
  <c r="H685" i="6" s="1"/>
  <c r="I680" i="6"/>
  <c r="J680" i="6" s="1"/>
  <c r="G680" i="6"/>
  <c r="I679" i="6"/>
  <c r="J679" i="6" s="1"/>
  <c r="G679" i="6"/>
  <c r="H679" i="6" s="1"/>
  <c r="I678" i="6"/>
  <c r="J678" i="6" s="1"/>
  <c r="G678" i="6"/>
  <c r="H678" i="6" s="1"/>
  <c r="I677" i="6"/>
  <c r="J677" i="6" s="1"/>
  <c r="G677" i="6"/>
  <c r="H677" i="6" s="1"/>
  <c r="I665" i="6"/>
  <c r="G665" i="6"/>
  <c r="H672" i="6" s="1"/>
  <c r="E665" i="6"/>
  <c r="I664" i="6"/>
  <c r="G664" i="6"/>
  <c r="H671" i="6" s="1"/>
  <c r="E664" i="6"/>
  <c r="I663" i="6"/>
  <c r="J663" i="6" s="1"/>
  <c r="G663" i="6"/>
  <c r="H663" i="6" s="1"/>
  <c r="I658" i="6"/>
  <c r="J658" i="6" s="1"/>
  <c r="G658" i="6"/>
  <c r="H658" i="6" s="1"/>
  <c r="E658" i="6"/>
  <c r="F658" i="6" s="1"/>
  <c r="I657" i="6"/>
  <c r="G657" i="6"/>
  <c r="H657" i="6" s="1"/>
  <c r="E657" i="6"/>
  <c r="F657" i="6" s="1"/>
  <c r="I656" i="6"/>
  <c r="J656" i="6" s="1"/>
  <c r="G656" i="6"/>
  <c r="H656" i="6" s="1"/>
  <c r="I651" i="6"/>
  <c r="J651" i="6" s="1"/>
  <c r="G651" i="6"/>
  <c r="H651" i="6" s="1"/>
  <c r="E651" i="6"/>
  <c r="F651" i="6" s="1"/>
  <c r="I650" i="6"/>
  <c r="J650" i="6" s="1"/>
  <c r="G650" i="6"/>
  <c r="H650" i="6" s="1"/>
  <c r="E650" i="6"/>
  <c r="F650" i="6" s="1"/>
  <c r="I649" i="6"/>
  <c r="G649" i="6"/>
  <c r="H649" i="6" s="1"/>
  <c r="I644" i="6"/>
  <c r="J644" i="6" s="1"/>
  <c r="G644" i="6"/>
  <c r="H644" i="6" s="1"/>
  <c r="E644" i="6"/>
  <c r="F644" i="6" s="1"/>
  <c r="I643" i="6"/>
  <c r="J643" i="6" s="1"/>
  <c r="G643" i="6"/>
  <c r="H643" i="6" s="1"/>
  <c r="E643" i="6"/>
  <c r="F643" i="6" s="1"/>
  <c r="I642" i="6"/>
  <c r="J642" i="6" s="1"/>
  <c r="G642" i="6"/>
  <c r="H642" i="6" s="1"/>
  <c r="I637" i="6"/>
  <c r="J637" i="6" s="1"/>
  <c r="G637" i="6"/>
  <c r="H637" i="6" s="1"/>
  <c r="E637" i="6"/>
  <c r="F637" i="6" s="1"/>
  <c r="I636" i="6"/>
  <c r="G636" i="6"/>
  <c r="H636" i="6" s="1"/>
  <c r="E636" i="6"/>
  <c r="F636" i="6" s="1"/>
  <c r="I635" i="6"/>
  <c r="J635" i="6" s="1"/>
  <c r="G635" i="6"/>
  <c r="H635" i="6" s="1"/>
  <c r="I630" i="6"/>
  <c r="J630" i="6" s="1"/>
  <c r="G630" i="6"/>
  <c r="H630" i="6" s="1"/>
  <c r="E630" i="6"/>
  <c r="F630" i="6" s="1"/>
  <c r="I629" i="6"/>
  <c r="J629" i="6" s="1"/>
  <c r="G629" i="6"/>
  <c r="H629" i="6" s="1"/>
  <c r="E629" i="6"/>
  <c r="I628" i="6"/>
  <c r="J628" i="6" s="1"/>
  <c r="G628" i="6"/>
  <c r="I623" i="6"/>
  <c r="J623" i="6" s="1"/>
  <c r="G623" i="6"/>
  <c r="H623" i="6" s="1"/>
  <c r="E623" i="6"/>
  <c r="F623" i="6" s="1"/>
  <c r="I622" i="6"/>
  <c r="J622" i="6" s="1"/>
  <c r="G622" i="6"/>
  <c r="E622" i="6"/>
  <c r="F622" i="6" s="1"/>
  <c r="I621" i="6"/>
  <c r="J621" i="6" s="1"/>
  <c r="G621" i="6"/>
  <c r="H621" i="6" s="1"/>
  <c r="I610" i="6"/>
  <c r="G610" i="6"/>
  <c r="H610" i="6" s="1"/>
  <c r="E611" i="6" s="1"/>
  <c r="K611" i="6" s="1"/>
  <c r="E610" i="6"/>
  <c r="F610" i="6" s="1"/>
  <c r="I609" i="6"/>
  <c r="J609" i="6" s="1"/>
  <c r="G609" i="6"/>
  <c r="I604" i="6"/>
  <c r="J604" i="6" s="1"/>
  <c r="G604" i="6"/>
  <c r="E604" i="6"/>
  <c r="F604" i="6" s="1"/>
  <c r="I603" i="6"/>
  <c r="J603" i="6" s="1"/>
  <c r="G603" i="6"/>
  <c r="H603" i="6" s="1"/>
  <c r="I598" i="6"/>
  <c r="J598" i="6" s="1"/>
  <c r="G598" i="6"/>
  <c r="H598" i="6" s="1"/>
  <c r="E599" i="6" s="1"/>
  <c r="K599" i="6" s="1"/>
  <c r="E598" i="6"/>
  <c r="F598" i="6" s="1"/>
  <c r="I597" i="6"/>
  <c r="J597" i="6" s="1"/>
  <c r="G597" i="6"/>
  <c r="H597" i="6" s="1"/>
  <c r="I592" i="6"/>
  <c r="J592" i="6" s="1"/>
  <c r="G592" i="6"/>
  <c r="H592" i="6" s="1"/>
  <c r="E592" i="6"/>
  <c r="F592" i="6" s="1"/>
  <c r="I591" i="6"/>
  <c r="J591" i="6" s="1"/>
  <c r="G93" i="7" s="1"/>
  <c r="G591" i="6"/>
  <c r="H591" i="6" s="1"/>
  <c r="I562" i="6"/>
  <c r="G562" i="6"/>
  <c r="E562" i="6"/>
  <c r="I561" i="6"/>
  <c r="G561" i="6"/>
  <c r="H561" i="6" s="1"/>
  <c r="I556" i="6"/>
  <c r="J556" i="6" s="1"/>
  <c r="G556" i="6"/>
  <c r="H556" i="6" s="1"/>
  <c r="E556" i="6"/>
  <c r="F556" i="6" s="1"/>
  <c r="I555" i="6"/>
  <c r="J555" i="6" s="1"/>
  <c r="G555" i="6"/>
  <c r="H555" i="6" s="1"/>
  <c r="E555" i="6"/>
  <c r="I554" i="6"/>
  <c r="J554" i="6" s="1"/>
  <c r="G554" i="6"/>
  <c r="I549" i="6"/>
  <c r="J549" i="6" s="1"/>
  <c r="G549" i="6"/>
  <c r="H549" i="6" s="1"/>
  <c r="E549" i="6"/>
  <c r="I548" i="6"/>
  <c r="J548" i="6" s="1"/>
  <c r="G548" i="6"/>
  <c r="H548" i="6" s="1"/>
  <c r="E548" i="6"/>
  <c r="F548" i="6" s="1"/>
  <c r="I547" i="6"/>
  <c r="J547" i="6" s="1"/>
  <c r="G547" i="6"/>
  <c r="H547" i="6" s="1"/>
  <c r="I542" i="6"/>
  <c r="G542" i="6"/>
  <c r="H542" i="6" s="1"/>
  <c r="E542" i="6"/>
  <c r="F542" i="6" s="1"/>
  <c r="I541" i="6"/>
  <c r="J541" i="6" s="1"/>
  <c r="G541" i="6"/>
  <c r="H541" i="6" s="1"/>
  <c r="E541" i="6"/>
  <c r="F541" i="6" s="1"/>
  <c r="I540" i="6"/>
  <c r="G540" i="6"/>
  <c r="H540" i="6" s="1"/>
  <c r="I535" i="6"/>
  <c r="J535" i="6" s="1"/>
  <c r="G535" i="6"/>
  <c r="H535" i="6" s="1"/>
  <c r="E535" i="6"/>
  <c r="F535" i="6" s="1"/>
  <c r="I534" i="6"/>
  <c r="G534" i="6"/>
  <c r="H534" i="6" s="1"/>
  <c r="E534" i="6"/>
  <c r="F534" i="6" s="1"/>
  <c r="I533" i="6"/>
  <c r="J533" i="6" s="1"/>
  <c r="G533" i="6"/>
  <c r="H533" i="6" s="1"/>
  <c r="I528" i="6"/>
  <c r="J528" i="6" s="1"/>
  <c r="G528" i="6"/>
  <c r="H528" i="6" s="1"/>
  <c r="E528" i="6"/>
  <c r="F528" i="6" s="1"/>
  <c r="I527" i="6"/>
  <c r="G527" i="6"/>
  <c r="H527" i="6" s="1"/>
  <c r="E527" i="6"/>
  <c r="F527" i="6" s="1"/>
  <c r="I521" i="6"/>
  <c r="J521" i="6" s="1"/>
  <c r="G521" i="6"/>
  <c r="E521" i="6"/>
  <c r="F521" i="6" s="1"/>
  <c r="I520" i="6"/>
  <c r="J520" i="6" s="1"/>
  <c r="G520" i="6"/>
  <c r="H520" i="6" s="1"/>
  <c r="E520" i="6"/>
  <c r="J519" i="6"/>
  <c r="I514" i="6"/>
  <c r="J514" i="6" s="1"/>
  <c r="G514" i="6"/>
  <c r="H514" i="6" s="1"/>
  <c r="E514" i="6"/>
  <c r="F514" i="6" s="1"/>
  <c r="I513" i="6"/>
  <c r="G513" i="6"/>
  <c r="H513" i="6" s="1"/>
  <c r="I508" i="6"/>
  <c r="G508" i="6"/>
  <c r="H508" i="6" s="1"/>
  <c r="E508" i="6"/>
  <c r="F508" i="6" s="1"/>
  <c r="I507" i="6"/>
  <c r="J507" i="6" s="1"/>
  <c r="G507" i="6"/>
  <c r="E507" i="6"/>
  <c r="F507" i="6" s="1"/>
  <c r="I506" i="6"/>
  <c r="J506" i="6" s="1"/>
  <c r="G506" i="6"/>
  <c r="H506" i="6" s="1"/>
  <c r="I501" i="6"/>
  <c r="J501" i="6" s="1"/>
  <c r="G501" i="6"/>
  <c r="H501" i="6" s="1"/>
  <c r="E501" i="6"/>
  <c r="I500" i="6"/>
  <c r="J500" i="6" s="1"/>
  <c r="G500" i="6"/>
  <c r="E500" i="6"/>
  <c r="F500" i="6" s="1"/>
  <c r="I499" i="6"/>
  <c r="J499" i="6" s="1"/>
  <c r="G499" i="6"/>
  <c r="H499" i="6" s="1"/>
  <c r="I494" i="6"/>
  <c r="J494" i="6" s="1"/>
  <c r="G494" i="6"/>
  <c r="H494" i="6" s="1"/>
  <c r="E494" i="6"/>
  <c r="F494" i="6" s="1"/>
  <c r="I493" i="6"/>
  <c r="J493" i="6" s="1"/>
  <c r="G493" i="6"/>
  <c r="H493" i="6" s="1"/>
  <c r="E493" i="6"/>
  <c r="F493" i="6" s="1"/>
  <c r="I492" i="6"/>
  <c r="G492" i="6"/>
  <c r="H492" i="6" s="1"/>
  <c r="I487" i="6"/>
  <c r="J487" i="6" s="1"/>
  <c r="G487" i="6"/>
  <c r="H487" i="6" s="1"/>
  <c r="E487" i="6"/>
  <c r="F487" i="6" s="1"/>
  <c r="I486" i="6"/>
  <c r="G486" i="6"/>
  <c r="H486" i="6" s="1"/>
  <c r="E486" i="6"/>
  <c r="F486" i="6" s="1"/>
  <c r="I485" i="6"/>
  <c r="J485" i="6" s="1"/>
  <c r="G485" i="6"/>
  <c r="H485" i="6" s="1"/>
  <c r="I480" i="6"/>
  <c r="J480" i="6" s="1"/>
  <c r="G480" i="6"/>
  <c r="H480" i="6" s="1"/>
  <c r="E480" i="6"/>
  <c r="I479" i="6"/>
  <c r="G479" i="6"/>
  <c r="H479" i="6" s="1"/>
  <c r="E479" i="6"/>
  <c r="F479" i="6" s="1"/>
  <c r="I478" i="6"/>
  <c r="J478" i="6" s="1"/>
  <c r="G478" i="6"/>
  <c r="I466" i="6"/>
  <c r="G466" i="6"/>
  <c r="H466" i="6" s="1"/>
  <c r="E466" i="6"/>
  <c r="F466" i="6" s="1"/>
  <c r="I465" i="6"/>
  <c r="J465" i="6" s="1"/>
  <c r="G465" i="6"/>
  <c r="E465" i="6"/>
  <c r="F465" i="6" s="1"/>
  <c r="I464" i="6"/>
  <c r="J464" i="6" s="1"/>
  <c r="G464" i="6"/>
  <c r="H464" i="6" s="1"/>
  <c r="I459" i="6"/>
  <c r="J459" i="6" s="1"/>
  <c r="G459" i="6"/>
  <c r="H459" i="6" s="1"/>
  <c r="E459" i="6"/>
  <c r="I458" i="6"/>
  <c r="J458" i="6" s="1"/>
  <c r="G458" i="6"/>
  <c r="E458" i="6"/>
  <c r="F458" i="6" s="1"/>
  <c r="I457" i="6"/>
  <c r="J457" i="6" s="1"/>
  <c r="G457" i="6"/>
  <c r="H457" i="6" s="1"/>
  <c r="I452" i="6"/>
  <c r="G452" i="6"/>
  <c r="H452" i="6" s="1"/>
  <c r="E452" i="6"/>
  <c r="F452" i="6" s="1"/>
  <c r="I451" i="6"/>
  <c r="J451" i="6" s="1"/>
  <c r="G451" i="6"/>
  <c r="H451" i="6" s="1"/>
  <c r="E451" i="6"/>
  <c r="F451" i="6" s="1"/>
  <c r="I450" i="6"/>
  <c r="J450" i="6" s="1"/>
  <c r="G450" i="6"/>
  <c r="H450" i="6" s="1"/>
  <c r="I445" i="6"/>
  <c r="J445" i="6" s="1"/>
  <c r="G445" i="6"/>
  <c r="H445" i="6" s="1"/>
  <c r="E445" i="6"/>
  <c r="F445" i="6" s="1"/>
  <c r="I444" i="6"/>
  <c r="J444" i="6" s="1"/>
  <c r="G444" i="6"/>
  <c r="E444" i="6"/>
  <c r="F444" i="6" s="1"/>
  <c r="I443" i="6"/>
  <c r="G443" i="6"/>
  <c r="H443" i="6" s="1"/>
  <c r="I438" i="6"/>
  <c r="J438" i="6" s="1"/>
  <c r="G438" i="6"/>
  <c r="E438" i="6"/>
  <c r="F438" i="6" s="1"/>
  <c r="I437" i="6"/>
  <c r="J437" i="6" s="1"/>
  <c r="G437" i="6"/>
  <c r="H437" i="6" s="1"/>
  <c r="E437" i="6"/>
  <c r="F437" i="6" s="1"/>
  <c r="I436" i="6"/>
  <c r="J436" i="6" s="1"/>
  <c r="G436" i="6"/>
  <c r="I431" i="6"/>
  <c r="J431" i="6" s="1"/>
  <c r="G431" i="6"/>
  <c r="H431" i="6" s="1"/>
  <c r="E431" i="6"/>
  <c r="F431" i="6" s="1"/>
  <c r="I430" i="6"/>
  <c r="J430" i="6" s="1"/>
  <c r="G430" i="6"/>
  <c r="H430" i="6" s="1"/>
  <c r="E430" i="6"/>
  <c r="I429" i="6"/>
  <c r="J429" i="6" s="1"/>
  <c r="G69" i="7" s="1"/>
  <c r="G429" i="6"/>
  <c r="H429" i="6" s="1"/>
  <c r="I403" i="6"/>
  <c r="J403" i="6" s="1"/>
  <c r="G403" i="6"/>
  <c r="H403" i="6" s="1"/>
  <c r="E403" i="6"/>
  <c r="F403" i="6" s="1"/>
  <c r="I402" i="6"/>
  <c r="G402" i="6"/>
  <c r="H402" i="6" s="1"/>
  <c r="E402" i="6"/>
  <c r="F402" i="6" s="1"/>
  <c r="I401" i="6"/>
  <c r="J401" i="6" s="1"/>
  <c r="G401" i="6"/>
  <c r="H401" i="6" s="1"/>
  <c r="I396" i="6"/>
  <c r="J396" i="6" s="1"/>
  <c r="G396" i="6"/>
  <c r="E396" i="6"/>
  <c r="F396" i="6" s="1"/>
  <c r="I395" i="6"/>
  <c r="J395" i="6" s="1"/>
  <c r="G395" i="6"/>
  <c r="H395" i="6" s="1"/>
  <c r="E395" i="6"/>
  <c r="F395" i="6" s="1"/>
  <c r="I394" i="6"/>
  <c r="J394" i="6" s="1"/>
  <c r="G394" i="6"/>
  <c r="H394" i="6" s="1"/>
  <c r="I389" i="6"/>
  <c r="G389" i="6"/>
  <c r="H389" i="6" s="1"/>
  <c r="E389" i="6"/>
  <c r="F389" i="6" s="1"/>
  <c r="I388" i="6"/>
  <c r="J388" i="6" s="1"/>
  <c r="G388" i="6"/>
  <c r="H388" i="6" s="1"/>
  <c r="E388" i="6"/>
  <c r="F388" i="6" s="1"/>
  <c r="I387" i="6"/>
  <c r="G387" i="6"/>
  <c r="H387" i="6" s="1"/>
  <c r="I375" i="6"/>
  <c r="J375" i="6" s="1"/>
  <c r="G375" i="6"/>
  <c r="H375" i="6" s="1"/>
  <c r="E375" i="6"/>
  <c r="I374" i="6"/>
  <c r="J374" i="6" s="1"/>
  <c r="G374" i="6"/>
  <c r="E374" i="6"/>
  <c r="F374" i="6" s="1"/>
  <c r="I373" i="6"/>
  <c r="J373" i="6" s="1"/>
  <c r="G373" i="6"/>
  <c r="H373" i="6" s="1"/>
  <c r="I382" i="6"/>
  <c r="J382" i="6" s="1"/>
  <c r="G382" i="6"/>
  <c r="H382" i="6" s="1"/>
  <c r="E382" i="6"/>
  <c r="F382" i="6" s="1"/>
  <c r="I381" i="6"/>
  <c r="J381" i="6" s="1"/>
  <c r="G381" i="6"/>
  <c r="H381" i="6" s="1"/>
  <c r="E381" i="6"/>
  <c r="F381" i="6" s="1"/>
  <c r="I380" i="6"/>
  <c r="J380" i="6" s="1"/>
  <c r="G380" i="6"/>
  <c r="H380" i="6" s="1"/>
  <c r="I368" i="6"/>
  <c r="J368" i="6" s="1"/>
  <c r="G368" i="6"/>
  <c r="H368" i="6" s="1"/>
  <c r="E369" i="6" s="1"/>
  <c r="F369" i="6" s="1"/>
  <c r="E368" i="6"/>
  <c r="F368" i="6" s="1"/>
  <c r="I367" i="6"/>
  <c r="G367" i="6"/>
  <c r="H367" i="6" s="1"/>
  <c r="I362" i="6"/>
  <c r="G362" i="6"/>
  <c r="H362" i="6" s="1"/>
  <c r="E363" i="6" s="1"/>
  <c r="E362" i="6"/>
  <c r="F362" i="6" s="1"/>
  <c r="I361" i="6"/>
  <c r="J361" i="6" s="1"/>
  <c r="G361" i="6"/>
  <c r="H361" i="6" s="1"/>
  <c r="I356" i="6"/>
  <c r="J356" i="6" s="1"/>
  <c r="G356" i="6"/>
  <c r="H356" i="6" s="1"/>
  <c r="E356" i="6"/>
  <c r="F356" i="6" s="1"/>
  <c r="I355" i="6"/>
  <c r="J355" i="6" s="1"/>
  <c r="G355" i="6"/>
  <c r="H355" i="6" s="1"/>
  <c r="I350" i="6"/>
  <c r="G350" i="6"/>
  <c r="H350" i="6" s="1"/>
  <c r="E351" i="6" s="1"/>
  <c r="E350" i="6"/>
  <c r="F350" i="6" s="1"/>
  <c r="I349" i="6"/>
  <c r="J349" i="6" s="1"/>
  <c r="G349" i="6"/>
  <c r="H349" i="6" s="1"/>
  <c r="I344" i="6"/>
  <c r="J344" i="6" s="1"/>
  <c r="G344" i="6"/>
  <c r="G337" i="6" s="1"/>
  <c r="E344" i="6"/>
  <c r="F344" i="6" s="1"/>
  <c r="I343" i="6"/>
  <c r="G343" i="6"/>
  <c r="H343" i="6" s="1"/>
  <c r="I331" i="6"/>
  <c r="J331" i="6" s="1"/>
  <c r="G331" i="6"/>
  <c r="H331" i="6" s="1"/>
  <c r="E332" i="6" s="1"/>
  <c r="F332" i="6" s="1"/>
  <c r="E331" i="6"/>
  <c r="I330" i="6"/>
  <c r="J330" i="6" s="1"/>
  <c r="G330" i="6"/>
  <c r="I325" i="6"/>
  <c r="J325" i="6" s="1"/>
  <c r="G325" i="6"/>
  <c r="H325" i="6" s="1"/>
  <c r="E325" i="6"/>
  <c r="F325" i="6" s="1"/>
  <c r="I324" i="6"/>
  <c r="J324" i="6" s="1"/>
  <c r="G324" i="6"/>
  <c r="H324" i="6" s="1"/>
  <c r="E324" i="6"/>
  <c r="F324" i="6" s="1"/>
  <c r="I323" i="6"/>
  <c r="J323" i="6" s="1"/>
  <c r="G323" i="6"/>
  <c r="H323" i="6" s="1"/>
  <c r="I318" i="6"/>
  <c r="J318" i="6" s="1"/>
  <c r="G318" i="6"/>
  <c r="H318" i="6" s="1"/>
  <c r="E318" i="6"/>
  <c r="F318" i="6" s="1"/>
  <c r="I317" i="6"/>
  <c r="J317" i="6" s="1"/>
  <c r="G317" i="6"/>
  <c r="H317" i="6" s="1"/>
  <c r="E317" i="6"/>
  <c r="F317" i="6" s="1"/>
  <c r="I316" i="6"/>
  <c r="J316" i="6" s="1"/>
  <c r="G316" i="6"/>
  <c r="I311" i="6"/>
  <c r="J311" i="6" s="1"/>
  <c r="G311" i="6"/>
  <c r="E311" i="6"/>
  <c r="F311" i="6" s="1"/>
  <c r="I310" i="6"/>
  <c r="J310" i="6" s="1"/>
  <c r="G310" i="6"/>
  <c r="H310" i="6" s="1"/>
  <c r="E310" i="6"/>
  <c r="F310" i="6" s="1"/>
  <c r="I309" i="6"/>
  <c r="J309" i="6" s="1"/>
  <c r="G309" i="6"/>
  <c r="H309" i="6" s="1"/>
  <c r="I304" i="6"/>
  <c r="G304" i="6"/>
  <c r="H304" i="6" s="1"/>
  <c r="E304" i="6"/>
  <c r="F304" i="6" s="1"/>
  <c r="I303" i="6"/>
  <c r="J303" i="6" s="1"/>
  <c r="G303" i="6"/>
  <c r="H303" i="6" s="1"/>
  <c r="E303" i="6"/>
  <c r="F303" i="6" s="1"/>
  <c r="I302" i="6"/>
  <c r="G302" i="6"/>
  <c r="H302" i="6" s="1"/>
  <c r="I297" i="6"/>
  <c r="J297" i="6" s="1"/>
  <c r="G297" i="6"/>
  <c r="H297" i="6" s="1"/>
  <c r="E297" i="6"/>
  <c r="F297" i="6" s="1"/>
  <c r="I296" i="6"/>
  <c r="J296" i="6" s="1"/>
  <c r="G296" i="6"/>
  <c r="H296" i="6" s="1"/>
  <c r="E296" i="6"/>
  <c r="F296" i="6" s="1"/>
  <c r="I295" i="6"/>
  <c r="J295" i="6" s="1"/>
  <c r="G295" i="6"/>
  <c r="H295" i="6" s="1"/>
  <c r="I290" i="6"/>
  <c r="G290" i="6"/>
  <c r="H290" i="6" s="1"/>
  <c r="E290" i="6"/>
  <c r="F290" i="6" s="1"/>
  <c r="I289" i="6"/>
  <c r="J289" i="6" s="1"/>
  <c r="G289" i="6"/>
  <c r="H289" i="6" s="1"/>
  <c r="E289" i="6"/>
  <c r="F289" i="6" s="1"/>
  <c r="I288" i="6"/>
  <c r="G288" i="6"/>
  <c r="H288" i="6" s="1"/>
  <c r="I283" i="6"/>
  <c r="J283" i="6" s="1"/>
  <c r="G283" i="6"/>
  <c r="H283" i="6" s="1"/>
  <c r="E283" i="6"/>
  <c r="F283" i="6" s="1"/>
  <c r="I282" i="6"/>
  <c r="J282" i="6" s="1"/>
  <c r="G282" i="6"/>
  <c r="E282" i="6"/>
  <c r="F282" i="6" s="1"/>
  <c r="I281" i="6"/>
  <c r="J281" i="6" s="1"/>
  <c r="G281" i="6"/>
  <c r="H281" i="6" s="1"/>
  <c r="I276" i="6"/>
  <c r="G276" i="6"/>
  <c r="H276" i="6" s="1"/>
  <c r="E276" i="6"/>
  <c r="F276" i="6" s="1"/>
  <c r="I275" i="6"/>
  <c r="G275" i="6"/>
  <c r="H275" i="6" s="1"/>
  <c r="E275" i="6"/>
  <c r="F275" i="6" s="1"/>
  <c r="I274" i="6"/>
  <c r="J274" i="6" s="1"/>
  <c r="G274" i="6"/>
  <c r="H274" i="6" s="1"/>
  <c r="I269" i="6"/>
  <c r="G269" i="6"/>
  <c r="H269" i="6" s="1"/>
  <c r="E270" i="6" s="1"/>
  <c r="K270" i="6" s="1"/>
  <c r="E269" i="6"/>
  <c r="F269" i="6" s="1"/>
  <c r="I268" i="6"/>
  <c r="J268" i="6" s="1"/>
  <c r="G268" i="6"/>
  <c r="I267" i="6"/>
  <c r="J267" i="6" s="1"/>
  <c r="G267" i="6"/>
  <c r="H267" i="6" s="1"/>
  <c r="I262" i="6"/>
  <c r="J262" i="6" s="1"/>
  <c r="G262" i="6"/>
  <c r="H262" i="6" s="1"/>
  <c r="E263" i="6" s="1"/>
  <c r="F263" i="6" s="1"/>
  <c r="E262" i="6"/>
  <c r="I261" i="6"/>
  <c r="J261" i="6" s="1"/>
  <c r="G261" i="6"/>
  <c r="H261" i="6" s="1"/>
  <c r="I260" i="6"/>
  <c r="J260" i="6" s="1"/>
  <c r="G260" i="6"/>
  <c r="H260" i="6" s="1"/>
  <c r="I255" i="6"/>
  <c r="J255" i="6" s="1"/>
  <c r="G255" i="6"/>
  <c r="H255" i="6" s="1"/>
  <c r="E256" i="6" s="1"/>
  <c r="F256" i="6" s="1"/>
  <c r="E255" i="6"/>
  <c r="F255" i="6" s="1"/>
  <c r="I254" i="6"/>
  <c r="J254" i="6" s="1"/>
  <c r="G254" i="6"/>
  <c r="H254" i="6" s="1"/>
  <c r="I253" i="6"/>
  <c r="J253" i="6" s="1"/>
  <c r="G253" i="6"/>
  <c r="H253" i="6" s="1"/>
  <c r="I248" i="6"/>
  <c r="J248" i="6" s="1"/>
  <c r="G248" i="6"/>
  <c r="H248" i="6" s="1"/>
  <c r="E249" i="6" s="1"/>
  <c r="F249" i="6" s="1"/>
  <c r="E248" i="6"/>
  <c r="F248" i="6" s="1"/>
  <c r="I247" i="6"/>
  <c r="J247" i="6" s="1"/>
  <c r="G247" i="6"/>
  <c r="H247" i="6" s="1"/>
  <c r="I246" i="6"/>
  <c r="J246" i="6" s="1"/>
  <c r="G246" i="6"/>
  <c r="H246" i="6" s="1"/>
  <c r="I241" i="6"/>
  <c r="G241" i="6"/>
  <c r="H241" i="6" s="1"/>
  <c r="E242" i="6" s="1"/>
  <c r="K242" i="6" s="1"/>
  <c r="E241" i="6"/>
  <c r="F241" i="6" s="1"/>
  <c r="I240" i="6"/>
  <c r="J240" i="6" s="1"/>
  <c r="G240" i="6"/>
  <c r="H240" i="6" s="1"/>
  <c r="I239" i="6"/>
  <c r="J239" i="6" s="1"/>
  <c r="G239" i="6"/>
  <c r="H239" i="6" s="1"/>
  <c r="I234" i="6"/>
  <c r="J234" i="6" s="1"/>
  <c r="G234" i="6"/>
  <c r="H234" i="6" s="1"/>
  <c r="E235" i="6" s="1"/>
  <c r="F235" i="6" s="1"/>
  <c r="E234" i="6"/>
  <c r="I233" i="6"/>
  <c r="J233" i="6" s="1"/>
  <c r="G233" i="6"/>
  <c r="I232" i="6"/>
  <c r="J232" i="6" s="1"/>
  <c r="G232" i="6"/>
  <c r="H232" i="6" s="1"/>
  <c r="I227" i="6"/>
  <c r="G227" i="6"/>
  <c r="H227" i="6" s="1"/>
  <c r="E228" i="6" s="1"/>
  <c r="F228" i="6" s="1"/>
  <c r="E227" i="6"/>
  <c r="F227" i="6" s="1"/>
  <c r="I226" i="6"/>
  <c r="J226" i="6" s="1"/>
  <c r="G226" i="6"/>
  <c r="H226" i="6" s="1"/>
  <c r="I225" i="6"/>
  <c r="J225" i="6" s="1"/>
  <c r="G225" i="6"/>
  <c r="H225" i="6" s="1"/>
  <c r="I220" i="6"/>
  <c r="J220" i="6" s="1"/>
  <c r="G220" i="6"/>
  <c r="H220" i="6" s="1"/>
  <c r="E221" i="6" s="1"/>
  <c r="K221" i="6" s="1"/>
  <c r="E220" i="6"/>
  <c r="F220" i="6" s="1"/>
  <c r="I219" i="6"/>
  <c r="J219" i="6" s="1"/>
  <c r="G219" i="6"/>
  <c r="H219" i="6" s="1"/>
  <c r="I218" i="6"/>
  <c r="J218" i="6" s="1"/>
  <c r="G218" i="6"/>
  <c r="H218" i="6" s="1"/>
  <c r="I213" i="6"/>
  <c r="J213" i="6" s="1"/>
  <c r="G213" i="6"/>
  <c r="H213" i="6" s="1"/>
  <c r="E214" i="6" s="1"/>
  <c r="K214" i="6" s="1"/>
  <c r="E213" i="6"/>
  <c r="F213" i="6" s="1"/>
  <c r="I212" i="6"/>
  <c r="J212" i="6" s="1"/>
  <c r="G212" i="6"/>
  <c r="H212" i="6" s="1"/>
  <c r="I211" i="6"/>
  <c r="J211" i="6" s="1"/>
  <c r="G211" i="6"/>
  <c r="H211" i="6" s="1"/>
  <c r="I206" i="6"/>
  <c r="J206" i="6" s="1"/>
  <c r="G206" i="6"/>
  <c r="H206" i="6" s="1"/>
  <c r="E207" i="6" s="1"/>
  <c r="K207" i="6" s="1"/>
  <c r="E206" i="6"/>
  <c r="F206" i="6" s="1"/>
  <c r="I205" i="6"/>
  <c r="J205" i="6" s="1"/>
  <c r="G205" i="6"/>
  <c r="I204" i="6"/>
  <c r="J204" i="6" s="1"/>
  <c r="G204" i="6"/>
  <c r="H204" i="6" s="1"/>
  <c r="I199" i="6"/>
  <c r="J199" i="6" s="1"/>
  <c r="G199" i="6"/>
  <c r="H199" i="6" s="1"/>
  <c r="E200" i="6" s="1"/>
  <c r="F200" i="6" s="1"/>
  <c r="E199" i="6"/>
  <c r="F199" i="6" s="1"/>
  <c r="I198" i="6"/>
  <c r="J198" i="6" s="1"/>
  <c r="G198" i="6"/>
  <c r="H198" i="6" s="1"/>
  <c r="I197" i="6"/>
  <c r="J197" i="6" s="1"/>
  <c r="G197" i="6"/>
  <c r="H197" i="6" s="1"/>
  <c r="I192" i="6"/>
  <c r="J192" i="6" s="1"/>
  <c r="G192" i="6"/>
  <c r="H192" i="6" s="1"/>
  <c r="E193" i="6" s="1"/>
  <c r="K193" i="6" s="1"/>
  <c r="E192" i="6"/>
  <c r="F192" i="6" s="1"/>
  <c r="I191" i="6"/>
  <c r="G191" i="6"/>
  <c r="H191" i="6" s="1"/>
  <c r="I190" i="6"/>
  <c r="J190" i="6" s="1"/>
  <c r="G190" i="6"/>
  <c r="H190" i="6" s="1"/>
  <c r="I185" i="6"/>
  <c r="J185" i="6" s="1"/>
  <c r="G185" i="6"/>
  <c r="H185" i="6" s="1"/>
  <c r="E186" i="6" s="1"/>
  <c r="K186" i="6" s="1"/>
  <c r="E185" i="6"/>
  <c r="F185" i="6" s="1"/>
  <c r="I184" i="6"/>
  <c r="J184" i="6" s="1"/>
  <c r="G184" i="6"/>
  <c r="H184" i="6" s="1"/>
  <c r="I183" i="6"/>
  <c r="G183" i="6"/>
  <c r="H183" i="6" s="1"/>
  <c r="I178" i="6"/>
  <c r="J178" i="6" s="1"/>
  <c r="G178" i="6"/>
  <c r="E178" i="6"/>
  <c r="F178" i="6" s="1"/>
  <c r="I177" i="6"/>
  <c r="G177" i="6"/>
  <c r="H177" i="6" s="1"/>
  <c r="E177" i="6"/>
  <c r="F177" i="6" s="1"/>
  <c r="I172" i="6"/>
  <c r="J172" i="6" s="1"/>
  <c r="G172" i="6"/>
  <c r="E172" i="6"/>
  <c r="F172" i="6" s="1"/>
  <c r="I171" i="6"/>
  <c r="J171" i="6" s="1"/>
  <c r="G171" i="6"/>
  <c r="H171" i="6" s="1"/>
  <c r="E171" i="6"/>
  <c r="I166" i="6"/>
  <c r="J166" i="6" s="1"/>
  <c r="G166" i="6"/>
  <c r="H166" i="6" s="1"/>
  <c r="E166" i="6"/>
  <c r="F166" i="6" s="1"/>
  <c r="I165" i="6"/>
  <c r="J165" i="6" s="1"/>
  <c r="G165" i="6"/>
  <c r="E165" i="6"/>
  <c r="F165" i="6" s="1"/>
  <c r="I160" i="6"/>
  <c r="J160" i="6" s="1"/>
  <c r="G160" i="6"/>
  <c r="H160" i="6" s="1"/>
  <c r="E160" i="6"/>
  <c r="F160" i="6" s="1"/>
  <c r="I159" i="6"/>
  <c r="J159" i="6" s="1"/>
  <c r="G159" i="6"/>
  <c r="H159" i="6" s="1"/>
  <c r="E159" i="6"/>
  <c r="F159" i="6" s="1"/>
  <c r="I154" i="6"/>
  <c r="J154" i="6" s="1"/>
  <c r="G154" i="6"/>
  <c r="H154" i="6" s="1"/>
  <c r="E154" i="6"/>
  <c r="F154" i="6" s="1"/>
  <c r="I153" i="6"/>
  <c r="J153" i="6" s="1"/>
  <c r="G153" i="6"/>
  <c r="E153" i="6"/>
  <c r="F153" i="6" s="1"/>
  <c r="I148" i="6"/>
  <c r="J148" i="6" s="1"/>
  <c r="G148" i="6"/>
  <c r="H148" i="6" s="1"/>
  <c r="E148" i="6"/>
  <c r="I147" i="6"/>
  <c r="J147" i="6" s="1"/>
  <c r="G147" i="6"/>
  <c r="H147" i="6" s="1"/>
  <c r="E147" i="6"/>
  <c r="F147" i="6" s="1"/>
  <c r="I142" i="6"/>
  <c r="J142" i="6" s="1"/>
  <c r="G142" i="6"/>
  <c r="H142" i="6" s="1"/>
  <c r="E142" i="6"/>
  <c r="F142" i="6" s="1"/>
  <c r="I141" i="6"/>
  <c r="G141" i="6"/>
  <c r="H141" i="6" s="1"/>
  <c r="E141" i="6"/>
  <c r="F141" i="6" s="1"/>
  <c r="I136" i="6"/>
  <c r="G136" i="6"/>
  <c r="H136" i="6" s="1"/>
  <c r="E136" i="6"/>
  <c r="F136" i="6" s="1"/>
  <c r="I135" i="6"/>
  <c r="J135" i="6" s="1"/>
  <c r="G135" i="6"/>
  <c r="E135" i="6"/>
  <c r="F135" i="6" s="1"/>
  <c r="I130" i="6"/>
  <c r="J130" i="6" s="1"/>
  <c r="G130" i="6"/>
  <c r="E130" i="6"/>
  <c r="F130" i="6" s="1"/>
  <c r="I129" i="6"/>
  <c r="J129" i="6" s="1"/>
  <c r="G129" i="6"/>
  <c r="H129" i="6" s="1"/>
  <c r="E129" i="6"/>
  <c r="F129" i="6" s="1"/>
  <c r="I124" i="6"/>
  <c r="J124" i="6" s="1"/>
  <c r="G124" i="6"/>
  <c r="H124" i="6" s="1"/>
  <c r="E124" i="6"/>
  <c r="F124" i="6" s="1"/>
  <c r="I123" i="6"/>
  <c r="J123" i="6" s="1"/>
  <c r="G123" i="6"/>
  <c r="H123" i="6" s="1"/>
  <c r="E123" i="6"/>
  <c r="I118" i="6"/>
  <c r="J118" i="6" s="1"/>
  <c r="G118" i="6"/>
  <c r="H118" i="6" s="1"/>
  <c r="E118" i="6"/>
  <c r="F118" i="6" s="1"/>
  <c r="I117" i="6"/>
  <c r="G117" i="6"/>
  <c r="H117" i="6" s="1"/>
  <c r="E117" i="6"/>
  <c r="F117" i="6" s="1"/>
  <c r="I112" i="6"/>
  <c r="J112" i="6" s="1"/>
  <c r="G112" i="6"/>
  <c r="E112" i="6"/>
  <c r="F112" i="6" s="1"/>
  <c r="I111" i="6"/>
  <c r="G111" i="6"/>
  <c r="H111" i="6" s="1"/>
  <c r="E111" i="6"/>
  <c r="F111" i="6" s="1"/>
  <c r="I106" i="6"/>
  <c r="G106" i="6"/>
  <c r="H106" i="6" s="1"/>
  <c r="E106" i="6"/>
  <c r="F106" i="6" s="1"/>
  <c r="I105" i="6"/>
  <c r="J105" i="6" s="1"/>
  <c r="G105" i="6"/>
  <c r="H105" i="6" s="1"/>
  <c r="E105" i="6"/>
  <c r="F105" i="6" s="1"/>
  <c r="I100" i="6"/>
  <c r="J100" i="6" s="1"/>
  <c r="G100" i="6"/>
  <c r="H100" i="6" s="1"/>
  <c r="E100" i="6"/>
  <c r="F100" i="6" s="1"/>
  <c r="I99" i="6"/>
  <c r="J99" i="6" s="1"/>
  <c r="G99" i="6"/>
  <c r="E99" i="6"/>
  <c r="F99" i="6" s="1"/>
  <c r="I82" i="6"/>
  <c r="J82" i="6" s="1"/>
  <c r="G82" i="6"/>
  <c r="E82" i="6"/>
  <c r="F82" i="6" s="1"/>
  <c r="I81" i="6"/>
  <c r="J81" i="6" s="1"/>
  <c r="G81" i="6"/>
  <c r="H81" i="6" s="1"/>
  <c r="E81" i="6"/>
  <c r="F81" i="6" s="1"/>
  <c r="I76" i="6"/>
  <c r="J76" i="6" s="1"/>
  <c r="G76" i="6"/>
  <c r="E76" i="6"/>
  <c r="F76" i="6" s="1"/>
  <c r="I75" i="6"/>
  <c r="J75" i="6" s="1"/>
  <c r="G75" i="6"/>
  <c r="H75" i="6" s="1"/>
  <c r="E75" i="6"/>
  <c r="F75" i="6" s="1"/>
  <c r="I70" i="6"/>
  <c r="G70" i="6"/>
  <c r="G64" i="6" s="1"/>
  <c r="H64" i="6" s="1"/>
  <c r="E70" i="6"/>
  <c r="I69" i="6"/>
  <c r="I63" i="6" s="1"/>
  <c r="J63" i="6" s="1"/>
  <c r="G69" i="6"/>
  <c r="E69" i="6"/>
  <c r="E63" i="6" s="1"/>
  <c r="I48" i="6"/>
  <c r="G48" i="6"/>
  <c r="E48" i="6"/>
  <c r="E53" i="6" s="1"/>
  <c r="I43" i="6"/>
  <c r="J43" i="6" s="1"/>
  <c r="G43" i="6"/>
  <c r="E43" i="6"/>
  <c r="F43" i="6" s="1"/>
  <c r="I42" i="6"/>
  <c r="J42" i="6" s="1"/>
  <c r="G42" i="6"/>
  <c r="H42" i="6" s="1"/>
  <c r="E42" i="6"/>
  <c r="F42" i="6" s="1"/>
  <c r="I37" i="6"/>
  <c r="J37" i="6" s="1"/>
  <c r="G37" i="6"/>
  <c r="H37" i="6" s="1"/>
  <c r="E38" i="6" s="1"/>
  <c r="K38" i="6" s="1"/>
  <c r="E37" i="6"/>
  <c r="F37" i="6" s="1"/>
  <c r="I36" i="6"/>
  <c r="J36" i="6" s="1"/>
  <c r="G36" i="6"/>
  <c r="H36" i="6" s="1"/>
  <c r="E36" i="6"/>
  <c r="F36" i="6" s="1"/>
  <c r="I19" i="6"/>
  <c r="G19" i="6"/>
  <c r="E19" i="6"/>
  <c r="I18" i="6"/>
  <c r="G18" i="6"/>
  <c r="E18" i="6"/>
  <c r="E24" i="6" s="1"/>
  <c r="I7" i="6"/>
  <c r="J7" i="6" s="1"/>
  <c r="G7" i="6"/>
  <c r="E7" i="6"/>
  <c r="F7" i="6" s="1"/>
  <c r="I6" i="6"/>
  <c r="J6" i="6" s="1"/>
  <c r="G6" i="6"/>
  <c r="H6" i="6" s="1"/>
  <c r="E6" i="6"/>
  <c r="I13" i="6"/>
  <c r="J13" i="6" s="1"/>
  <c r="G13" i="6"/>
  <c r="H13" i="6" s="1"/>
  <c r="E14" i="6" s="1"/>
  <c r="K14" i="6" s="1"/>
  <c r="E13" i="6"/>
  <c r="F13" i="6" s="1"/>
  <c r="I12" i="6"/>
  <c r="J12" i="6" s="1"/>
  <c r="G12" i="6"/>
  <c r="H12" i="6" s="1"/>
  <c r="E12" i="6"/>
  <c r="F12" i="6" s="1"/>
  <c r="E68" i="8"/>
  <c r="F68" i="8" s="1"/>
  <c r="E67" i="8"/>
  <c r="F67" i="8" s="1"/>
  <c r="E1466" i="6"/>
  <c r="F1466" i="6" s="1"/>
  <c r="E268" i="6"/>
  <c r="F268" i="6" s="1"/>
  <c r="E46" i="8"/>
  <c r="F46" i="8" s="1"/>
  <c r="E997" i="6"/>
  <c r="F997" i="6" s="1"/>
  <c r="E996" i="6"/>
  <c r="F996" i="6" s="1"/>
  <c r="F1364" i="6"/>
  <c r="E1365" i="6" s="1"/>
  <c r="F1365" i="6" s="1"/>
  <c r="E1371" i="6"/>
  <c r="E1378" i="6"/>
  <c r="F1145" i="6"/>
  <c r="E131" i="8"/>
  <c r="F131" i="8" s="1"/>
  <c r="E130" i="8"/>
  <c r="F130" i="8" s="1"/>
  <c r="E129" i="8"/>
  <c r="F129" i="8" s="1"/>
  <c r="E1433" i="6"/>
  <c r="F1433" i="6" s="1"/>
  <c r="E1434" i="6" s="1"/>
  <c r="F1434" i="6" s="1"/>
  <c r="E1449" i="6"/>
  <c r="E1407" i="6"/>
  <c r="E1259" i="6"/>
  <c r="I1474" i="6"/>
  <c r="E12" i="8"/>
  <c r="E13" i="8"/>
  <c r="F13" i="8" s="1"/>
  <c r="E911" i="6"/>
  <c r="F911" i="6" s="1"/>
  <c r="E680" i="6"/>
  <c r="F680" i="6" s="1"/>
  <c r="E768" i="6"/>
  <c r="F768" i="6" s="1"/>
  <c r="E776" i="6"/>
  <c r="F776" i="6" s="1"/>
  <c r="E704" i="6"/>
  <c r="E800" i="6"/>
  <c r="E808" i="6"/>
  <c r="F808" i="6" s="1"/>
  <c r="E816" i="6"/>
  <c r="E824" i="6"/>
  <c r="F824" i="6" s="1"/>
  <c r="E832" i="6"/>
  <c r="E783" i="6"/>
  <c r="F783" i="6" s="1"/>
  <c r="E727" i="6"/>
  <c r="E790" i="6"/>
  <c r="F790" i="6" s="1"/>
  <c r="E443" i="6"/>
  <c r="F443" i="6" s="1"/>
  <c r="E429" i="6"/>
  <c r="E450" i="6"/>
  <c r="F450" i="6" s="1"/>
  <c r="E436" i="6"/>
  <c r="F436" i="6" s="1"/>
  <c r="E373" i="6"/>
  <c r="E380" i="6"/>
  <c r="F380" i="6" s="1"/>
  <c r="E387" i="6"/>
  <c r="F387" i="6" s="1"/>
  <c r="E394" i="6"/>
  <c r="F394" i="6" s="1"/>
  <c r="E401" i="6"/>
  <c r="E591" i="6"/>
  <c r="F591" i="6" s="1"/>
  <c r="E597" i="6"/>
  <c r="F597" i="6" s="1"/>
  <c r="E603" i="6"/>
  <c r="F603" i="6" s="1"/>
  <c r="E1012" i="6"/>
  <c r="F1012" i="6" s="1"/>
  <c r="E343" i="6"/>
  <c r="F343" i="6" s="1"/>
  <c r="E349" i="6"/>
  <c r="E274" i="6"/>
  <c r="F274" i="6" s="1"/>
  <c r="E47" i="8"/>
  <c r="E330" i="6"/>
  <c r="F330" i="6" s="1"/>
  <c r="F757" i="6"/>
  <c r="F685" i="6"/>
  <c r="E1004" i="6"/>
  <c r="E1005" i="6"/>
  <c r="E37" i="8"/>
  <c r="E35" i="8"/>
  <c r="E36" i="8"/>
  <c r="E994" i="6"/>
  <c r="E108" i="8"/>
  <c r="E106" i="8"/>
  <c r="E107" i="8"/>
  <c r="E112" i="8"/>
  <c r="E103" i="8"/>
  <c r="E513" i="6"/>
  <c r="F513" i="6" s="1"/>
  <c r="E492" i="6"/>
  <c r="F492" i="6" s="1"/>
  <c r="E478" i="6"/>
  <c r="F478" i="6" s="1"/>
  <c r="E485" i="6"/>
  <c r="F485" i="6" s="1"/>
  <c r="F519" i="6"/>
  <c r="E533" i="6"/>
  <c r="E540" i="6"/>
  <c r="F540" i="6" s="1"/>
  <c r="E547" i="6"/>
  <c r="F547" i="6" s="1"/>
  <c r="E561" i="6"/>
  <c r="F561" i="6" s="1"/>
  <c r="E1013" i="6"/>
  <c r="E621" i="6"/>
  <c r="F621" i="6" s="1"/>
  <c r="E628" i="6"/>
  <c r="F628" i="6" s="1"/>
  <c r="E635" i="6"/>
  <c r="F635" i="6" s="1"/>
  <c r="E642" i="6"/>
  <c r="F642" i="6" s="1"/>
  <c r="E649" i="6"/>
  <c r="F649" i="6" s="1"/>
  <c r="E663" i="6"/>
  <c r="F663" i="6" s="1"/>
  <c r="E81" i="8"/>
  <c r="E29" i="8"/>
  <c r="E30" i="8"/>
  <c r="F30" i="8" s="1"/>
  <c r="E846" i="6"/>
  <c r="F846" i="6" s="1"/>
  <c r="E855" i="6"/>
  <c r="E864" i="6"/>
  <c r="F864" i="6" s="1"/>
  <c r="E873" i="6"/>
  <c r="E882" i="6"/>
  <c r="F882" i="6" s="1"/>
  <c r="E891" i="6"/>
  <c r="F891" i="6" s="1"/>
  <c r="E900" i="6"/>
  <c r="F900" i="6" s="1"/>
  <c r="E909" i="6"/>
  <c r="F909" i="6" s="1"/>
  <c r="E918" i="6"/>
  <c r="F918" i="6" s="1"/>
  <c r="E927" i="6"/>
  <c r="E936" i="6"/>
  <c r="F936" i="6" s="1"/>
  <c r="E945" i="6"/>
  <c r="F945" i="6" s="1"/>
  <c r="E954" i="6"/>
  <c r="F954" i="6" s="1"/>
  <c r="E963" i="6"/>
  <c r="I1534" i="6"/>
  <c r="J1534" i="6" s="1"/>
  <c r="J1535" i="6" s="1"/>
  <c r="I1530" i="6"/>
  <c r="E1085" i="6"/>
  <c r="F1085" i="6" s="1"/>
  <c r="E1179" i="6"/>
  <c r="F1179" i="6" s="1"/>
  <c r="E1109" i="6"/>
  <c r="F1109" i="6" s="1"/>
  <c r="I1505" i="6"/>
  <c r="J1505" i="6" s="1"/>
  <c r="I1523" i="6"/>
  <c r="J1523" i="6" s="1"/>
  <c r="E267" i="6"/>
  <c r="I1501" i="6"/>
  <c r="J1501" i="6" s="1"/>
  <c r="J1502" i="6" s="1"/>
  <c r="G210" i="7" s="1"/>
  <c r="I1541" i="6" s="1"/>
  <c r="J1541" i="6" s="1"/>
  <c r="I1578" i="6"/>
  <c r="I1519" i="6"/>
  <c r="J1519" i="6" s="1"/>
  <c r="J1520" i="6" s="1"/>
  <c r="G213" i="7" s="1"/>
  <c r="I1512" i="6"/>
  <c r="J1512" i="6" s="1"/>
  <c r="H1042" i="6"/>
  <c r="H1033" i="6"/>
  <c r="F1565" i="6"/>
  <c r="H1565" i="6"/>
  <c r="H1547" i="6"/>
  <c r="J1547" i="6"/>
  <c r="H1525" i="6"/>
  <c r="J1525" i="6"/>
  <c r="H1514" i="6"/>
  <c r="J1514" i="6"/>
  <c r="H1508" i="6"/>
  <c r="J1508" i="6"/>
  <c r="H1024" i="6"/>
  <c r="H1485" i="6"/>
  <c r="J1485" i="6"/>
  <c r="H1469" i="6"/>
  <c r="J1469" i="6"/>
  <c r="H1497" i="6"/>
  <c r="J1497" i="6"/>
  <c r="H1477" i="6"/>
  <c r="J1477" i="6"/>
  <c r="H1461" i="6"/>
  <c r="J1461" i="6"/>
  <c r="H1453" i="6"/>
  <c r="J1453" i="6"/>
  <c r="H1451" i="6"/>
  <c r="J1451" i="6"/>
  <c r="H1450" i="6"/>
  <c r="J1450" i="6"/>
  <c r="H1437" i="6"/>
  <c r="J1437" i="6"/>
  <c r="H1435" i="6"/>
  <c r="J1435" i="6"/>
  <c r="H1434" i="6"/>
  <c r="J1434" i="6"/>
  <c r="H1411" i="6"/>
  <c r="J1411" i="6"/>
  <c r="H1409" i="6"/>
  <c r="J1409" i="6"/>
  <c r="H1408" i="6"/>
  <c r="J1408" i="6"/>
  <c r="H1395" i="6"/>
  <c r="J1395" i="6"/>
  <c r="H1393" i="6"/>
  <c r="J1393" i="6"/>
  <c r="H1392" i="6"/>
  <c r="J1392" i="6"/>
  <c r="H1387" i="6"/>
  <c r="J1387" i="6"/>
  <c r="H1381" i="6"/>
  <c r="J1381" i="6"/>
  <c r="H1379" i="6"/>
  <c r="J1379" i="6"/>
  <c r="H1374" i="6"/>
  <c r="J1374" i="6"/>
  <c r="H1372" i="6"/>
  <c r="J1372" i="6"/>
  <c r="H1367" i="6"/>
  <c r="J1367" i="6"/>
  <c r="H1365" i="6"/>
  <c r="J1365" i="6"/>
  <c r="H1353" i="6"/>
  <c r="J1353" i="6"/>
  <c r="H1347" i="6"/>
  <c r="J1347" i="6"/>
  <c r="H1293" i="6"/>
  <c r="J1293" i="6"/>
  <c r="H1287" i="6"/>
  <c r="J1287" i="6"/>
  <c r="H1238" i="6"/>
  <c r="H1231" i="6"/>
  <c r="J1231" i="6"/>
  <c r="H1225" i="6"/>
  <c r="J1225" i="6"/>
  <c r="H1148" i="6"/>
  <c r="J1148" i="6"/>
  <c r="E1146" i="6"/>
  <c r="F1146" i="6" s="1"/>
  <c r="H1146" i="6"/>
  <c r="J1146" i="6"/>
  <c r="H1141" i="6"/>
  <c r="J1141" i="6"/>
  <c r="H1135" i="6"/>
  <c r="J1135" i="6"/>
  <c r="H1129" i="6"/>
  <c r="J1129" i="6"/>
  <c r="H1120" i="6"/>
  <c r="J1120" i="6"/>
  <c r="H1107" i="6"/>
  <c r="J1107" i="6"/>
  <c r="H1094" i="6"/>
  <c r="J1094" i="6"/>
  <c r="H1081" i="6"/>
  <c r="J1081" i="6"/>
  <c r="H1069" i="6"/>
  <c r="J1069" i="6"/>
  <c r="H1057" i="6"/>
  <c r="J1057" i="6"/>
  <c r="H1015" i="6"/>
  <c r="J1015" i="6"/>
  <c r="H1007" i="6"/>
  <c r="J1007" i="6"/>
  <c r="H999" i="6"/>
  <c r="J999" i="6"/>
  <c r="H968" i="6"/>
  <c r="J968" i="6"/>
  <c r="H959" i="6"/>
  <c r="J959" i="6"/>
  <c r="H950" i="6"/>
  <c r="J950" i="6"/>
  <c r="H941" i="6"/>
  <c r="J941" i="6"/>
  <c r="H932" i="6"/>
  <c r="J932" i="6"/>
  <c r="H923" i="6"/>
  <c r="J923" i="6"/>
  <c r="H914" i="6"/>
  <c r="J914" i="6"/>
  <c r="H905" i="6"/>
  <c r="J905" i="6"/>
  <c r="H896" i="6"/>
  <c r="J896" i="6"/>
  <c r="H887" i="6"/>
  <c r="J887" i="6"/>
  <c r="H878" i="6"/>
  <c r="J878" i="6"/>
  <c r="H869" i="6"/>
  <c r="J869" i="6"/>
  <c r="H860" i="6"/>
  <c r="J860" i="6"/>
  <c r="H851" i="6"/>
  <c r="J851" i="6"/>
  <c r="H842" i="6"/>
  <c r="J842" i="6"/>
  <c r="H666" i="6"/>
  <c r="J666" i="6"/>
  <c r="H659" i="6"/>
  <c r="J659" i="6"/>
  <c r="H652" i="6"/>
  <c r="J652" i="6"/>
  <c r="H645" i="6"/>
  <c r="J645" i="6"/>
  <c r="H638" i="6"/>
  <c r="J638" i="6"/>
  <c r="H631" i="6"/>
  <c r="J631" i="6"/>
  <c r="H624" i="6"/>
  <c r="J624" i="6"/>
  <c r="H611" i="6"/>
  <c r="J611" i="6"/>
  <c r="H605" i="6"/>
  <c r="J605" i="6"/>
  <c r="H599" i="6"/>
  <c r="J599" i="6"/>
  <c r="H593" i="6"/>
  <c r="J593" i="6"/>
  <c r="H563" i="6"/>
  <c r="J563" i="6"/>
  <c r="H557" i="6"/>
  <c r="J557" i="6"/>
  <c r="H550" i="6"/>
  <c r="J550" i="6"/>
  <c r="H543" i="6"/>
  <c r="J543" i="6"/>
  <c r="H536" i="6"/>
  <c r="J536" i="6"/>
  <c r="H529" i="6"/>
  <c r="J529" i="6"/>
  <c r="H522" i="6"/>
  <c r="J522" i="6"/>
  <c r="H515" i="6"/>
  <c r="J515" i="6"/>
  <c r="H509" i="6"/>
  <c r="J509" i="6"/>
  <c r="H502" i="6"/>
  <c r="J502" i="6"/>
  <c r="H495" i="6"/>
  <c r="J495" i="6"/>
  <c r="H488" i="6"/>
  <c r="J488" i="6"/>
  <c r="H481" i="6"/>
  <c r="J481" i="6"/>
  <c r="G76" i="7" s="1"/>
  <c r="H76" i="7" s="1"/>
  <c r="H467" i="6"/>
  <c r="J467" i="6"/>
  <c r="H460" i="6"/>
  <c r="J460" i="6"/>
  <c r="H453" i="6"/>
  <c r="J453" i="6"/>
  <c r="H446" i="6"/>
  <c r="J446" i="6"/>
  <c r="H439" i="6"/>
  <c r="J439" i="6"/>
  <c r="H432" i="6"/>
  <c r="J432" i="6"/>
  <c r="H404" i="6"/>
  <c r="J404" i="6"/>
  <c r="H397" i="6"/>
  <c r="J397" i="6"/>
  <c r="H390" i="6"/>
  <c r="J390" i="6"/>
  <c r="H376" i="6"/>
  <c r="J376" i="6"/>
  <c r="H383" i="6"/>
  <c r="J383" i="6"/>
  <c r="H369" i="6"/>
  <c r="J369" i="6"/>
  <c r="H363" i="6"/>
  <c r="J363" i="6"/>
  <c r="H357" i="6"/>
  <c r="J357" i="6"/>
  <c r="H351" i="6"/>
  <c r="J351" i="6"/>
  <c r="H345" i="6"/>
  <c r="J345" i="6"/>
  <c r="H332" i="6"/>
  <c r="J332" i="6"/>
  <c r="H326" i="6"/>
  <c r="J326" i="6"/>
  <c r="H319" i="6"/>
  <c r="J319" i="6"/>
  <c r="H312" i="6"/>
  <c r="J312" i="6"/>
  <c r="H305" i="6"/>
  <c r="J305" i="6"/>
  <c r="H298" i="6"/>
  <c r="J298" i="6"/>
  <c r="H291" i="6"/>
  <c r="J291" i="6"/>
  <c r="H284" i="6"/>
  <c r="J284" i="6"/>
  <c r="H277" i="6"/>
  <c r="J277" i="6"/>
  <c r="H270" i="6"/>
  <c r="J270" i="6"/>
  <c r="H263" i="6"/>
  <c r="J263" i="6"/>
  <c r="H256" i="6"/>
  <c r="J256" i="6"/>
  <c r="H249" i="6"/>
  <c r="J249" i="6"/>
  <c r="H242" i="6"/>
  <c r="J242" i="6"/>
  <c r="H235" i="6"/>
  <c r="J235" i="6"/>
  <c r="H228" i="6"/>
  <c r="J228" i="6"/>
  <c r="H221" i="6"/>
  <c r="J221" i="6"/>
  <c r="H214" i="6"/>
  <c r="J214" i="6"/>
  <c r="H207" i="6"/>
  <c r="J207" i="6"/>
  <c r="H200" i="6"/>
  <c r="J200" i="6"/>
  <c r="H193" i="6"/>
  <c r="J193" i="6"/>
  <c r="H186" i="6"/>
  <c r="J186" i="6"/>
  <c r="H179" i="6"/>
  <c r="J179" i="6"/>
  <c r="H173" i="6"/>
  <c r="J173" i="6"/>
  <c r="H167" i="6"/>
  <c r="J167" i="6"/>
  <c r="H161" i="6"/>
  <c r="J161" i="6"/>
  <c r="H155" i="6"/>
  <c r="J155" i="6"/>
  <c r="H149" i="6"/>
  <c r="J149" i="6"/>
  <c r="H143" i="6"/>
  <c r="J143" i="6"/>
  <c r="H137" i="6"/>
  <c r="J137" i="6"/>
  <c r="H131" i="6"/>
  <c r="J131" i="6"/>
  <c r="H125" i="6"/>
  <c r="J125" i="6"/>
  <c r="H119" i="6"/>
  <c r="J119" i="6"/>
  <c r="H113" i="6"/>
  <c r="J113" i="6"/>
  <c r="H107" i="6"/>
  <c r="J107" i="6"/>
  <c r="H101" i="6"/>
  <c r="J101" i="6"/>
  <c r="H83" i="6"/>
  <c r="J83" i="6"/>
  <c r="H77" i="6"/>
  <c r="J77" i="6"/>
  <c r="H71" i="6"/>
  <c r="J71" i="6"/>
  <c r="H49" i="6"/>
  <c r="J49" i="6"/>
  <c r="H44" i="6"/>
  <c r="J44" i="6"/>
  <c r="H38" i="6"/>
  <c r="J38" i="6"/>
  <c r="H20" i="6"/>
  <c r="J20" i="6"/>
  <c r="H8" i="6"/>
  <c r="J8" i="6"/>
  <c r="H14" i="6"/>
  <c r="J14" i="6"/>
  <c r="E1553" i="6" l="1"/>
  <c r="K1553" i="6" s="1"/>
  <c r="F142" i="8"/>
  <c r="J142" i="8"/>
  <c r="E1033" i="6"/>
  <c r="F1033" i="6" s="1"/>
  <c r="E1032" i="6"/>
  <c r="F1032" i="6" s="1"/>
  <c r="E1042" i="6"/>
  <c r="F1042" i="6" s="1"/>
  <c r="E1041" i="6"/>
  <c r="F1041" i="6" s="1"/>
  <c r="J1041" i="6"/>
  <c r="E1023" i="6"/>
  <c r="E1024" i="6"/>
  <c r="E1311" i="6"/>
  <c r="K1311" i="6" s="1"/>
  <c r="E1323" i="6"/>
  <c r="F1323" i="6" s="1"/>
  <c r="L1323" i="6" s="1"/>
  <c r="J1330" i="6"/>
  <c r="G185" i="7" s="1"/>
  <c r="J1336" i="6"/>
  <c r="J1342" i="6"/>
  <c r="G187" i="7" s="1"/>
  <c r="I217" i="8" s="1"/>
  <c r="E1329" i="6"/>
  <c r="H1330" i="6"/>
  <c r="F185" i="7" s="1"/>
  <c r="E1335" i="6"/>
  <c r="H1336" i="6"/>
  <c r="F186" i="7" s="1"/>
  <c r="E1341" i="6"/>
  <c r="H1342" i="6"/>
  <c r="F187" i="7" s="1"/>
  <c r="F1007" i="6"/>
  <c r="L1007" i="6" s="1"/>
  <c r="H211" i="8"/>
  <c r="E42" i="8"/>
  <c r="F42" i="8" s="1"/>
  <c r="L42" i="8" s="1"/>
  <c r="F44" i="8"/>
  <c r="L44" i="8" s="1"/>
  <c r="E43" i="8"/>
  <c r="F43" i="8" s="1"/>
  <c r="L43" i="8" s="1"/>
  <c r="K29" i="8"/>
  <c r="F29" i="8"/>
  <c r="E98" i="8"/>
  <c r="K98" i="8" s="1"/>
  <c r="E31" i="8"/>
  <c r="F31" i="8" s="1"/>
  <c r="L31" i="8" s="1"/>
  <c r="E361" i="6"/>
  <c r="F361" i="6" s="1"/>
  <c r="L361" i="6" s="1"/>
  <c r="E65" i="8"/>
  <c r="K65" i="8" s="1"/>
  <c r="E64" i="8"/>
  <c r="K12" i="8"/>
  <c r="F12" i="8"/>
  <c r="L12" i="8" s="1"/>
  <c r="K47" i="8"/>
  <c r="F47" i="8"/>
  <c r="L47" i="8" s="1"/>
  <c r="K37" i="8"/>
  <c r="F37" i="8"/>
  <c r="L37" i="8" s="1"/>
  <c r="F40" i="8"/>
  <c r="L40" i="8" s="1"/>
  <c r="K40" i="8"/>
  <c r="K35" i="8"/>
  <c r="F35" i="8"/>
  <c r="L35" i="8" s="1"/>
  <c r="H119" i="8"/>
  <c r="H73" i="8"/>
  <c r="L30" i="8"/>
  <c r="F789" i="6"/>
  <c r="E837" i="6"/>
  <c r="K837" i="6" s="1"/>
  <c r="F813" i="6"/>
  <c r="F797" i="6"/>
  <c r="L797" i="6" s="1"/>
  <c r="E1003" i="6"/>
  <c r="F1003" i="6" s="1"/>
  <c r="L1003" i="6" s="1"/>
  <c r="E993" i="6"/>
  <c r="F993" i="6" s="1"/>
  <c r="L993" i="6" s="1"/>
  <c r="F103" i="8"/>
  <c r="L103" i="8" s="1"/>
  <c r="K103" i="8"/>
  <c r="L13" i="8"/>
  <c r="L67" i="8"/>
  <c r="F108" i="8"/>
  <c r="L108" i="8" s="1"/>
  <c r="K108" i="8"/>
  <c r="K36" i="8"/>
  <c r="F36" i="8"/>
  <c r="L36" i="8" s="1"/>
  <c r="F222" i="8"/>
  <c r="L222" i="8" s="1"/>
  <c r="K222" i="8"/>
  <c r="K112" i="8"/>
  <c r="F112" i="8"/>
  <c r="L112" i="8" s="1"/>
  <c r="K85" i="8"/>
  <c r="F85" i="8"/>
  <c r="L85" i="8" s="1"/>
  <c r="F107" i="8"/>
  <c r="K107" i="8"/>
  <c r="L68" i="8"/>
  <c r="K219" i="8"/>
  <c r="F219" i="8"/>
  <c r="L219" i="8" s="1"/>
  <c r="J89" i="8"/>
  <c r="H89" i="8"/>
  <c r="F89" i="8"/>
  <c r="F81" i="8"/>
  <c r="L81" i="8" s="1"/>
  <c r="K81" i="8"/>
  <c r="F106" i="8"/>
  <c r="L106" i="8" s="1"/>
  <c r="K106" i="8"/>
  <c r="E986" i="6"/>
  <c r="F986" i="6" s="1"/>
  <c r="E316" i="6"/>
  <c r="F316" i="6" s="1"/>
  <c r="E288" i="6"/>
  <c r="F288" i="6" s="1"/>
  <c r="E302" i="6"/>
  <c r="F302" i="6" s="1"/>
  <c r="E609" i="6"/>
  <c r="F609" i="6" s="1"/>
  <c r="K30" i="8"/>
  <c r="E295" i="6"/>
  <c r="F295" i="6" s="1"/>
  <c r="L295" i="6" s="1"/>
  <c r="E554" i="6"/>
  <c r="F554" i="6" s="1"/>
  <c r="E60" i="8"/>
  <c r="F60" i="8" s="1"/>
  <c r="L60" i="8" s="1"/>
  <c r="E309" i="6"/>
  <c r="F309" i="6" s="1"/>
  <c r="L309" i="6" s="1"/>
  <c r="E48" i="8"/>
  <c r="F48" i="8" s="1"/>
  <c r="L48" i="8" s="1"/>
  <c r="E323" i="6"/>
  <c r="F323" i="6" s="1"/>
  <c r="L323" i="6" s="1"/>
  <c r="E49" i="8"/>
  <c r="F49" i="8" s="1"/>
  <c r="L49" i="8" s="1"/>
  <c r="E367" i="6"/>
  <c r="F367" i="6" s="1"/>
  <c r="F370" i="6" s="1"/>
  <c r="E59" i="8"/>
  <c r="F59" i="8" s="1"/>
  <c r="L59" i="8" s="1"/>
  <c r="E656" i="6"/>
  <c r="F656" i="6" s="1"/>
  <c r="F56" i="8"/>
  <c r="L56" i="8" s="1"/>
  <c r="E355" i="6"/>
  <c r="F355" i="6" s="1"/>
  <c r="L355" i="6" s="1"/>
  <c r="F58" i="8"/>
  <c r="L58" i="8" s="1"/>
  <c r="E506" i="6"/>
  <c r="K506" i="6" s="1"/>
  <c r="E464" i="6"/>
  <c r="F464" i="6" s="1"/>
  <c r="L464" i="6" s="1"/>
  <c r="E499" i="6"/>
  <c r="F499" i="6" s="1"/>
  <c r="E457" i="6"/>
  <c r="K457" i="6" s="1"/>
  <c r="E1385" i="6"/>
  <c r="F1385" i="6" s="1"/>
  <c r="L1385" i="6" s="1"/>
  <c r="H337" i="6"/>
  <c r="K337" i="6"/>
  <c r="E281" i="6"/>
  <c r="F281" i="6" s="1"/>
  <c r="L281" i="6" s="1"/>
  <c r="J18" i="6"/>
  <c r="I24" i="6"/>
  <c r="J24" i="6" s="1"/>
  <c r="J48" i="6"/>
  <c r="J50" i="6" s="1"/>
  <c r="G11" i="7" s="1"/>
  <c r="I53" i="6"/>
  <c r="H19" i="6"/>
  <c r="E20" i="6" s="1"/>
  <c r="K20" i="6" s="1"/>
  <c r="G25" i="6"/>
  <c r="F19" i="6"/>
  <c r="E25" i="6"/>
  <c r="J19" i="6"/>
  <c r="I25" i="6"/>
  <c r="E30" i="6"/>
  <c r="F24" i="6"/>
  <c r="E58" i="6"/>
  <c r="F53" i="6"/>
  <c r="H18" i="6"/>
  <c r="G24" i="6"/>
  <c r="H48" i="6"/>
  <c r="E49" i="6" s="1"/>
  <c r="K49" i="6" s="1"/>
  <c r="G53" i="6"/>
  <c r="F1345" i="6"/>
  <c r="H664" i="6"/>
  <c r="J1346" i="6"/>
  <c r="K1449" i="6"/>
  <c r="J69" i="6"/>
  <c r="K895" i="6"/>
  <c r="K1394" i="6"/>
  <c r="H1346" i="6"/>
  <c r="F1394" i="6"/>
  <c r="L1394" i="6" s="1"/>
  <c r="K997" i="6"/>
  <c r="K1028" i="6"/>
  <c r="K1322" i="6"/>
  <c r="K533" i="6"/>
  <c r="K493" i="6"/>
  <c r="K514" i="6"/>
  <c r="H562" i="6"/>
  <c r="E563" i="6" s="1"/>
  <c r="K296" i="6"/>
  <c r="J1345" i="6"/>
  <c r="F1346" i="6"/>
  <c r="E1391" i="6"/>
  <c r="F1391" i="6" s="1"/>
  <c r="F665" i="6"/>
  <c r="E672" i="6"/>
  <c r="J665" i="6"/>
  <c r="I672" i="6"/>
  <c r="J672" i="6" s="1"/>
  <c r="F664" i="6"/>
  <c r="E671" i="6"/>
  <c r="H674" i="6"/>
  <c r="F106" i="7" s="1"/>
  <c r="E673" i="6"/>
  <c r="J664" i="6"/>
  <c r="J667" i="6" s="1"/>
  <c r="G105" i="7" s="1"/>
  <c r="I671" i="6"/>
  <c r="J671" i="6" s="1"/>
  <c r="F562" i="6"/>
  <c r="E568" i="6"/>
  <c r="J562" i="6"/>
  <c r="I568" i="6"/>
  <c r="H568" i="6"/>
  <c r="K1040" i="6"/>
  <c r="J70" i="6"/>
  <c r="I64" i="6"/>
  <c r="J64" i="6" s="1"/>
  <c r="J66" i="6" s="1"/>
  <c r="G14" i="7" s="1"/>
  <c r="F63" i="6"/>
  <c r="H69" i="6"/>
  <c r="G63" i="6"/>
  <c r="H63" i="6" s="1"/>
  <c r="F70" i="6"/>
  <c r="E64" i="6"/>
  <c r="K191" i="8"/>
  <c r="K650" i="6"/>
  <c r="L263" i="6"/>
  <c r="K485" i="6"/>
  <c r="K658" i="6"/>
  <c r="J895" i="6"/>
  <c r="L895" i="6" s="1"/>
  <c r="K776" i="6"/>
  <c r="K487" i="6"/>
  <c r="K1364" i="6"/>
  <c r="K994" i="6"/>
  <c r="K349" i="6"/>
  <c r="E481" i="6"/>
  <c r="F481" i="6" s="1"/>
  <c r="L481" i="6" s="1"/>
  <c r="K1483" i="6"/>
  <c r="E104" i="8"/>
  <c r="K6" i="6"/>
  <c r="K18" i="6"/>
  <c r="K48" i="6"/>
  <c r="K69" i="6"/>
  <c r="K520" i="6"/>
  <c r="K451" i="6"/>
  <c r="K1177" i="6"/>
  <c r="K1583" i="6"/>
  <c r="K1173" i="6"/>
  <c r="K936" i="6"/>
  <c r="K535" i="6"/>
  <c r="L228" i="6"/>
  <c r="K213" i="6"/>
  <c r="K592" i="6"/>
  <c r="K185" i="6"/>
  <c r="K797" i="6"/>
  <c r="F1449" i="6"/>
  <c r="L1449" i="6" s="1"/>
  <c r="K154" i="6"/>
  <c r="K1515" i="6"/>
  <c r="K1563" i="6"/>
  <c r="K1569" i="6"/>
  <c r="K1038" i="6"/>
  <c r="K1175" i="6"/>
  <c r="K1578" i="6"/>
  <c r="K629" i="6"/>
  <c r="K430" i="6"/>
  <c r="K68" i="8"/>
  <c r="K141" i="6"/>
  <c r="K846" i="6"/>
  <c r="K849" i="6"/>
  <c r="K945" i="6"/>
  <c r="K1012" i="6"/>
  <c r="K1078" i="6"/>
  <c r="K1184" i="6"/>
  <c r="K1534" i="6"/>
  <c r="K877" i="6"/>
  <c r="K106" i="6"/>
  <c r="K148" i="6"/>
  <c r="K234" i="6"/>
  <c r="F6" i="6"/>
  <c r="L6" i="6" s="1"/>
  <c r="J141" i="6"/>
  <c r="L141" i="6" s="1"/>
  <c r="K325" i="6"/>
  <c r="K541" i="6"/>
  <c r="H609" i="6"/>
  <c r="H612" i="6" s="1"/>
  <c r="F97" i="7" s="1"/>
  <c r="K840" i="6"/>
  <c r="J945" i="6"/>
  <c r="L945" i="6" s="1"/>
  <c r="H1012" i="6"/>
  <c r="L1012" i="6" s="1"/>
  <c r="K1076" i="6"/>
  <c r="J1563" i="6"/>
  <c r="L1563" i="6" s="1"/>
  <c r="K310" i="6"/>
  <c r="K549" i="6"/>
  <c r="K118" i="6"/>
  <c r="K159" i="6"/>
  <c r="K1080" i="6"/>
  <c r="K1494" i="6"/>
  <c r="K395" i="6"/>
  <c r="K437" i="6"/>
  <c r="K930" i="6"/>
  <c r="K100" i="6"/>
  <c r="K403" i="6"/>
  <c r="K1545" i="6"/>
  <c r="K171" i="6"/>
  <c r="K949" i="6"/>
  <c r="K1102" i="6"/>
  <c r="K1104" i="6"/>
  <c r="K1476" i="6"/>
  <c r="K1496" i="6"/>
  <c r="K1551" i="6"/>
  <c r="K1055" i="6"/>
  <c r="K1105" i="6"/>
  <c r="K1139" i="6"/>
  <c r="K368" i="6"/>
  <c r="J1578" i="6"/>
  <c r="J1038" i="6"/>
  <c r="L1038" i="6" s="1"/>
  <c r="K123" i="6"/>
  <c r="J1474" i="6"/>
  <c r="L1474" i="6" s="1"/>
  <c r="K1474" i="6"/>
  <c r="F800" i="6"/>
  <c r="L800" i="6" s="1"/>
  <c r="K800" i="6"/>
  <c r="F686" i="6"/>
  <c r="E695" i="6"/>
  <c r="F695" i="6" s="1"/>
  <c r="E720" i="6"/>
  <c r="F720" i="6" s="1"/>
  <c r="E839" i="6"/>
  <c r="F839" i="6" s="1"/>
  <c r="L839" i="6" s="1"/>
  <c r="J208" i="6"/>
  <c r="G37" i="7" s="1"/>
  <c r="E305" i="6"/>
  <c r="F305" i="6" s="1"/>
  <c r="E659" i="6"/>
  <c r="F659" i="6" s="1"/>
  <c r="L659" i="6" s="1"/>
  <c r="E702" i="6"/>
  <c r="F702" i="6" s="1"/>
  <c r="E711" i="6"/>
  <c r="F711" i="6" s="1"/>
  <c r="E743" i="6"/>
  <c r="F743" i="6" s="1"/>
  <c r="E775" i="6"/>
  <c r="F775" i="6" s="1"/>
  <c r="L775" i="6" s="1"/>
  <c r="E760" i="6"/>
  <c r="F760" i="6" s="1"/>
  <c r="L760" i="6" s="1"/>
  <c r="E857" i="6"/>
  <c r="F857" i="6" s="1"/>
  <c r="E929" i="6"/>
  <c r="F929" i="6" s="1"/>
  <c r="L929" i="6" s="1"/>
  <c r="J1136" i="6"/>
  <c r="G159" i="7" s="1"/>
  <c r="H1396" i="6"/>
  <c r="F195" i="7" s="1"/>
  <c r="K1019" i="6"/>
  <c r="E191" i="6"/>
  <c r="F191" i="6" s="1"/>
  <c r="E219" i="6"/>
  <c r="E247" i="6"/>
  <c r="F247" i="6" s="1"/>
  <c r="L247" i="6" s="1"/>
  <c r="K709" i="6"/>
  <c r="F773" i="6"/>
  <c r="L773" i="6" s="1"/>
  <c r="E784" i="6"/>
  <c r="F784" i="6" s="1"/>
  <c r="L784" i="6" s="1"/>
  <c r="E875" i="6"/>
  <c r="K875" i="6" s="1"/>
  <c r="E947" i="6"/>
  <c r="F947" i="6" s="1"/>
  <c r="L947" i="6" s="1"/>
  <c r="I1482" i="6"/>
  <c r="J1482" i="6" s="1"/>
  <c r="L1482" i="6" s="1"/>
  <c r="E782" i="6"/>
  <c r="L1365" i="6"/>
  <c r="E183" i="6"/>
  <c r="F183" i="6" s="1"/>
  <c r="F765" i="6"/>
  <c r="E791" i="6"/>
  <c r="F791" i="6" s="1"/>
  <c r="E893" i="6"/>
  <c r="F893" i="6" s="1"/>
  <c r="E965" i="6"/>
  <c r="F965" i="6" s="1"/>
  <c r="E1096" i="6"/>
  <c r="F1096" i="6" s="1"/>
  <c r="L1096" i="6" s="1"/>
  <c r="E1168" i="6"/>
  <c r="F1168" i="6" s="1"/>
  <c r="E205" i="6"/>
  <c r="F205" i="6" s="1"/>
  <c r="E233" i="6"/>
  <c r="F233" i="6" s="1"/>
  <c r="E261" i="6"/>
  <c r="F261" i="6" s="1"/>
  <c r="L261" i="6" s="1"/>
  <c r="E688" i="6"/>
  <c r="F688" i="6" s="1"/>
  <c r="L688" i="6" s="1"/>
  <c r="E995" i="6"/>
  <c r="F995" i="6" s="1"/>
  <c r="L995" i="6" s="1"/>
  <c r="J1102" i="6"/>
  <c r="L1102" i="6" s="1"/>
  <c r="J132" i="6"/>
  <c r="G25" i="7" s="1"/>
  <c r="J632" i="6"/>
  <c r="G100" i="7" s="1"/>
  <c r="K885" i="6"/>
  <c r="F349" i="6"/>
  <c r="L349" i="6" s="1"/>
  <c r="K105" i="6"/>
  <c r="F533" i="6"/>
  <c r="L533" i="6" s="1"/>
  <c r="K864" i="6"/>
  <c r="J1104" i="6"/>
  <c r="L1104" i="6" s="1"/>
  <c r="J1019" i="6"/>
  <c r="L1019" i="6" s="1"/>
  <c r="K13" i="6"/>
  <c r="K7" i="6"/>
  <c r="K19" i="6"/>
  <c r="K43" i="6"/>
  <c r="K147" i="6"/>
  <c r="K192" i="6"/>
  <c r="K311" i="6"/>
  <c r="K431" i="6"/>
  <c r="E550" i="6"/>
  <c r="F550" i="6" s="1"/>
  <c r="L550" i="6" s="1"/>
  <c r="K556" i="6"/>
  <c r="E887" i="6"/>
  <c r="K887" i="6" s="1"/>
  <c r="K1291" i="6"/>
  <c r="K1327" i="6"/>
  <c r="K1351" i="6"/>
  <c r="K1339" i="6"/>
  <c r="K1512" i="6"/>
  <c r="K112" i="6"/>
  <c r="K130" i="6"/>
  <c r="K135" i="6"/>
  <c r="K153" i="6"/>
  <c r="K178" i="6"/>
  <c r="K274" i="6"/>
  <c r="K344" i="6"/>
  <c r="K438" i="6"/>
  <c r="K465" i="6"/>
  <c r="K894" i="6"/>
  <c r="K1056" i="6"/>
  <c r="K1089" i="6"/>
  <c r="K1162" i="6"/>
  <c r="K248" i="6"/>
  <c r="J264" i="6"/>
  <c r="G45" i="7" s="1"/>
  <c r="H1294" i="6"/>
  <c r="F179" i="7" s="1"/>
  <c r="K1309" i="6"/>
  <c r="J1571" i="6"/>
  <c r="G221" i="7" s="1"/>
  <c r="I1271" i="6" s="1"/>
  <c r="J1271" i="6" s="1"/>
  <c r="H405" i="6"/>
  <c r="F66" i="7" s="1"/>
  <c r="K37" i="6"/>
  <c r="F994" i="6"/>
  <c r="L994" i="6" s="1"/>
  <c r="K1065" i="6"/>
  <c r="J1288" i="6"/>
  <c r="G178" i="7" s="1"/>
  <c r="K1333" i="6"/>
  <c r="J358" i="6"/>
  <c r="G59" i="7" s="1"/>
  <c r="F1040" i="6"/>
  <c r="L1040" i="6" s="1"/>
  <c r="K873" i="6"/>
  <c r="F873" i="6"/>
  <c r="L873" i="6" s="1"/>
  <c r="H70" i="6"/>
  <c r="K70" i="6"/>
  <c r="K76" i="6"/>
  <c r="H76" i="6"/>
  <c r="E77" i="6" s="1"/>
  <c r="H82" i="6"/>
  <c r="E83" i="6" s="1"/>
  <c r="K82" i="6"/>
  <c r="K99" i="6"/>
  <c r="H99" i="6"/>
  <c r="H102" i="6" s="1"/>
  <c r="F20" i="7" s="1"/>
  <c r="J111" i="6"/>
  <c r="J114" i="6" s="1"/>
  <c r="G22" i="7" s="1"/>
  <c r="K111" i="6"/>
  <c r="J136" i="6"/>
  <c r="J138" i="6" s="1"/>
  <c r="G26" i="7" s="1"/>
  <c r="K136" i="6"/>
  <c r="H165" i="6"/>
  <c r="E167" i="6" s="1"/>
  <c r="F167" i="6" s="1"/>
  <c r="L167" i="6" s="1"/>
  <c r="K165" i="6"/>
  <c r="K172" i="6"/>
  <c r="H172" i="6"/>
  <c r="L172" i="6" s="1"/>
  <c r="J177" i="6"/>
  <c r="L177" i="6" s="1"/>
  <c r="K177" i="6"/>
  <c r="H194" i="6"/>
  <c r="F35" i="7" s="1"/>
  <c r="G769" i="6" s="1"/>
  <c r="H769" i="6" s="1"/>
  <c r="H770" i="6" s="1"/>
  <c r="F118" i="7" s="1"/>
  <c r="H205" i="6"/>
  <c r="H233" i="6"/>
  <c r="H236" i="6" s="1"/>
  <c r="F41" i="7" s="1"/>
  <c r="J269" i="6"/>
  <c r="J271" i="6" s="1"/>
  <c r="G46" i="7" s="1"/>
  <c r="K269" i="6"/>
  <c r="H282" i="6"/>
  <c r="E284" i="6" s="1"/>
  <c r="F284" i="6" s="1"/>
  <c r="L284" i="6" s="1"/>
  <c r="K282" i="6"/>
  <c r="J288" i="6"/>
  <c r="J290" i="6"/>
  <c r="L290" i="6" s="1"/>
  <c r="K290" i="6"/>
  <c r="K330" i="6"/>
  <c r="H330" i="6"/>
  <c r="H333" i="6" s="1"/>
  <c r="F55" i="7" s="1"/>
  <c r="J343" i="6"/>
  <c r="J346" i="6" s="1"/>
  <c r="G57" i="7" s="1"/>
  <c r="K343" i="6"/>
  <c r="J362" i="6"/>
  <c r="J364" i="6" s="1"/>
  <c r="G60" i="7" s="1"/>
  <c r="K362" i="6"/>
  <c r="H374" i="6"/>
  <c r="L374" i="6" s="1"/>
  <c r="K374" i="6"/>
  <c r="J387" i="6"/>
  <c r="L387" i="6" s="1"/>
  <c r="K387" i="6"/>
  <c r="J389" i="6"/>
  <c r="L389" i="6" s="1"/>
  <c r="K389" i="6"/>
  <c r="J443" i="6"/>
  <c r="L443" i="6" s="1"/>
  <c r="K443" i="6"/>
  <c r="H458" i="6"/>
  <c r="H461" i="6" s="1"/>
  <c r="F74" i="7" s="1"/>
  <c r="K458" i="6"/>
  <c r="J466" i="6"/>
  <c r="L466" i="6" s="1"/>
  <c r="K466" i="6"/>
  <c r="J479" i="6"/>
  <c r="J482" i="6" s="1"/>
  <c r="G77" i="7" s="1"/>
  <c r="K479" i="6"/>
  <c r="H500" i="6"/>
  <c r="H503" i="6" s="1"/>
  <c r="F80" i="7" s="1"/>
  <c r="K500" i="6"/>
  <c r="H519" i="6"/>
  <c r="L519" i="6" s="1"/>
  <c r="K519" i="6"/>
  <c r="H521" i="6"/>
  <c r="E522" i="6" s="1"/>
  <c r="F522" i="6" s="1"/>
  <c r="L522" i="6" s="1"/>
  <c r="K521" i="6"/>
  <c r="J527" i="6"/>
  <c r="L527" i="6" s="1"/>
  <c r="K527" i="6"/>
  <c r="H554" i="6"/>
  <c r="H558" i="6" s="1"/>
  <c r="F88" i="7" s="1"/>
  <c r="G163" i="8" s="1"/>
  <c r="H163" i="8" s="1"/>
  <c r="H622" i="6"/>
  <c r="L622" i="6" s="1"/>
  <c r="K622" i="6"/>
  <c r="H628" i="6"/>
  <c r="H632" i="6" s="1"/>
  <c r="F100" i="7" s="1"/>
  <c r="K628" i="6"/>
  <c r="J636" i="6"/>
  <c r="L636" i="6" s="1"/>
  <c r="K636" i="6"/>
  <c r="H665" i="6"/>
  <c r="K665" i="6"/>
  <c r="J765" i="6"/>
  <c r="J768" i="6"/>
  <c r="L768" i="6" s="1"/>
  <c r="K768" i="6"/>
  <c r="K789" i="6"/>
  <c r="H789" i="6"/>
  <c r="J858" i="6"/>
  <c r="L858" i="6" s="1"/>
  <c r="K858" i="6"/>
  <c r="J867" i="6"/>
  <c r="J870" i="6" s="1"/>
  <c r="G130" i="7" s="1"/>
  <c r="K867" i="6"/>
  <c r="H913" i="6"/>
  <c r="L913" i="6" s="1"/>
  <c r="K913" i="6"/>
  <c r="J939" i="6"/>
  <c r="L939" i="6" s="1"/>
  <c r="K939" i="6"/>
  <c r="K948" i="6"/>
  <c r="H948" i="6"/>
  <c r="H951" i="6" s="1"/>
  <c r="F139" i="7" s="1"/>
  <c r="H957" i="6"/>
  <c r="E959" i="6" s="1"/>
  <c r="F959" i="6" s="1"/>
  <c r="L959" i="6" s="1"/>
  <c r="K957" i="6"/>
  <c r="J965" i="6"/>
  <c r="J967" i="6"/>
  <c r="L967" i="6" s="1"/>
  <c r="K967" i="6"/>
  <c r="J986" i="6"/>
  <c r="J1053" i="6"/>
  <c r="L1053" i="6" s="1"/>
  <c r="K1053" i="6"/>
  <c r="J1085" i="6"/>
  <c r="L1085" i="6" s="1"/>
  <c r="K1085" i="6"/>
  <c r="H1116" i="6"/>
  <c r="L1116" i="6" s="1"/>
  <c r="K1116" i="6"/>
  <c r="H1118" i="6"/>
  <c r="K1118" i="6"/>
  <c r="H1124" i="6"/>
  <c r="L1124" i="6" s="1"/>
  <c r="K1124" i="6"/>
  <c r="H1126" i="6"/>
  <c r="K1126" i="6"/>
  <c r="H1128" i="6"/>
  <c r="L1128" i="6" s="1"/>
  <c r="K1128" i="6"/>
  <c r="K1134" i="6"/>
  <c r="H1134" i="6"/>
  <c r="H1136" i="6" s="1"/>
  <c r="F159" i="7" s="1"/>
  <c r="H1140" i="6"/>
  <c r="L1140" i="6" s="1"/>
  <c r="K1140" i="6"/>
  <c r="J1147" i="6"/>
  <c r="J1149" i="6" s="1"/>
  <c r="G161" i="7" s="1"/>
  <c r="K1147" i="6"/>
  <c r="J1158" i="6"/>
  <c r="L1158" i="6" s="1"/>
  <c r="K1158" i="6"/>
  <c r="J1163" i="6"/>
  <c r="L1163" i="6" s="1"/>
  <c r="K1163" i="6"/>
  <c r="J1165" i="6"/>
  <c r="L1165" i="6" s="1"/>
  <c r="K1165" i="6"/>
  <c r="J1168" i="6"/>
  <c r="J1186" i="6"/>
  <c r="L1186" i="6" s="1"/>
  <c r="K1186" i="6"/>
  <c r="J1188" i="6"/>
  <c r="L1188" i="6" s="1"/>
  <c r="K1188" i="6"/>
  <c r="J1199" i="6"/>
  <c r="L1199" i="6" s="1"/>
  <c r="K1199" i="6"/>
  <c r="J1210" i="6"/>
  <c r="L1210" i="6" s="1"/>
  <c r="K1210" i="6"/>
  <c r="J1212" i="6"/>
  <c r="L1212" i="6" s="1"/>
  <c r="K1212" i="6"/>
  <c r="K1221" i="6"/>
  <c r="J1221" i="6"/>
  <c r="L1221" i="6" s="1"/>
  <c r="J1223" i="6"/>
  <c r="K1223" i="6"/>
  <c r="J1235" i="6"/>
  <c r="L1235" i="6" s="1"/>
  <c r="K1235" i="6"/>
  <c r="J1237" i="6"/>
  <c r="L1237" i="6" s="1"/>
  <c r="K1237" i="6"/>
  <c r="H1285" i="6"/>
  <c r="E1287" i="6" s="1"/>
  <c r="K1285" i="6"/>
  <c r="H1315" i="6"/>
  <c r="K1315" i="6"/>
  <c r="K1345" i="6"/>
  <c r="H1380" i="6"/>
  <c r="E1381" i="6" s="1"/>
  <c r="K1381" i="6" s="1"/>
  <c r="K1380" i="6"/>
  <c r="J1467" i="6"/>
  <c r="J1470" i="6" s="1"/>
  <c r="G205" i="7" s="1"/>
  <c r="I987" i="6" s="1"/>
  <c r="J987" i="6" s="1"/>
  <c r="K1467" i="6"/>
  <c r="J1037" i="6"/>
  <c r="L1037" i="6" s="1"/>
  <c r="K1037" i="6"/>
  <c r="K220" i="6"/>
  <c r="K356" i="6"/>
  <c r="K445" i="6"/>
  <c r="K882" i="6"/>
  <c r="J930" i="6"/>
  <c r="J933" i="6" s="1"/>
  <c r="G137" i="7" s="1"/>
  <c r="K1067" i="6"/>
  <c r="K1020" i="6"/>
  <c r="K783" i="6"/>
  <c r="K124" i="6"/>
  <c r="H7" i="6"/>
  <c r="L7" i="6" s="1"/>
  <c r="J106" i="6"/>
  <c r="J108" i="6" s="1"/>
  <c r="G21" i="7" s="1"/>
  <c r="J893" i="6"/>
  <c r="J1055" i="6"/>
  <c r="L1055" i="6" s="1"/>
  <c r="J1184" i="6"/>
  <c r="L1184" i="6" s="1"/>
  <c r="H43" i="6"/>
  <c r="E44" i="6" s="1"/>
  <c r="K44" i="6" s="1"/>
  <c r="K129" i="6"/>
  <c r="J183" i="6"/>
  <c r="J187" i="6" s="1"/>
  <c r="G34" i="7" s="1"/>
  <c r="H311" i="6"/>
  <c r="H313" i="6" s="1"/>
  <c r="F52" i="7" s="1"/>
  <c r="K317" i="6"/>
  <c r="K603" i="6"/>
  <c r="J791" i="6"/>
  <c r="K922" i="6"/>
  <c r="K1106" i="6"/>
  <c r="J102" i="6"/>
  <c r="G20" i="7" s="1"/>
  <c r="E125" i="6"/>
  <c r="K125" i="6" s="1"/>
  <c r="K663" i="6"/>
  <c r="K382" i="6"/>
  <c r="H1571" i="6"/>
  <c r="F221" i="7" s="1"/>
  <c r="G1271" i="6" s="1"/>
  <c r="H1271" i="6" s="1"/>
  <c r="J1584" i="6"/>
  <c r="G224" i="7" s="1"/>
  <c r="I1280" i="6" s="1"/>
  <c r="J1280" i="6" s="1"/>
  <c r="K1031" i="6"/>
  <c r="K1030" i="6"/>
  <c r="E543" i="6"/>
  <c r="K543" i="6" s="1"/>
  <c r="K117" i="6"/>
  <c r="K142" i="6"/>
  <c r="J162" i="6"/>
  <c r="G30" i="7" s="1"/>
  <c r="J215" i="6"/>
  <c r="G38" i="7" s="1"/>
  <c r="K227" i="6"/>
  <c r="K255" i="6"/>
  <c r="K276" i="6"/>
  <c r="E291" i="6"/>
  <c r="K291" i="6" s="1"/>
  <c r="E298" i="6"/>
  <c r="K298" i="6" s="1"/>
  <c r="K303" i="6"/>
  <c r="K350" i="6"/>
  <c r="E390" i="6"/>
  <c r="K390" i="6" s="1"/>
  <c r="K450" i="6"/>
  <c r="K492" i="6"/>
  <c r="K996" i="6"/>
  <c r="K1211" i="6"/>
  <c r="K1493" i="6"/>
  <c r="J78" i="6"/>
  <c r="G16" i="7" s="1"/>
  <c r="H264" i="6"/>
  <c r="F45" i="7" s="1"/>
  <c r="J285" i="6"/>
  <c r="G48" i="7" s="1"/>
  <c r="L310" i="6"/>
  <c r="E557" i="6"/>
  <c r="K557" i="6" s="1"/>
  <c r="J1142" i="6"/>
  <c r="G160" i="7" s="1"/>
  <c r="L1494" i="6"/>
  <c r="F1584" i="6"/>
  <c r="E224" i="7" s="1"/>
  <c r="E161" i="6"/>
  <c r="F161" i="6" s="1"/>
  <c r="L161" i="6" s="1"/>
  <c r="E842" i="6"/>
  <c r="K842" i="6" s="1"/>
  <c r="H1312" i="6"/>
  <c r="F182" i="7" s="1"/>
  <c r="E1477" i="6"/>
  <c r="K1477" i="6" s="1"/>
  <c r="K642" i="6"/>
  <c r="K1046" i="6"/>
  <c r="K1048" i="6"/>
  <c r="K1090" i="6"/>
  <c r="H250" i="6"/>
  <c r="F43" i="7" s="1"/>
  <c r="E1069" i="6"/>
  <c r="F1069" i="6" s="1"/>
  <c r="L1069" i="6" s="1"/>
  <c r="H1454" i="6"/>
  <c r="F203" i="7" s="1"/>
  <c r="G246" i="8" s="1"/>
  <c r="H246" i="8" s="1"/>
  <c r="K548" i="6"/>
  <c r="K630" i="6"/>
  <c r="K891" i="6"/>
  <c r="L42" i="6"/>
  <c r="K855" i="6"/>
  <c r="F855" i="6"/>
  <c r="L855" i="6" s="1"/>
  <c r="F693" i="6"/>
  <c r="L693" i="6" s="1"/>
  <c r="K693" i="6"/>
  <c r="H396" i="6"/>
  <c r="E397" i="6" s="1"/>
  <c r="K396" i="6"/>
  <c r="K402" i="6"/>
  <c r="J402" i="6"/>
  <c r="J405" i="6" s="1"/>
  <c r="G66" i="7" s="1"/>
  <c r="K436" i="6"/>
  <c r="H436" i="6"/>
  <c r="L436" i="6" s="1"/>
  <c r="H444" i="6"/>
  <c r="H447" i="6" s="1"/>
  <c r="F72" i="7" s="1"/>
  <c r="G161" i="8" s="1"/>
  <c r="H161" i="8" s="1"/>
  <c r="K444" i="6"/>
  <c r="K452" i="6"/>
  <c r="J452" i="6"/>
  <c r="L452" i="6" s="1"/>
  <c r="F459" i="6"/>
  <c r="L459" i="6" s="1"/>
  <c r="K459" i="6"/>
  <c r="H478" i="6"/>
  <c r="H482" i="6" s="1"/>
  <c r="F77" i="7" s="1"/>
  <c r="K478" i="6"/>
  <c r="H507" i="6"/>
  <c r="E509" i="6" s="1"/>
  <c r="K507" i="6"/>
  <c r="J542" i="6"/>
  <c r="L542" i="6" s="1"/>
  <c r="K542" i="6"/>
  <c r="F555" i="6"/>
  <c r="L555" i="6" s="1"/>
  <c r="K555" i="6"/>
  <c r="K604" i="6"/>
  <c r="H604" i="6"/>
  <c r="E605" i="6" s="1"/>
  <c r="K605" i="6" s="1"/>
  <c r="J649" i="6"/>
  <c r="L649" i="6" s="1"/>
  <c r="K649" i="6"/>
  <c r="K1066" i="6"/>
  <c r="F1066" i="6"/>
  <c r="L1066" i="6" s="1"/>
  <c r="K1125" i="6"/>
  <c r="F1125" i="6"/>
  <c r="L1125" i="6" s="1"/>
  <c r="H1145" i="6"/>
  <c r="H1149" i="6" s="1"/>
  <c r="F161" i="7" s="1"/>
  <c r="K1145" i="6"/>
  <c r="K1166" i="6"/>
  <c r="H1166" i="6"/>
  <c r="L1166" i="6" s="1"/>
  <c r="F1410" i="6"/>
  <c r="L1410" i="6" s="1"/>
  <c r="K1410" i="6"/>
  <c r="J45" i="6"/>
  <c r="G10" i="7" s="1"/>
  <c r="K12" i="6"/>
  <c r="F18" i="6"/>
  <c r="K42" i="6"/>
  <c r="F69" i="6"/>
  <c r="K81" i="6"/>
  <c r="J117" i="6"/>
  <c r="J120" i="6" s="1"/>
  <c r="G23" i="7" s="1"/>
  <c r="F123" i="6"/>
  <c r="L123" i="6" s="1"/>
  <c r="H153" i="6"/>
  <c r="E155" i="6" s="1"/>
  <c r="F155" i="6" s="1"/>
  <c r="L155" i="6" s="1"/>
  <c r="K160" i="6"/>
  <c r="K283" i="6"/>
  <c r="K297" i="6"/>
  <c r="J350" i="6"/>
  <c r="J352" i="6" s="1"/>
  <c r="G58" i="7" s="1"/>
  <c r="F1004" i="6"/>
  <c r="L1004" i="6" s="1"/>
  <c r="K1004" i="6"/>
  <c r="H702" i="6"/>
  <c r="K36" i="6"/>
  <c r="F48" i="6"/>
  <c r="K75" i="6"/>
  <c r="H112" i="6"/>
  <c r="E113" i="6" s="1"/>
  <c r="H130" i="6"/>
  <c r="E131" i="6" s="1"/>
  <c r="H135" i="6"/>
  <c r="E137" i="6" s="1"/>
  <c r="F137" i="6" s="1"/>
  <c r="L137" i="6" s="1"/>
  <c r="F148" i="6"/>
  <c r="L148" i="6" s="1"/>
  <c r="J201" i="6"/>
  <c r="G36" i="7" s="1"/>
  <c r="J276" i="6"/>
  <c r="L276" i="6" s="1"/>
  <c r="H292" i="6"/>
  <c r="F49" i="7" s="1"/>
  <c r="K388" i="6"/>
  <c r="J461" i="6"/>
  <c r="G74" i="7" s="1"/>
  <c r="F520" i="6"/>
  <c r="K664" i="6"/>
  <c r="K912" i="6"/>
  <c r="F949" i="6"/>
  <c r="L949" i="6" s="1"/>
  <c r="K1068" i="6"/>
  <c r="K1127" i="6"/>
  <c r="K1187" i="6"/>
  <c r="H1211" i="6"/>
  <c r="L1211" i="6" s="1"/>
  <c r="F1039" i="6"/>
  <c r="L1039" i="6" s="1"/>
  <c r="K1039" i="6"/>
  <c r="F401" i="6"/>
  <c r="L401" i="6" s="1"/>
  <c r="K401" i="6"/>
  <c r="K262" i="6"/>
  <c r="F262" i="6"/>
  <c r="L262" i="6" s="1"/>
  <c r="H268" i="6"/>
  <c r="L268" i="6" s="1"/>
  <c r="K268" i="6"/>
  <c r="H316" i="6"/>
  <c r="J367" i="6"/>
  <c r="J370" i="6" s="1"/>
  <c r="G61" i="7" s="1"/>
  <c r="F375" i="6"/>
  <c r="L375" i="6" s="1"/>
  <c r="K375" i="6"/>
  <c r="J513" i="6"/>
  <c r="J516" i="6" s="1"/>
  <c r="G82" i="7" s="1"/>
  <c r="J156" i="8" s="1"/>
  <c r="K513" i="6"/>
  <c r="J540" i="6"/>
  <c r="L540" i="6" s="1"/>
  <c r="K540" i="6"/>
  <c r="J610" i="6"/>
  <c r="J612" i="6" s="1"/>
  <c r="G97" i="7" s="1"/>
  <c r="K610" i="6"/>
  <c r="J686" i="6"/>
  <c r="H1014" i="6"/>
  <c r="K1014" i="6"/>
  <c r="K1054" i="6"/>
  <c r="H1054" i="6"/>
  <c r="L1054" i="6" s="1"/>
  <c r="F1103" i="6"/>
  <c r="L1103" i="6" s="1"/>
  <c r="K1103" i="6"/>
  <c r="K1117" i="6"/>
  <c r="F1117" i="6"/>
  <c r="L1117" i="6" s="1"/>
  <c r="K1153" i="6"/>
  <c r="H1153" i="6"/>
  <c r="L1153" i="6" s="1"/>
  <c r="H1164" i="6"/>
  <c r="L1164" i="6" s="1"/>
  <c r="K1164" i="6"/>
  <c r="H1209" i="6"/>
  <c r="L1209" i="6" s="1"/>
  <c r="K1209" i="6"/>
  <c r="K1286" i="6"/>
  <c r="F1286" i="6"/>
  <c r="L1286" i="6" s="1"/>
  <c r="K1292" i="6"/>
  <c r="F1292" i="6"/>
  <c r="L1292" i="6" s="1"/>
  <c r="K1316" i="6"/>
  <c r="F1316" i="6"/>
  <c r="L1316" i="6" s="1"/>
  <c r="J1475" i="6"/>
  <c r="L1475" i="6" s="1"/>
  <c r="K1475" i="6"/>
  <c r="H1468" i="6"/>
  <c r="E1469" i="6" s="1"/>
  <c r="K1468" i="6"/>
  <c r="L159" i="6"/>
  <c r="K199" i="6"/>
  <c r="K206" i="6"/>
  <c r="F549" i="6"/>
  <c r="L549" i="6" s="1"/>
  <c r="F629" i="6"/>
  <c r="L629" i="6" s="1"/>
  <c r="H711" i="6"/>
  <c r="K790" i="6"/>
  <c r="F877" i="6"/>
  <c r="L877" i="6" s="1"/>
  <c r="F1139" i="6"/>
  <c r="L1139" i="6" s="1"/>
  <c r="K1346" i="6"/>
  <c r="F1374" i="6"/>
  <c r="L1374" i="6" s="1"/>
  <c r="K704" i="6"/>
  <c r="F704" i="6"/>
  <c r="L704" i="6" s="1"/>
  <c r="J486" i="6"/>
  <c r="J489" i="6" s="1"/>
  <c r="G78" i="7" s="1"/>
  <c r="K486" i="6"/>
  <c r="K534" i="6"/>
  <c r="J534" i="6"/>
  <c r="J537" i="6" s="1"/>
  <c r="G85" i="7" s="1"/>
  <c r="H680" i="6"/>
  <c r="L680" i="6" s="1"/>
  <c r="K680" i="6"/>
  <c r="J695" i="6"/>
  <c r="K727" i="6"/>
  <c r="F727" i="6"/>
  <c r="L727" i="6" s="1"/>
  <c r="H813" i="6"/>
  <c r="K813" i="6"/>
  <c r="K859" i="6"/>
  <c r="H859" i="6"/>
  <c r="L859" i="6" s="1"/>
  <c r="F886" i="6"/>
  <c r="L886" i="6" s="1"/>
  <c r="K886" i="6"/>
  <c r="F958" i="6"/>
  <c r="L958" i="6" s="1"/>
  <c r="K958" i="6"/>
  <c r="K1052" i="6"/>
  <c r="H1052" i="6"/>
  <c r="L1052" i="6" s="1"/>
  <c r="K1064" i="6"/>
  <c r="F1064" i="6"/>
  <c r="L1064" i="6" s="1"/>
  <c r="J1077" i="6"/>
  <c r="L1077" i="6" s="1"/>
  <c r="K1077" i="6"/>
  <c r="H1109" i="6"/>
  <c r="L1109" i="6" s="1"/>
  <c r="K1109" i="6"/>
  <c r="K1133" i="6"/>
  <c r="F1133" i="6"/>
  <c r="L1133" i="6" s="1"/>
  <c r="H1185" i="6"/>
  <c r="L1185" i="6" s="1"/>
  <c r="K1185" i="6"/>
  <c r="K1328" i="6"/>
  <c r="F1328" i="6"/>
  <c r="K1334" i="6"/>
  <c r="F1334" i="6"/>
  <c r="K1340" i="6"/>
  <c r="F1340" i="6"/>
  <c r="K1366" i="6"/>
  <c r="H1366" i="6"/>
  <c r="E1367" i="6" s="1"/>
  <c r="K1367" i="6" s="1"/>
  <c r="J1391" i="6"/>
  <c r="H1436" i="6"/>
  <c r="E1437" i="6" s="1"/>
  <c r="K1437" i="6" s="1"/>
  <c r="K1436" i="6"/>
  <c r="H1459" i="6"/>
  <c r="E1461" i="6" s="1"/>
  <c r="K1461" i="6" s="1"/>
  <c r="K1459" i="6"/>
  <c r="H1466" i="6"/>
  <c r="L1466" i="6" s="1"/>
  <c r="K1466" i="6"/>
  <c r="J1526" i="6"/>
  <c r="J1527" i="6" s="1"/>
  <c r="G214" i="7" s="1"/>
  <c r="K1526" i="6"/>
  <c r="H178" i="6"/>
  <c r="H180" i="6" s="1"/>
  <c r="F33" i="7" s="1"/>
  <c r="J227" i="6"/>
  <c r="L227" i="6" s="1"/>
  <c r="K324" i="6"/>
  <c r="K381" i="6"/>
  <c r="F430" i="6"/>
  <c r="L430" i="6" s="1"/>
  <c r="H465" i="6"/>
  <c r="E467" i="6" s="1"/>
  <c r="K467" i="6" s="1"/>
  <c r="J492" i="6"/>
  <c r="J496" i="6" s="1"/>
  <c r="G79" i="7" s="1"/>
  <c r="K494" i="6"/>
  <c r="K651" i="6"/>
  <c r="H996" i="6"/>
  <c r="F999" i="6" s="1"/>
  <c r="L999" i="6" s="1"/>
  <c r="K998" i="6"/>
  <c r="F1105" i="6"/>
  <c r="L1105" i="6" s="1"/>
  <c r="K1119" i="6"/>
  <c r="H1162" i="6"/>
  <c r="L1162" i="6" s="1"/>
  <c r="J1493" i="6"/>
  <c r="J1498" i="6" s="1"/>
  <c r="G209" i="7" s="1"/>
  <c r="I1489" i="6" s="1"/>
  <c r="J1489" i="6" s="1"/>
  <c r="J1490" i="6" s="1"/>
  <c r="G208" i="7" s="1"/>
  <c r="K1495" i="6"/>
  <c r="K821" i="6"/>
  <c r="F821" i="6"/>
  <c r="L821" i="6" s="1"/>
  <c r="K832" i="6"/>
  <c r="F832" i="6"/>
  <c r="L832" i="6" s="1"/>
  <c r="J327" i="6"/>
  <c r="G54" i="7" s="1"/>
  <c r="J147" i="8" s="1"/>
  <c r="K331" i="6"/>
  <c r="F331" i="6"/>
  <c r="F333" i="6" s="1"/>
  <c r="F373" i="6"/>
  <c r="L373" i="6" s="1"/>
  <c r="K373" i="6"/>
  <c r="K501" i="6"/>
  <c r="F501" i="6"/>
  <c r="L501" i="6" s="1"/>
  <c r="K657" i="6"/>
  <c r="J657" i="6"/>
  <c r="J660" i="6" s="1"/>
  <c r="G104" i="7" s="1"/>
  <c r="J167" i="8" s="1"/>
  <c r="H857" i="6"/>
  <c r="H868" i="6"/>
  <c r="E869" i="6" s="1"/>
  <c r="K868" i="6"/>
  <c r="K903" i="6"/>
  <c r="H903" i="6"/>
  <c r="H906" i="6" s="1"/>
  <c r="F134" i="7" s="1"/>
  <c r="K927" i="6"/>
  <c r="F927" i="6"/>
  <c r="L927" i="6" s="1"/>
  <c r="K940" i="6"/>
  <c r="H940" i="6"/>
  <c r="H942" i="6" s="1"/>
  <c r="F138" i="7" s="1"/>
  <c r="H966" i="6"/>
  <c r="H969" i="6" s="1"/>
  <c r="F141" i="7" s="1"/>
  <c r="K966" i="6"/>
  <c r="K1079" i="6"/>
  <c r="J1079" i="6"/>
  <c r="L1079" i="6" s="1"/>
  <c r="K1115" i="6"/>
  <c r="F1115" i="6"/>
  <c r="L1115" i="6" s="1"/>
  <c r="F171" i="6"/>
  <c r="L171" i="6" s="1"/>
  <c r="F234" i="6"/>
  <c r="L234" i="6" s="1"/>
  <c r="H344" i="6"/>
  <c r="E345" i="6" s="1"/>
  <c r="K345" i="6" s="1"/>
  <c r="H438" i="6"/>
  <c r="H894" i="6"/>
  <c r="E896" i="6" s="1"/>
  <c r="F896" i="6" s="1"/>
  <c r="L896" i="6" s="1"/>
  <c r="H1056" i="6"/>
  <c r="L1056" i="6" s="1"/>
  <c r="K1310" i="6"/>
  <c r="K918" i="6"/>
  <c r="L864" i="6"/>
  <c r="K591" i="6"/>
  <c r="K380" i="6"/>
  <c r="K394" i="6"/>
  <c r="K900" i="6"/>
  <c r="K1222" i="6"/>
  <c r="K1552" i="6"/>
  <c r="L1146" i="6"/>
  <c r="H1232" i="6"/>
  <c r="F170" i="7" s="1"/>
  <c r="G84" i="8" s="1"/>
  <c r="H84" i="8" s="1"/>
  <c r="E1435" i="6"/>
  <c r="K1435" i="6" s="1"/>
  <c r="K289" i="6"/>
  <c r="K318" i="6"/>
  <c r="K528" i="6"/>
  <c r="K635" i="6"/>
  <c r="K637" i="6"/>
  <c r="K643" i="6"/>
  <c r="L541" i="6"/>
  <c r="K166" i="6"/>
  <c r="K547" i="6"/>
  <c r="K562" i="6"/>
  <c r="K598" i="6"/>
  <c r="K623" i="6"/>
  <c r="K644" i="6"/>
  <c r="K1507" i="6"/>
  <c r="H306" i="6"/>
  <c r="F51" i="7" s="1"/>
  <c r="E319" i="6"/>
  <c r="K319" i="6" s="1"/>
  <c r="J646" i="6"/>
  <c r="G102" i="7" s="1"/>
  <c r="E851" i="6"/>
  <c r="F851" i="6" s="1"/>
  <c r="L851" i="6" s="1"/>
  <c r="L1106" i="6"/>
  <c r="J1375" i="6"/>
  <c r="G192" i="7" s="1"/>
  <c r="I238" i="8" s="1"/>
  <c r="J238" i="8" s="1"/>
  <c r="J1462" i="6"/>
  <c r="G204" i="7" s="1"/>
  <c r="I980" i="6" s="1"/>
  <c r="J980" i="6" s="1"/>
  <c r="K685" i="6"/>
  <c r="K911" i="6"/>
  <c r="J313" i="6"/>
  <c r="G52" i="7" s="1"/>
  <c r="H370" i="6"/>
  <c r="F61" i="7" s="1"/>
  <c r="E495" i="6"/>
  <c r="F495" i="6" s="1"/>
  <c r="L495" i="6" s="1"/>
  <c r="J551" i="6"/>
  <c r="G87" i="7" s="1"/>
  <c r="J158" i="8" s="1"/>
  <c r="J606" i="6"/>
  <c r="G96" i="7" s="1"/>
  <c r="E1293" i="6"/>
  <c r="F1293" i="6" s="1"/>
  <c r="L1293" i="6" s="1"/>
  <c r="H1375" i="6"/>
  <c r="F192" i="7" s="1"/>
  <c r="G238" i="8" s="1"/>
  <c r="H238" i="8" s="1"/>
  <c r="E1485" i="6"/>
  <c r="F1485" i="6" s="1"/>
  <c r="L1485" i="6" s="1"/>
  <c r="H1527" i="6"/>
  <c r="F214" i="7" s="1"/>
  <c r="G1249" i="6" s="1"/>
  <c r="H1249" i="6" s="1"/>
  <c r="H1251" i="6" s="1"/>
  <c r="F173" i="7" s="1"/>
  <c r="K841" i="6"/>
  <c r="K1011" i="6"/>
  <c r="K1373" i="6"/>
  <c r="K1582" i="6"/>
  <c r="K131" i="8"/>
  <c r="H131" i="8"/>
  <c r="L131" i="8" s="1"/>
  <c r="K46" i="8"/>
  <c r="K13" i="8"/>
  <c r="J107" i="8"/>
  <c r="J104" i="8"/>
  <c r="J46" i="8"/>
  <c r="L46" i="8" s="1"/>
  <c r="K67" i="8"/>
  <c r="F191" i="8"/>
  <c r="L191" i="8" s="1"/>
  <c r="K129" i="8"/>
  <c r="K1005" i="6"/>
  <c r="F1005" i="6"/>
  <c r="L1005" i="6" s="1"/>
  <c r="K1196" i="6"/>
  <c r="H1196" i="6"/>
  <c r="L1196" i="6" s="1"/>
  <c r="K1198" i="6"/>
  <c r="H1198" i="6"/>
  <c r="L1198" i="6" s="1"/>
  <c r="K1022" i="6"/>
  <c r="F1022" i="6"/>
  <c r="L1022" i="6" s="1"/>
  <c r="J15" i="6"/>
  <c r="G5" i="7" s="1"/>
  <c r="L235" i="6"/>
  <c r="H130" i="8"/>
  <c r="L130" i="8" s="1"/>
  <c r="K130" i="8"/>
  <c r="K1093" i="6"/>
  <c r="H1093" i="6"/>
  <c r="L1093" i="6" s="1"/>
  <c r="K1484" i="6"/>
  <c r="J1484" i="6"/>
  <c r="L1484" i="6" s="1"/>
  <c r="H1089" i="6"/>
  <c r="L1089" i="6" s="1"/>
  <c r="J156" i="6"/>
  <c r="G29" i="7" s="1"/>
  <c r="J1530" i="6"/>
  <c r="J1531" i="6" s="1"/>
  <c r="G215" i="7" s="1"/>
  <c r="I1239" i="6" s="1"/>
  <c r="J1239" i="6" s="1"/>
  <c r="K1530" i="6"/>
  <c r="K805" i="6"/>
  <c r="F805" i="6"/>
  <c r="L805" i="6" s="1"/>
  <c r="K429" i="6"/>
  <c r="F429" i="6"/>
  <c r="F816" i="6"/>
  <c r="L816" i="6" s="1"/>
  <c r="K816" i="6"/>
  <c r="J150" i="6"/>
  <c r="G28" i="7" s="1"/>
  <c r="J168" i="6"/>
  <c r="G31" i="7" s="1"/>
  <c r="J174" i="6"/>
  <c r="G32" i="7" s="1"/>
  <c r="J191" i="6"/>
  <c r="J194" i="6" s="1"/>
  <c r="G35" i="7" s="1"/>
  <c r="J720" i="6"/>
  <c r="H108" i="6"/>
  <c r="F21" i="7" s="1"/>
  <c r="H126" i="6"/>
  <c r="F24" i="7" s="1"/>
  <c r="L369" i="6"/>
  <c r="J241" i="6"/>
  <c r="J243" i="6" s="1"/>
  <c r="G42" i="7" s="1"/>
  <c r="K241" i="6"/>
  <c r="F267" i="6"/>
  <c r="L267" i="6" s="1"/>
  <c r="K267" i="6"/>
  <c r="J275" i="6"/>
  <c r="K275" i="6"/>
  <c r="J302" i="6"/>
  <c r="J304" i="6"/>
  <c r="L304" i="6" s="1"/>
  <c r="K304" i="6"/>
  <c r="H1091" i="6"/>
  <c r="K1091" i="6"/>
  <c r="K1021" i="6"/>
  <c r="F1021" i="6"/>
  <c r="L1021" i="6" s="1"/>
  <c r="J9" i="6"/>
  <c r="G4" i="7" s="1"/>
  <c r="K1200" i="6"/>
  <c r="H1174" i="6"/>
  <c r="L1174" i="6" s="1"/>
  <c r="K1174" i="6"/>
  <c r="K1176" i="6"/>
  <c r="H1176" i="6"/>
  <c r="L1176" i="6" s="1"/>
  <c r="J1179" i="6"/>
  <c r="L1179" i="6" s="1"/>
  <c r="K1179" i="6"/>
  <c r="F1220" i="6"/>
  <c r="L1220" i="6" s="1"/>
  <c r="K1220" i="6"/>
  <c r="F1224" i="6"/>
  <c r="L1224" i="6" s="1"/>
  <c r="K1224" i="6"/>
  <c r="F1230" i="6"/>
  <c r="L1230" i="6" s="1"/>
  <c r="K1230" i="6"/>
  <c r="K1236" i="6"/>
  <c r="F1236" i="6"/>
  <c r="L1236" i="6" s="1"/>
  <c r="F1245" i="6"/>
  <c r="L1245" i="6" s="1"/>
  <c r="K1245" i="6"/>
  <c r="F1544" i="6"/>
  <c r="L1544" i="6" s="1"/>
  <c r="K1544" i="6"/>
  <c r="K1546" i="6"/>
  <c r="F1546" i="6"/>
  <c r="L1546" i="6" s="1"/>
  <c r="F1564" i="6"/>
  <c r="L1564" i="6" s="1"/>
  <c r="K1564" i="6"/>
  <c r="F1570" i="6"/>
  <c r="L1570" i="6" s="1"/>
  <c r="K1570" i="6"/>
  <c r="J222" i="6"/>
  <c r="G39" i="7" s="1"/>
  <c r="J236" i="6"/>
  <c r="G41" i="7" s="1"/>
  <c r="H243" i="6"/>
  <c r="F42" i="7" s="1"/>
  <c r="G152" i="8" s="1"/>
  <c r="H152" i="8" s="1"/>
  <c r="J299" i="6"/>
  <c r="G50" i="7" s="1"/>
  <c r="L437" i="6"/>
  <c r="H516" i="6"/>
  <c r="F82" i="7" s="1"/>
  <c r="J508" i="6"/>
  <c r="J510" i="6" s="1"/>
  <c r="G81" i="7" s="1"/>
  <c r="K508" i="6"/>
  <c r="L192" i="6"/>
  <c r="L200" i="6"/>
  <c r="H215" i="6"/>
  <c r="F38" i="7" s="1"/>
  <c r="L249" i="6"/>
  <c r="H299" i="6"/>
  <c r="F50" i="7" s="1"/>
  <c r="J333" i="6"/>
  <c r="G55" i="7" s="1"/>
  <c r="H358" i="6"/>
  <c r="F59" i="7" s="1"/>
  <c r="J384" i="6"/>
  <c r="G62" i="7" s="1"/>
  <c r="J150" i="8" s="1"/>
  <c r="L381" i="6"/>
  <c r="J433" i="6"/>
  <c r="G70" i="7" s="1"/>
  <c r="H489" i="6"/>
  <c r="F78" i="7" s="1"/>
  <c r="E1574" i="6"/>
  <c r="F1574" i="6" s="1"/>
  <c r="F1575" i="6" s="1"/>
  <c r="E222" i="7" s="1"/>
  <c r="E1587" i="6"/>
  <c r="E1538" i="6"/>
  <c r="E1071" i="6"/>
  <c r="E1059" i="6"/>
  <c r="E99" i="8"/>
  <c r="E822" i="6"/>
  <c r="E742" i="6"/>
  <c r="E750" i="6"/>
  <c r="E830" i="6"/>
  <c r="E759" i="6"/>
  <c r="E687" i="6"/>
  <c r="E767" i="6"/>
  <c r="E679" i="6"/>
  <c r="E792" i="6"/>
  <c r="E712" i="6"/>
  <c r="E964" i="6"/>
  <c r="E946" i="6"/>
  <c r="E928" i="6"/>
  <c r="E910" i="6"/>
  <c r="E892" i="6"/>
  <c r="E874" i="6"/>
  <c r="E856" i="6"/>
  <c r="E838" i="6"/>
  <c r="E937" i="6"/>
  <c r="E901" i="6"/>
  <c r="E865" i="6"/>
  <c r="F865" i="6" s="1"/>
  <c r="L865" i="6" s="1"/>
  <c r="E955" i="6"/>
  <c r="E919" i="6"/>
  <c r="E883" i="6"/>
  <c r="E847" i="6"/>
  <c r="F1378" i="6"/>
  <c r="E1379" i="6" s="1"/>
  <c r="K1379" i="6" s="1"/>
  <c r="K1378" i="6"/>
  <c r="F480" i="6"/>
  <c r="K480" i="6"/>
  <c r="J503" i="6"/>
  <c r="G80" i="7" s="1"/>
  <c r="J757" i="6"/>
  <c r="L757" i="6" s="1"/>
  <c r="K757" i="6"/>
  <c r="K808" i="6"/>
  <c r="J808" i="6"/>
  <c r="L808" i="6" s="1"/>
  <c r="H954" i="6"/>
  <c r="L954" i="6" s="1"/>
  <c r="K954" i="6"/>
  <c r="F963" i="6"/>
  <c r="L963" i="6" s="1"/>
  <c r="K963" i="6"/>
  <c r="F1092" i="6"/>
  <c r="L1092" i="6" s="1"/>
  <c r="K1092" i="6"/>
  <c r="H15" i="6"/>
  <c r="F5" i="7" s="1"/>
  <c r="J39" i="6"/>
  <c r="G9" i="7" s="1"/>
  <c r="E149" i="6"/>
  <c r="K149" i="6" s="1"/>
  <c r="H257" i="6"/>
  <c r="F44" i="7" s="1"/>
  <c r="H391" i="6"/>
  <c r="F64" i="7" s="1"/>
  <c r="J440" i="6"/>
  <c r="G71" i="7" s="1"/>
  <c r="K621" i="6"/>
  <c r="H660" i="6"/>
  <c r="F104" i="7" s="1"/>
  <c r="L900" i="6"/>
  <c r="L1090" i="6"/>
  <c r="F1013" i="6"/>
  <c r="L1013" i="6" s="1"/>
  <c r="K1013" i="6"/>
  <c r="J743" i="6"/>
  <c r="F758" i="6"/>
  <c r="L758" i="6" s="1"/>
  <c r="K758" i="6"/>
  <c r="J84" i="6"/>
  <c r="G17" i="7" s="1"/>
  <c r="E119" i="6"/>
  <c r="K119" i="6" s="1"/>
  <c r="H144" i="6"/>
  <c r="F27" i="7" s="1"/>
  <c r="H222" i="6"/>
  <c r="F39" i="7" s="1"/>
  <c r="G150" i="8" s="1"/>
  <c r="J320" i="6"/>
  <c r="G53" i="7" s="1"/>
  <c r="F363" i="6"/>
  <c r="L363" i="6" s="1"/>
  <c r="K363" i="6"/>
  <c r="L380" i="6"/>
  <c r="L451" i="6"/>
  <c r="J625" i="6"/>
  <c r="G99" i="7" s="1"/>
  <c r="L630" i="6"/>
  <c r="E631" i="6"/>
  <c r="K631" i="6" s="1"/>
  <c r="L663" i="6"/>
  <c r="K561" i="6"/>
  <c r="J561" i="6"/>
  <c r="K931" i="6"/>
  <c r="F931" i="6"/>
  <c r="L931" i="6" s="1"/>
  <c r="J523" i="6"/>
  <c r="G83" i="7" s="1"/>
  <c r="J594" i="6"/>
  <c r="G94" i="7" s="1"/>
  <c r="K909" i="6"/>
  <c r="J924" i="6"/>
  <c r="G136" i="7" s="1"/>
  <c r="L1048" i="6"/>
  <c r="L1078" i="6"/>
  <c r="L1119" i="6"/>
  <c r="L1148" i="6"/>
  <c r="H1566" i="6"/>
  <c r="F220" i="7" s="1"/>
  <c r="G1261" i="6" s="1"/>
  <c r="H1261" i="6" s="1"/>
  <c r="I1565" i="6"/>
  <c r="K1565" i="6" s="1"/>
  <c r="H876" i="6"/>
  <c r="E878" i="6" s="1"/>
  <c r="K878" i="6" s="1"/>
  <c r="K876" i="6"/>
  <c r="J904" i="6"/>
  <c r="J906" i="6" s="1"/>
  <c r="G134" i="7" s="1"/>
  <c r="J175" i="8" s="1"/>
  <c r="K904" i="6"/>
  <c r="J1006" i="6"/>
  <c r="J1008" i="6" s="1"/>
  <c r="G146" i="7" s="1"/>
  <c r="J177" i="8" s="1"/>
  <c r="K1006" i="6"/>
  <c r="E260" i="6"/>
  <c r="E246" i="6"/>
  <c r="E232" i="6"/>
  <c r="E218" i="6"/>
  <c r="E204" i="6"/>
  <c r="E190" i="6"/>
  <c r="E239" i="6"/>
  <c r="E197" i="6"/>
  <c r="E253" i="6"/>
  <c r="E211" i="6"/>
  <c r="E1216" i="6"/>
  <c r="E1204" i="6"/>
  <c r="E1098" i="6"/>
  <c r="E1192" i="6"/>
  <c r="E1111" i="6"/>
  <c r="E100" i="8"/>
  <c r="K526" i="6"/>
  <c r="E806" i="6"/>
  <c r="E726" i="6"/>
  <c r="E798" i="6"/>
  <c r="E718" i="6"/>
  <c r="E814" i="6"/>
  <c r="E734" i="6"/>
  <c r="E1169" i="6"/>
  <c r="E1060" i="6"/>
  <c r="E1180" i="6"/>
  <c r="E1072" i="6"/>
  <c r="F1407" i="6"/>
  <c r="K1407" i="6"/>
  <c r="K1371" i="6"/>
  <c r="F1371" i="6"/>
  <c r="E1372" i="6" s="1"/>
  <c r="K1372" i="6" s="1"/>
  <c r="E1506" i="6"/>
  <c r="E1524" i="6"/>
  <c r="E1513" i="6"/>
  <c r="E752" i="6"/>
  <c r="H824" i="6"/>
  <c r="L824" i="6" s="1"/>
  <c r="K824" i="6"/>
  <c r="J850" i="6"/>
  <c r="J852" i="6" s="1"/>
  <c r="G128" i="7" s="1"/>
  <c r="K850" i="6"/>
  <c r="H653" i="6"/>
  <c r="F103" i="7" s="1"/>
  <c r="J1000" i="6"/>
  <c r="G145" i="7" s="1"/>
  <c r="J176" i="8" s="1"/>
  <c r="H1043" i="6"/>
  <c r="F150" i="7" s="1"/>
  <c r="G1541" i="6"/>
  <c r="H1541" i="6" s="1"/>
  <c r="H1034" i="6"/>
  <c r="F149" i="7" s="1"/>
  <c r="J1554" i="6"/>
  <c r="G218" i="7" s="1"/>
  <c r="J1269" i="6" s="1"/>
  <c r="H1554" i="6"/>
  <c r="F218" i="7" s="1"/>
  <c r="G1260" i="6" s="1"/>
  <c r="H1260" i="6" s="1"/>
  <c r="E225" i="6"/>
  <c r="J1229" i="6"/>
  <c r="J1232" i="6" s="1"/>
  <c r="G170" i="7" s="1"/>
  <c r="I84" i="8" s="1"/>
  <c r="J84" i="8" s="1"/>
  <c r="K1229" i="6"/>
  <c r="K1250" i="6"/>
  <c r="J1250" i="6"/>
  <c r="F1259" i="6"/>
  <c r="L1259" i="6" s="1"/>
  <c r="K1259" i="6"/>
  <c r="K1386" i="6"/>
  <c r="J1386" i="6"/>
  <c r="L1386" i="6" s="1"/>
  <c r="J1433" i="6"/>
  <c r="J1438" i="6" s="1"/>
  <c r="G201" i="7" s="1"/>
  <c r="I244" i="8" s="1"/>
  <c r="J244" i="8" s="1"/>
  <c r="K1433" i="6"/>
  <c r="K1452" i="6"/>
  <c r="F1452" i="6"/>
  <c r="L1452" i="6" s="1"/>
  <c r="K1029" i="6"/>
  <c r="J1029" i="6"/>
  <c r="L1029" i="6" s="1"/>
  <c r="L296" i="6"/>
  <c r="L445" i="6"/>
  <c r="J558" i="6"/>
  <c r="G88" i="7" s="1"/>
  <c r="L592" i="6"/>
  <c r="J915" i="6"/>
  <c r="G135" i="7" s="1"/>
  <c r="H933" i="6"/>
  <c r="F137" i="7" s="1"/>
  <c r="E932" i="6"/>
  <c r="F932" i="6" s="1"/>
  <c r="L932" i="6" s="1"/>
  <c r="L1080" i="6"/>
  <c r="J1294" i="6"/>
  <c r="G179" i="7" s="1"/>
  <c r="L1434" i="6"/>
  <c r="K1505" i="6"/>
  <c r="F1535" i="6"/>
  <c r="E216" i="7" s="1"/>
  <c r="L1534" i="6"/>
  <c r="E736" i="6"/>
  <c r="F1542" i="6"/>
  <c r="J1130" i="6"/>
  <c r="G158" i="7" s="1"/>
  <c r="H1509" i="6"/>
  <c r="F211" i="7" s="1"/>
  <c r="G1178" i="6" s="1"/>
  <c r="H1178" i="6" s="1"/>
  <c r="G1574" i="6"/>
  <c r="H1574" i="6" s="1"/>
  <c r="H1575" i="6" s="1"/>
  <c r="F222" i="7" s="1"/>
  <c r="G1272" i="6" s="1"/>
  <c r="H1272" i="6" s="1"/>
  <c r="G1587" i="6"/>
  <c r="H1587" i="6" s="1"/>
  <c r="H1588" i="6" s="1"/>
  <c r="F225" i="7" s="1"/>
  <c r="J1509" i="6"/>
  <c r="G211" i="7" s="1"/>
  <c r="I1201" i="6" s="1"/>
  <c r="J1201" i="6" s="1"/>
  <c r="E110" i="8"/>
  <c r="I190" i="8"/>
  <c r="E1540" i="6"/>
  <c r="E972" i="6"/>
  <c r="E979" i="6"/>
  <c r="H364" i="6"/>
  <c r="F60" i="7" s="1"/>
  <c r="E404" i="6"/>
  <c r="F404" i="6" s="1"/>
  <c r="L404" i="6" s="1"/>
  <c r="H433" i="6"/>
  <c r="F70" i="7" s="1"/>
  <c r="E536" i="6"/>
  <c r="K536" i="6" s="1"/>
  <c r="L790" i="6"/>
  <c r="H843" i="6"/>
  <c r="F127" i="7" s="1"/>
  <c r="H1008" i="6"/>
  <c r="F146" i="7" s="1"/>
  <c r="G177" i="8" s="1"/>
  <c r="H177" i="8" s="1"/>
  <c r="J1016" i="6"/>
  <c r="G147" i="7" s="1"/>
  <c r="J178" i="8" s="1"/>
  <c r="H1498" i="6"/>
  <c r="F209" i="7" s="1"/>
  <c r="G1489" i="6" s="1"/>
  <c r="H1489" i="6" s="1"/>
  <c r="H1490" i="6" s="1"/>
  <c r="F208" i="7" s="1"/>
  <c r="G975" i="6" s="1"/>
  <c r="H975" i="6" s="1"/>
  <c r="E1497" i="6"/>
  <c r="K1497" i="6" s="1"/>
  <c r="K1501" i="6"/>
  <c r="E1547" i="6"/>
  <c r="K1547" i="6" s="1"/>
  <c r="L1327" i="6"/>
  <c r="L1387" i="6"/>
  <c r="H1486" i="6"/>
  <c r="F207" i="7" s="1"/>
  <c r="G988" i="6" s="1"/>
  <c r="H988" i="6" s="1"/>
  <c r="E1191" i="6"/>
  <c r="E1110" i="6"/>
  <c r="E1097" i="6"/>
  <c r="E1084" i="6"/>
  <c r="E1203" i="6"/>
  <c r="E101" i="8"/>
  <c r="I1542" i="6"/>
  <c r="J1542" i="6" s="1"/>
  <c r="E1539" i="6"/>
  <c r="E1465" i="6"/>
  <c r="E1457" i="6"/>
  <c r="E1215" i="6"/>
  <c r="J1382" i="6"/>
  <c r="G193" i="7" s="1"/>
  <c r="I239" i="8" s="1"/>
  <c r="J239" i="8" s="1"/>
  <c r="H1412" i="6"/>
  <c r="F197" i="7" s="1"/>
  <c r="J1454" i="6"/>
  <c r="G203" i="7" s="1"/>
  <c r="I246" i="8" s="1"/>
  <c r="J246" i="8" s="1"/>
  <c r="E1481" i="6"/>
  <c r="F1481" i="6" s="1"/>
  <c r="L1481" i="6" s="1"/>
  <c r="E1473" i="6"/>
  <c r="E1214" i="6"/>
  <c r="E1202" i="6"/>
  <c r="E102" i="8"/>
  <c r="E83" i="8"/>
  <c r="E831" i="6"/>
  <c r="E815" i="6"/>
  <c r="E799" i="6"/>
  <c r="E1268" i="6"/>
  <c r="E1277" i="6"/>
  <c r="E184" i="6"/>
  <c r="E198" i="6"/>
  <c r="E212" i="6"/>
  <c r="E226" i="6"/>
  <c r="E240" i="6"/>
  <c r="E254" i="6"/>
  <c r="E694" i="6"/>
  <c r="E696" i="6"/>
  <c r="E703" i="6"/>
  <c r="E710" i="6"/>
  <c r="E719" i="6"/>
  <c r="E728" i="6"/>
  <c r="E735" i="6"/>
  <c r="E744" i="6"/>
  <c r="E751" i="6"/>
  <c r="E774" i="6"/>
  <c r="E823" i="6"/>
  <c r="E1083" i="6"/>
  <c r="E1190" i="6"/>
  <c r="J1354" i="6"/>
  <c r="G189" i="7" s="1"/>
  <c r="J1368" i="6"/>
  <c r="G191" i="7" s="1"/>
  <c r="I237" i="8" s="1"/>
  <c r="J237" i="8" s="1"/>
  <c r="H1388" i="6"/>
  <c r="F194" i="7" s="1"/>
  <c r="G240" i="8" s="1"/>
  <c r="H240" i="8" s="1"/>
  <c r="J1412" i="6"/>
  <c r="G197" i="7" s="1"/>
  <c r="J1516" i="6"/>
  <c r="G212" i="7" s="1"/>
  <c r="L1552" i="6"/>
  <c r="H1584" i="6"/>
  <c r="F224" i="7" s="1"/>
  <c r="G1280" i="6" s="1"/>
  <c r="H1280" i="6" s="1"/>
  <c r="E111" i="8"/>
  <c r="E956" i="6"/>
  <c r="E938" i="6"/>
  <c r="E920" i="6"/>
  <c r="E902" i="6"/>
  <c r="E884" i="6"/>
  <c r="E866" i="6"/>
  <c r="E848" i="6"/>
  <c r="E1276" i="6"/>
  <c r="E1267" i="6"/>
  <c r="E1258" i="6"/>
  <c r="F1258" i="6" s="1"/>
  <c r="L1258" i="6" s="1"/>
  <c r="E807" i="6"/>
  <c r="J1049" i="6"/>
  <c r="G151" i="7" s="1"/>
  <c r="E1458" i="6"/>
  <c r="K1519" i="6"/>
  <c r="K1523" i="6"/>
  <c r="L129" i="8"/>
  <c r="J1042" i="6"/>
  <c r="L1030" i="6"/>
  <c r="L1031" i="6"/>
  <c r="L1028" i="6"/>
  <c r="J1033" i="6"/>
  <c r="L1583" i="6"/>
  <c r="L1582" i="6"/>
  <c r="L1569" i="6"/>
  <c r="L1551" i="6"/>
  <c r="L1545" i="6"/>
  <c r="K1543" i="6"/>
  <c r="L1543" i="6"/>
  <c r="F1531" i="6"/>
  <c r="F1523" i="6"/>
  <c r="H1519" i="6"/>
  <c r="H1520" i="6" s="1"/>
  <c r="F213" i="7" s="1"/>
  <c r="F1520" i="6"/>
  <c r="H1516" i="6"/>
  <c r="F212" i="7" s="1"/>
  <c r="L1515" i="6"/>
  <c r="L1512" i="6"/>
  <c r="E1508" i="6"/>
  <c r="K1508" i="6" s="1"/>
  <c r="L1507" i="6"/>
  <c r="L1505" i="6"/>
  <c r="H1025" i="6"/>
  <c r="F148" i="7" s="1"/>
  <c r="G179" i="8" s="1"/>
  <c r="L1501" i="6"/>
  <c r="F1502" i="6"/>
  <c r="L1020" i="6"/>
  <c r="L1483" i="6"/>
  <c r="L1496" i="6"/>
  <c r="L1495" i="6"/>
  <c r="L1476" i="6"/>
  <c r="H1478" i="6"/>
  <c r="F206" i="7" s="1"/>
  <c r="G981" i="6" s="1"/>
  <c r="H981" i="6" s="1"/>
  <c r="L1460" i="6"/>
  <c r="K1460" i="6"/>
  <c r="E1453" i="6"/>
  <c r="K1411" i="6"/>
  <c r="F1411" i="6"/>
  <c r="L1411" i="6" s="1"/>
  <c r="F1395" i="6"/>
  <c r="L1395" i="6" s="1"/>
  <c r="K1387" i="6"/>
  <c r="L1373" i="6"/>
  <c r="L1364" i="6"/>
  <c r="L1339" i="6"/>
  <c r="K1352" i="6"/>
  <c r="L1352" i="6"/>
  <c r="L1351" i="6"/>
  <c r="F1353" i="6"/>
  <c r="H1354" i="6"/>
  <c r="F189" i="7" s="1"/>
  <c r="L1333" i="6"/>
  <c r="J1324" i="6"/>
  <c r="G184" i="7" s="1"/>
  <c r="L1322" i="6"/>
  <c r="K1321" i="6"/>
  <c r="H1324" i="6"/>
  <c r="F184" i="7" s="1"/>
  <c r="L1321" i="6"/>
  <c r="L1310" i="6"/>
  <c r="L1309" i="6"/>
  <c r="L1291" i="6"/>
  <c r="H1241" i="6"/>
  <c r="F171" i="7" s="1"/>
  <c r="G88" i="8" s="1"/>
  <c r="H88" i="8" s="1"/>
  <c r="E1238" i="6"/>
  <c r="E1231" i="6"/>
  <c r="L1222" i="6"/>
  <c r="H1226" i="6"/>
  <c r="F169" i="7" s="1"/>
  <c r="G82" i="8" s="1"/>
  <c r="H82" i="8" s="1"/>
  <c r="E1225" i="6"/>
  <c r="F1225" i="6" s="1"/>
  <c r="K1208" i="6"/>
  <c r="L1208" i="6"/>
  <c r="L1200" i="6"/>
  <c r="L1197" i="6"/>
  <c r="K1197" i="6"/>
  <c r="L1187" i="6"/>
  <c r="L1177" i="6"/>
  <c r="L1175" i="6"/>
  <c r="L1173" i="6"/>
  <c r="F1149" i="6"/>
  <c r="E161" i="7" s="1"/>
  <c r="K1146" i="6"/>
  <c r="L1127" i="6"/>
  <c r="J1121" i="6"/>
  <c r="G157" i="7" s="1"/>
  <c r="E1107" i="6"/>
  <c r="F1107" i="6" s="1"/>
  <c r="L1107" i="6" s="1"/>
  <c r="E1081" i="6"/>
  <c r="K1081" i="6" s="1"/>
  <c r="L1076" i="6"/>
  <c r="L1068" i="6"/>
  <c r="L1067" i="6"/>
  <c r="L1065" i="6"/>
  <c r="K1047" i="6"/>
  <c r="H1049" i="6"/>
  <c r="F151" i="7" s="1"/>
  <c r="L1047" i="6"/>
  <c r="L1046" i="6"/>
  <c r="L1011" i="6"/>
  <c r="K1007" i="6"/>
  <c r="L998" i="6"/>
  <c r="L997" i="6"/>
  <c r="J960" i="6"/>
  <c r="G140" i="7" s="1"/>
  <c r="L936" i="6"/>
  <c r="L922" i="6"/>
  <c r="K921" i="6"/>
  <c r="H921" i="6"/>
  <c r="E923" i="6" s="1"/>
  <c r="F923" i="6" s="1"/>
  <c r="L923" i="6" s="1"/>
  <c r="L918" i="6"/>
  <c r="L912" i="6"/>
  <c r="L911" i="6"/>
  <c r="L909" i="6"/>
  <c r="L891" i="6"/>
  <c r="L885" i="6"/>
  <c r="J888" i="6"/>
  <c r="G132" i="7" s="1"/>
  <c r="H888" i="6"/>
  <c r="F132" i="7" s="1"/>
  <c r="G174" i="8" s="1"/>
  <c r="L882" i="6"/>
  <c r="J879" i="6"/>
  <c r="G131" i="7" s="1"/>
  <c r="L849" i="6"/>
  <c r="H852" i="6"/>
  <c r="F128" i="7" s="1"/>
  <c r="L846" i="6"/>
  <c r="L841" i="6"/>
  <c r="J843" i="6"/>
  <c r="G127" i="7" s="1"/>
  <c r="L840" i="6"/>
  <c r="L783" i="6"/>
  <c r="L776" i="6"/>
  <c r="L685" i="6"/>
  <c r="L658" i="6"/>
  <c r="L651" i="6"/>
  <c r="L650" i="6"/>
  <c r="E652" i="6"/>
  <c r="L644" i="6"/>
  <c r="L643" i="6"/>
  <c r="E645" i="6"/>
  <c r="K645" i="6" s="1"/>
  <c r="H646" i="6"/>
  <c r="F102" i="7" s="1"/>
  <c r="L642" i="6"/>
  <c r="L637" i="6"/>
  <c r="E638" i="6"/>
  <c r="F638" i="6" s="1"/>
  <c r="H639" i="6"/>
  <c r="F101" i="7" s="1"/>
  <c r="L635" i="6"/>
  <c r="L623" i="6"/>
  <c r="L621" i="6"/>
  <c r="F611" i="6"/>
  <c r="L611" i="6" s="1"/>
  <c r="L603" i="6"/>
  <c r="J600" i="6"/>
  <c r="G95" i="7" s="1"/>
  <c r="L598" i="6"/>
  <c r="H600" i="6"/>
  <c r="F95" i="7" s="1"/>
  <c r="K597" i="6"/>
  <c r="F599" i="6"/>
  <c r="L599" i="6" s="1"/>
  <c r="L597" i="6"/>
  <c r="H594" i="6"/>
  <c r="F94" i="7" s="1"/>
  <c r="E593" i="6"/>
  <c r="K593" i="6" s="1"/>
  <c r="L591" i="6"/>
  <c r="L556" i="6"/>
  <c r="L548" i="6"/>
  <c r="H551" i="6"/>
  <c r="F87" i="7" s="1"/>
  <c r="L547" i="6"/>
  <c r="H544" i="6"/>
  <c r="F86" i="7" s="1"/>
  <c r="H537" i="6"/>
  <c r="F85" i="7" s="1"/>
  <c r="L535" i="6"/>
  <c r="L528" i="6"/>
  <c r="E529" i="6"/>
  <c r="K529" i="6" s="1"/>
  <c r="H530" i="6"/>
  <c r="F84" i="7" s="1"/>
  <c r="L526" i="6"/>
  <c r="E515" i="6"/>
  <c r="K515" i="6" s="1"/>
  <c r="L514" i="6"/>
  <c r="L494" i="6"/>
  <c r="L493" i="6"/>
  <c r="H496" i="6"/>
  <c r="F79" i="7" s="1"/>
  <c r="E488" i="6"/>
  <c r="K488" i="6" s="1"/>
  <c r="L487" i="6"/>
  <c r="L485" i="6"/>
  <c r="H454" i="6"/>
  <c r="F73" i="7" s="1"/>
  <c r="E453" i="6"/>
  <c r="L450" i="6"/>
  <c r="L431" i="6"/>
  <c r="E432" i="6"/>
  <c r="L403" i="6"/>
  <c r="J398" i="6"/>
  <c r="G65" i="7" s="1"/>
  <c r="L395" i="6"/>
  <c r="L394" i="6"/>
  <c r="L388" i="6"/>
  <c r="J377" i="6"/>
  <c r="G63" i="7" s="1"/>
  <c r="L382" i="6"/>
  <c r="H384" i="6"/>
  <c r="F62" i="7" s="1"/>
  <c r="E383" i="6"/>
  <c r="K383" i="6" s="1"/>
  <c r="K369" i="6"/>
  <c r="L368" i="6"/>
  <c r="E357" i="6"/>
  <c r="K357" i="6" s="1"/>
  <c r="L356" i="6"/>
  <c r="F351" i="6"/>
  <c r="L351" i="6" s="1"/>
  <c r="K351" i="6"/>
  <c r="H352" i="6"/>
  <c r="F58" i="7" s="1"/>
  <c r="L332" i="6"/>
  <c r="K332" i="6"/>
  <c r="L325" i="6"/>
  <c r="E326" i="6"/>
  <c r="F326" i="6" s="1"/>
  <c r="L326" i="6" s="1"/>
  <c r="L324" i="6"/>
  <c r="H327" i="6"/>
  <c r="F54" i="7" s="1"/>
  <c r="G156" i="8" s="1"/>
  <c r="L318" i="6"/>
  <c r="L317" i="6"/>
  <c r="L303" i="6"/>
  <c r="L297" i="6"/>
  <c r="L289" i="6"/>
  <c r="L283" i="6"/>
  <c r="E277" i="6"/>
  <c r="F277" i="6" s="1"/>
  <c r="L277" i="6" s="1"/>
  <c r="H278" i="6"/>
  <c r="F47" i="7" s="1"/>
  <c r="L274" i="6"/>
  <c r="F270" i="6"/>
  <c r="L270" i="6" s="1"/>
  <c r="J257" i="6"/>
  <c r="G44" i="7" s="1"/>
  <c r="L255" i="6"/>
  <c r="K256" i="6"/>
  <c r="L256" i="6"/>
  <c r="J250" i="6"/>
  <c r="G43" i="7" s="1"/>
  <c r="L248" i="6"/>
  <c r="F242" i="6"/>
  <c r="L242" i="6" s="1"/>
  <c r="K235" i="6"/>
  <c r="H229" i="6"/>
  <c r="F40" i="7" s="1"/>
  <c r="L220" i="6"/>
  <c r="F221" i="6"/>
  <c r="L213" i="6"/>
  <c r="F214" i="6"/>
  <c r="L206" i="6"/>
  <c r="F207" i="6"/>
  <c r="L199" i="6"/>
  <c r="H201" i="6"/>
  <c r="F36" i="7" s="1"/>
  <c r="K200" i="6"/>
  <c r="F193" i="6"/>
  <c r="L193" i="6" s="1"/>
  <c r="H187" i="6"/>
  <c r="F34" i="7" s="1"/>
  <c r="L185" i="6"/>
  <c r="F186" i="6"/>
  <c r="L166" i="6"/>
  <c r="H162" i="6"/>
  <c r="F30" i="7" s="1"/>
  <c r="L160" i="6"/>
  <c r="L154" i="6"/>
  <c r="H150" i="6"/>
  <c r="F28" i="7" s="1"/>
  <c r="L147" i="6"/>
  <c r="L142" i="6"/>
  <c r="E143" i="6"/>
  <c r="K143" i="6" s="1"/>
  <c r="L129" i="6"/>
  <c r="L124" i="6"/>
  <c r="J126" i="6"/>
  <c r="G24" i="7" s="1"/>
  <c r="L118" i="6"/>
  <c r="H120" i="6"/>
  <c r="F23" i="7" s="1"/>
  <c r="E107" i="6"/>
  <c r="K107" i="6" s="1"/>
  <c r="L105" i="6"/>
  <c r="L100" i="6"/>
  <c r="L81" i="6"/>
  <c r="L75" i="6"/>
  <c r="H39" i="6"/>
  <c r="F9" i="7" s="1"/>
  <c r="F38" i="6"/>
  <c r="L38" i="6" s="1"/>
  <c r="L37" i="6"/>
  <c r="L36" i="6"/>
  <c r="L13" i="6"/>
  <c r="L12" i="6"/>
  <c r="F14" i="6"/>
  <c r="G216" i="7"/>
  <c r="K1434" i="6"/>
  <c r="K1365" i="6"/>
  <c r="K1148" i="6"/>
  <c r="K263" i="6"/>
  <c r="K249" i="6"/>
  <c r="K228" i="6"/>
  <c r="L29" i="8" l="1"/>
  <c r="L429" i="6"/>
  <c r="H69" i="7"/>
  <c r="J568" i="6"/>
  <c r="J570" i="6" s="1"/>
  <c r="G90" i="7" s="1"/>
  <c r="I574" i="6"/>
  <c r="F568" i="6"/>
  <c r="E574" i="6"/>
  <c r="E580" i="6" s="1"/>
  <c r="E586" i="6" s="1"/>
  <c r="G162" i="8"/>
  <c r="H162" i="8" s="1"/>
  <c r="F1553" i="6"/>
  <c r="F1238" i="6"/>
  <c r="L1238" i="6" s="1"/>
  <c r="K1238" i="6"/>
  <c r="L1033" i="6"/>
  <c r="L142" i="8"/>
  <c r="H142" i="8"/>
  <c r="E1015" i="6"/>
  <c r="F1015" i="6" s="1"/>
  <c r="L1041" i="6"/>
  <c r="K1041" i="6"/>
  <c r="L1042" i="6"/>
  <c r="K1032" i="6"/>
  <c r="J1032" i="6"/>
  <c r="L1032" i="6" s="1"/>
  <c r="K1023" i="6"/>
  <c r="F1023" i="6"/>
  <c r="L1023" i="6" s="1"/>
  <c r="K1323" i="6"/>
  <c r="F1311" i="6"/>
  <c r="F1312" i="6" s="1"/>
  <c r="E182" i="7" s="1"/>
  <c r="F1324" i="6"/>
  <c r="E184" i="7" s="1"/>
  <c r="E214" i="8" s="1"/>
  <c r="F214" i="8" s="1"/>
  <c r="K1335" i="6"/>
  <c r="F1335" i="6"/>
  <c r="L1335" i="6" s="1"/>
  <c r="K1329" i="6"/>
  <c r="F1329" i="6"/>
  <c r="L1329" i="6" s="1"/>
  <c r="L1407" i="6"/>
  <c r="E1409" i="6"/>
  <c r="K1409" i="6" s="1"/>
  <c r="K1341" i="6"/>
  <c r="F1341" i="6"/>
  <c r="L1341" i="6" s="1"/>
  <c r="E1392" i="6"/>
  <c r="K1392" i="6" s="1"/>
  <c r="E1393" i="6"/>
  <c r="K1393" i="6" s="1"/>
  <c r="H1318" i="6"/>
  <c r="F183" i="7" s="1"/>
  <c r="G213" i="8" s="1"/>
  <c r="H213" i="8" s="1"/>
  <c r="E1317" i="6"/>
  <c r="J1579" i="6"/>
  <c r="L1579" i="6" s="1"/>
  <c r="I214" i="8"/>
  <c r="J214" i="8" s="1"/>
  <c r="G216" i="8"/>
  <c r="H216" i="8" s="1"/>
  <c r="I215" i="8"/>
  <c r="J215" i="8" s="1"/>
  <c r="G214" i="8"/>
  <c r="H214" i="8" s="1"/>
  <c r="G215" i="8"/>
  <c r="H215" i="8" s="1"/>
  <c r="G217" i="8"/>
  <c r="H217" i="8" s="1"/>
  <c r="G149" i="8"/>
  <c r="H149" i="8" s="1"/>
  <c r="G145" i="8"/>
  <c r="G154" i="8"/>
  <c r="G155" i="8"/>
  <c r="H155" i="8" s="1"/>
  <c r="G151" i="8"/>
  <c r="H151" i="8" s="1"/>
  <c r="G147" i="8"/>
  <c r="H147" i="8" s="1"/>
  <c r="G175" i="8"/>
  <c r="H175" i="8" s="1"/>
  <c r="K361" i="6"/>
  <c r="K43" i="8"/>
  <c r="K44" i="8"/>
  <c r="F211" i="8"/>
  <c r="F65" i="8"/>
  <c r="L65" i="8" s="1"/>
  <c r="F98" i="8"/>
  <c r="L98" i="8" s="1"/>
  <c r="K31" i="8"/>
  <c r="K64" i="8"/>
  <c r="F64" i="8"/>
  <c r="L64" i="8" s="1"/>
  <c r="H150" i="8"/>
  <c r="H174" i="8"/>
  <c r="J119" i="8"/>
  <c r="J73" i="8"/>
  <c r="L789" i="6"/>
  <c r="K993" i="6"/>
  <c r="L813" i="6"/>
  <c r="K1003" i="6"/>
  <c r="F837" i="6"/>
  <c r="L837" i="6" s="1"/>
  <c r="L986" i="6"/>
  <c r="L89" i="8"/>
  <c r="F99" i="8"/>
  <c r="L99" i="8" s="1"/>
  <c r="K99" i="8"/>
  <c r="K83" i="8"/>
  <c r="F83" i="8"/>
  <c r="L83" i="8" s="1"/>
  <c r="F102" i="8"/>
  <c r="L102" i="8" s="1"/>
  <c r="K102" i="8"/>
  <c r="K100" i="8"/>
  <c r="F100" i="8"/>
  <c r="L100" i="8" s="1"/>
  <c r="K104" i="8"/>
  <c r="F104" i="8"/>
  <c r="L104" i="8" s="1"/>
  <c r="F111" i="8"/>
  <c r="L111" i="8" s="1"/>
  <c r="K111" i="8"/>
  <c r="K101" i="8"/>
  <c r="F101" i="8"/>
  <c r="L101" i="8" s="1"/>
  <c r="K110" i="8"/>
  <c r="F110" i="8"/>
  <c r="L110" i="8" s="1"/>
  <c r="L107" i="8"/>
  <c r="F506" i="6"/>
  <c r="L506" i="6" s="1"/>
  <c r="K986" i="6"/>
  <c r="J217" i="8"/>
  <c r="K1304" i="6"/>
  <c r="F1304" i="6"/>
  <c r="F1298" i="6"/>
  <c r="K1298" i="6"/>
  <c r="K288" i="6"/>
  <c r="J1312" i="6"/>
  <c r="G182" i="7" s="1"/>
  <c r="K316" i="6"/>
  <c r="K323" i="6"/>
  <c r="L316" i="6"/>
  <c r="F306" i="6"/>
  <c r="E51" i="7" s="1"/>
  <c r="E154" i="8" s="1"/>
  <c r="L302" i="6"/>
  <c r="K367" i="6"/>
  <c r="K609" i="6"/>
  <c r="K302" i="6"/>
  <c r="K42" i="8"/>
  <c r="K656" i="6"/>
  <c r="K295" i="6"/>
  <c r="K309" i="6"/>
  <c r="K355" i="6"/>
  <c r="K554" i="6"/>
  <c r="F1388" i="6"/>
  <c r="E194" i="7" s="1"/>
  <c r="E240" i="8" s="1"/>
  <c r="K58" i="8"/>
  <c r="K1385" i="6"/>
  <c r="F457" i="6"/>
  <c r="L457" i="6" s="1"/>
  <c r="K56" i="8"/>
  <c r="K49" i="8"/>
  <c r="K48" i="8"/>
  <c r="K59" i="8"/>
  <c r="K60" i="8"/>
  <c r="H156" i="8"/>
  <c r="G159" i="8"/>
  <c r="H159" i="8" s="1"/>
  <c r="G167" i="8"/>
  <c r="H167" i="8" s="1"/>
  <c r="J151" i="8"/>
  <c r="J25" i="6"/>
  <c r="J27" i="6" s="1"/>
  <c r="G7" i="7" s="1"/>
  <c r="I31" i="6"/>
  <c r="J31" i="6" s="1"/>
  <c r="J33" i="6" s="1"/>
  <c r="G8" i="7" s="1"/>
  <c r="H132" i="6"/>
  <c r="F25" i="7" s="1"/>
  <c r="G146" i="8" s="1"/>
  <c r="H161" i="7"/>
  <c r="K281" i="6"/>
  <c r="K464" i="6"/>
  <c r="K499" i="6"/>
  <c r="E1280" i="6"/>
  <c r="F1280" i="6" s="1"/>
  <c r="L1280" i="6" s="1"/>
  <c r="H224" i="7"/>
  <c r="E1240" i="6"/>
  <c r="F1240" i="6" s="1"/>
  <c r="H216" i="7"/>
  <c r="I793" i="6"/>
  <c r="J793" i="6" s="1"/>
  <c r="J794" i="6" s="1"/>
  <c r="G121" i="7" s="1"/>
  <c r="J180" i="6"/>
  <c r="G33" i="7" s="1"/>
  <c r="J21" i="6"/>
  <c r="G6" i="7" s="1"/>
  <c r="H50" i="6"/>
  <c r="F11" i="7" s="1"/>
  <c r="J674" i="6"/>
  <c r="G106" i="7" s="1"/>
  <c r="F49" i="6"/>
  <c r="L49" i="6" s="1"/>
  <c r="L48" i="6"/>
  <c r="F338" i="6"/>
  <c r="L338" i="6" s="1"/>
  <c r="K338" i="6"/>
  <c r="H21" i="6"/>
  <c r="F6" i="7" s="1"/>
  <c r="K24" i="6"/>
  <c r="E339" i="6"/>
  <c r="H340" i="6"/>
  <c r="F56" i="7" s="1"/>
  <c r="G157" i="8" s="1"/>
  <c r="H157" i="8" s="1"/>
  <c r="L337" i="6"/>
  <c r="K336" i="6"/>
  <c r="F336" i="6"/>
  <c r="E905" i="6"/>
  <c r="F905" i="6" s="1"/>
  <c r="L905" i="6" s="1"/>
  <c r="L19" i="6"/>
  <c r="K53" i="6"/>
  <c r="F20" i="6"/>
  <c r="F21" i="6" s="1"/>
  <c r="G30" i="6"/>
  <c r="H30" i="6" s="1"/>
  <c r="H24" i="6"/>
  <c r="G31" i="6"/>
  <c r="H31" i="6" s="1"/>
  <c r="E32" i="6" s="1"/>
  <c r="H25" i="6"/>
  <c r="E26" i="6" s="1"/>
  <c r="J53" i="6"/>
  <c r="J55" i="6" s="1"/>
  <c r="G12" i="7" s="1"/>
  <c r="I58" i="6"/>
  <c r="J58" i="6" s="1"/>
  <c r="J60" i="6" s="1"/>
  <c r="G13" i="7" s="1"/>
  <c r="F30" i="6"/>
  <c r="L18" i="6"/>
  <c r="G58" i="6"/>
  <c r="H58" i="6" s="1"/>
  <c r="H53" i="6"/>
  <c r="F58" i="6"/>
  <c r="E31" i="6"/>
  <c r="F25" i="6"/>
  <c r="K25" i="6"/>
  <c r="J897" i="6"/>
  <c r="G133" i="7" s="1"/>
  <c r="J174" i="8" s="1"/>
  <c r="L111" i="6"/>
  <c r="J1348" i="6"/>
  <c r="G188" i="7" s="1"/>
  <c r="L1346" i="6"/>
  <c r="H667" i="6"/>
  <c r="F105" i="7" s="1"/>
  <c r="L948" i="6"/>
  <c r="E1347" i="6"/>
  <c r="F1347" i="6" s="1"/>
  <c r="L1347" i="6" s="1"/>
  <c r="K1391" i="6"/>
  <c r="K481" i="6"/>
  <c r="K191" i="6"/>
  <c r="G689" i="6"/>
  <c r="H689" i="6" s="1"/>
  <c r="H690" i="6" s="1"/>
  <c r="F108" i="7" s="1"/>
  <c r="F875" i="6"/>
  <c r="L875" i="6" s="1"/>
  <c r="J72" i="6"/>
  <c r="G15" i="7" s="1"/>
  <c r="J27" i="8" s="1"/>
  <c r="L609" i="6"/>
  <c r="F482" i="6"/>
  <c r="L482" i="6" s="1"/>
  <c r="L1391" i="6"/>
  <c r="E1451" i="6"/>
  <c r="F1451" i="6" s="1"/>
  <c r="L1451" i="6" s="1"/>
  <c r="K929" i="6"/>
  <c r="K702" i="6"/>
  <c r="L330" i="6"/>
  <c r="E1450" i="6"/>
  <c r="F1450" i="6" s="1"/>
  <c r="L1450" i="6" s="1"/>
  <c r="L720" i="6"/>
  <c r="L702" i="6"/>
  <c r="K720" i="6"/>
  <c r="L130" i="6"/>
  <c r="L940" i="6"/>
  <c r="L1168" i="6"/>
  <c r="E502" i="6"/>
  <c r="F502" i="6" s="1"/>
  <c r="L502" i="6" s="1"/>
  <c r="I1262" i="6"/>
  <c r="J1262" i="6" s="1"/>
  <c r="K851" i="6"/>
  <c r="L1526" i="6"/>
  <c r="H78" i="6"/>
  <c r="F16" i="7" s="1"/>
  <c r="L1578" i="6"/>
  <c r="K947" i="6"/>
  <c r="L711" i="6"/>
  <c r="H398" i="6"/>
  <c r="F65" i="7" s="1"/>
  <c r="L500" i="6"/>
  <c r="L458" i="6"/>
  <c r="F298" i="6"/>
  <c r="L298" i="6" s="1"/>
  <c r="L628" i="6"/>
  <c r="L117" i="6"/>
  <c r="L343" i="6"/>
  <c r="L396" i="6"/>
  <c r="L444" i="6"/>
  <c r="L478" i="6"/>
  <c r="L656" i="6"/>
  <c r="K1482" i="6"/>
  <c r="L233" i="6"/>
  <c r="J951" i="6"/>
  <c r="G139" i="7" s="1"/>
  <c r="H84" i="6"/>
  <c r="F17" i="7" s="1"/>
  <c r="L331" i="6"/>
  <c r="L136" i="6"/>
  <c r="L1459" i="6"/>
  <c r="L657" i="6"/>
  <c r="L903" i="6"/>
  <c r="J144" i="6"/>
  <c r="G27" i="7" s="1"/>
  <c r="K247" i="6"/>
  <c r="L82" i="6"/>
  <c r="L178" i="6"/>
  <c r="L492" i="6"/>
  <c r="K550" i="6"/>
  <c r="K743" i="6"/>
  <c r="H1368" i="6"/>
  <c r="F191" i="7" s="1"/>
  <c r="G237" i="8" s="1"/>
  <c r="H237" i="8" s="1"/>
  <c r="F878" i="6"/>
  <c r="L878" i="6" s="1"/>
  <c r="L743" i="6"/>
  <c r="L791" i="6"/>
  <c r="E446" i="6"/>
  <c r="F446" i="6" s="1"/>
  <c r="F447" i="6" s="1"/>
  <c r="E72" i="7" s="1"/>
  <c r="L465" i="6"/>
  <c r="K161" i="6"/>
  <c r="E1141" i="6"/>
  <c r="K1141" i="6" s="1"/>
  <c r="H564" i="6"/>
  <c r="F89" i="7" s="1"/>
  <c r="J564" i="6"/>
  <c r="G89" i="7" s="1"/>
  <c r="J159" i="8" s="1"/>
  <c r="F44" i="6"/>
  <c r="L44" i="6" s="1"/>
  <c r="L43" i="6"/>
  <c r="L562" i="6"/>
  <c r="H72" i="6"/>
  <c r="F15" i="7" s="1"/>
  <c r="H9" i="6"/>
  <c r="F4" i="7" s="1"/>
  <c r="E914" i="6"/>
  <c r="F914" i="6" s="1"/>
  <c r="L914" i="6" s="1"/>
  <c r="K760" i="6"/>
  <c r="F390" i="6"/>
  <c r="F391" i="6" s="1"/>
  <c r="L305" i="6"/>
  <c r="L367" i="6"/>
  <c r="F605" i="6"/>
  <c r="L605" i="6" s="1"/>
  <c r="F887" i="6"/>
  <c r="L887" i="6" s="1"/>
  <c r="K1293" i="6"/>
  <c r="E8" i="6"/>
  <c r="F8" i="6" s="1"/>
  <c r="L8" i="6" s="1"/>
  <c r="L604" i="6"/>
  <c r="L1285" i="6"/>
  <c r="F1381" i="6"/>
  <c r="L1381" i="6" s="1"/>
  <c r="J454" i="6"/>
  <c r="G73" i="7" s="1"/>
  <c r="J153" i="8" s="1"/>
  <c r="K686" i="6"/>
  <c r="K305" i="6"/>
  <c r="L165" i="6"/>
  <c r="K773" i="6"/>
  <c r="L686" i="6"/>
  <c r="L153" i="6"/>
  <c r="L554" i="6"/>
  <c r="F631" i="6"/>
  <c r="L631" i="6" s="1"/>
  <c r="L876" i="6"/>
  <c r="K688" i="6"/>
  <c r="L402" i="6"/>
  <c r="I777" i="6"/>
  <c r="J777" i="6" s="1"/>
  <c r="J778" i="6" s="1"/>
  <c r="G119" i="7" s="1"/>
  <c r="H168" i="6"/>
  <c r="F31" i="7" s="1"/>
  <c r="J544" i="6"/>
  <c r="G86" i="7" s="1"/>
  <c r="L191" i="6"/>
  <c r="J447" i="6"/>
  <c r="G72" i="7" s="1"/>
  <c r="L868" i="6"/>
  <c r="L1334" i="6"/>
  <c r="F543" i="6"/>
  <c r="L543" i="6" s="1"/>
  <c r="L1328" i="6"/>
  <c r="E950" i="6"/>
  <c r="F950" i="6" s="1"/>
  <c r="L950" i="6" s="1"/>
  <c r="H45" i="6"/>
  <c r="F10" i="7" s="1"/>
  <c r="L1366" i="6"/>
  <c r="G220" i="8"/>
  <c r="H220" i="8" s="1"/>
  <c r="H377" i="6"/>
  <c r="F63" i="7" s="1"/>
  <c r="L534" i="6"/>
  <c r="L112" i="6"/>
  <c r="K695" i="6"/>
  <c r="J653" i="6"/>
  <c r="G103" i="7" s="1"/>
  <c r="L664" i="6"/>
  <c r="L561" i="6"/>
  <c r="L665" i="6"/>
  <c r="L1145" i="6"/>
  <c r="H114" i="6"/>
  <c r="F22" i="7" s="1"/>
  <c r="K857" i="6"/>
  <c r="F94" i="6"/>
  <c r="K94" i="6"/>
  <c r="K765" i="6"/>
  <c r="F671" i="6"/>
  <c r="K671" i="6"/>
  <c r="J530" i="6"/>
  <c r="G84" i="7" s="1"/>
  <c r="K839" i="6"/>
  <c r="L610" i="6"/>
  <c r="L904" i="6"/>
  <c r="F345" i="6"/>
  <c r="L345" i="6" s="1"/>
  <c r="E460" i="6"/>
  <c r="K460" i="6" s="1"/>
  <c r="L69" i="6"/>
  <c r="K673" i="6"/>
  <c r="F673" i="6"/>
  <c r="L673" i="6" s="1"/>
  <c r="F672" i="6"/>
  <c r="L672" i="6" s="1"/>
  <c r="K672" i="6"/>
  <c r="L135" i="6"/>
  <c r="L486" i="6"/>
  <c r="H870" i="6"/>
  <c r="F130" i="7" s="1"/>
  <c r="L930" i="6"/>
  <c r="L1468" i="6"/>
  <c r="I697" i="6"/>
  <c r="J697" i="6" s="1"/>
  <c r="J698" i="6" s="1"/>
  <c r="G109" i="7" s="1"/>
  <c r="F523" i="6"/>
  <c r="E83" i="7" s="1"/>
  <c r="E71" i="6"/>
  <c r="K71" i="6" s="1"/>
  <c r="K568" i="6"/>
  <c r="F1437" i="6"/>
  <c r="L1437" i="6" s="1"/>
  <c r="L1493" i="6"/>
  <c r="L513" i="6"/>
  <c r="K896" i="6"/>
  <c r="L1436" i="6"/>
  <c r="F1497" i="6"/>
  <c r="L1497" i="6" s="1"/>
  <c r="I713" i="6"/>
  <c r="J713" i="6" s="1"/>
  <c r="J714" i="6" s="1"/>
  <c r="G111" i="7" s="1"/>
  <c r="F125" i="6"/>
  <c r="L125" i="6" s="1"/>
  <c r="L894" i="6"/>
  <c r="L1014" i="6"/>
  <c r="H1462" i="6"/>
  <c r="F204" i="7" s="1"/>
  <c r="G973" i="6" s="1"/>
  <c r="H973" i="6" s="1"/>
  <c r="H606" i="6"/>
  <c r="F96" i="7" s="1"/>
  <c r="H468" i="6"/>
  <c r="F75" i="7" s="1"/>
  <c r="K1033" i="6"/>
  <c r="K932" i="6"/>
  <c r="E569" i="6"/>
  <c r="H570" i="6"/>
  <c r="F90" i="7" s="1"/>
  <c r="K1069" i="6"/>
  <c r="H66" i="6"/>
  <c r="F14" i="7" s="1"/>
  <c r="E65" i="6"/>
  <c r="L63" i="6"/>
  <c r="H897" i="6"/>
  <c r="F133" i="7" s="1"/>
  <c r="F64" i="6"/>
  <c r="L64" i="6" s="1"/>
  <c r="K64" i="6"/>
  <c r="K63" i="6"/>
  <c r="L70" i="6"/>
  <c r="K131" i="6"/>
  <c r="F131" i="6"/>
  <c r="L131" i="6" s="1"/>
  <c r="K83" i="6"/>
  <c r="F83" i="6"/>
  <c r="F84" i="6" s="1"/>
  <c r="E17" i="7" s="1"/>
  <c r="K1168" i="6"/>
  <c r="L765" i="6"/>
  <c r="K233" i="6"/>
  <c r="L205" i="6"/>
  <c r="K711" i="6"/>
  <c r="L1229" i="6"/>
  <c r="F467" i="6"/>
  <c r="L467" i="6" s="1"/>
  <c r="H1121" i="6"/>
  <c r="F157" i="7" s="1"/>
  <c r="L344" i="6"/>
  <c r="I1189" i="6"/>
  <c r="J1189" i="6" s="1"/>
  <c r="J1193" i="6" s="1"/>
  <c r="G166" i="7" s="1"/>
  <c r="I78" i="8" s="1"/>
  <c r="J78" i="8" s="1"/>
  <c r="K865" i="6"/>
  <c r="L1134" i="6"/>
  <c r="F1477" i="6"/>
  <c r="L1477" i="6" s="1"/>
  <c r="H440" i="6"/>
  <c r="F71" i="7" s="1"/>
  <c r="F1367" i="6"/>
  <c r="J1396" i="6"/>
  <c r="G195" i="7" s="1"/>
  <c r="H271" i="6"/>
  <c r="F46" i="7" s="1"/>
  <c r="G153" i="8" s="1"/>
  <c r="H153" i="8" s="1"/>
  <c r="L508" i="6"/>
  <c r="L850" i="6"/>
  <c r="E1135" i="6"/>
  <c r="F1135" i="6" s="1"/>
  <c r="K1258" i="6"/>
  <c r="J1478" i="6"/>
  <c r="G206" i="7" s="1"/>
  <c r="I981" i="6" s="1"/>
  <c r="J981" i="6" s="1"/>
  <c r="J639" i="6"/>
  <c r="G101" i="7" s="1"/>
  <c r="K205" i="6"/>
  <c r="I1095" i="6"/>
  <c r="J1095" i="6" s="1"/>
  <c r="J1099" i="6" s="1"/>
  <c r="G155" i="7" s="1"/>
  <c r="G1270" i="6"/>
  <c r="H1270" i="6" s="1"/>
  <c r="F397" i="6"/>
  <c r="L397" i="6" s="1"/>
  <c r="K397" i="6"/>
  <c r="J1226" i="6"/>
  <c r="G169" i="7" s="1"/>
  <c r="I82" i="8" s="1"/>
  <c r="J82" i="8" s="1"/>
  <c r="K965" i="6"/>
  <c r="L362" i="6"/>
  <c r="F557" i="6"/>
  <c r="L557" i="6" s="1"/>
  <c r="L867" i="6"/>
  <c r="F1435" i="6"/>
  <c r="E101" i="6"/>
  <c r="K101" i="6" s="1"/>
  <c r="I705" i="6"/>
  <c r="J705" i="6" s="1"/>
  <c r="J706" i="6" s="1"/>
  <c r="G110" i="7" s="1"/>
  <c r="K261" i="6"/>
  <c r="L99" i="6"/>
  <c r="L106" i="6"/>
  <c r="F1379" i="6"/>
  <c r="L1315" i="6"/>
  <c r="I973" i="6"/>
  <c r="J973" i="6" s="1"/>
  <c r="J468" i="6"/>
  <c r="G75" i="7" s="1"/>
  <c r="I785" i="6"/>
  <c r="J785" i="6" s="1"/>
  <c r="J786" i="6" s="1"/>
  <c r="G120" i="7" s="1"/>
  <c r="F709" i="6"/>
  <c r="L709" i="6" s="1"/>
  <c r="H1016" i="6"/>
  <c r="F147" i="7" s="1"/>
  <c r="G178" i="8" s="1"/>
  <c r="H178" i="8" s="1"/>
  <c r="G1262" i="6"/>
  <c r="H1262" i="6" s="1"/>
  <c r="J1205" i="6"/>
  <c r="G167" i="7" s="1"/>
  <c r="I79" i="8" s="1"/>
  <c r="J79" i="8" s="1"/>
  <c r="H156" i="6"/>
  <c r="F29" i="7" s="1"/>
  <c r="J278" i="6"/>
  <c r="G47" i="7" s="1"/>
  <c r="G833" i="6"/>
  <c r="H833" i="6" s="1"/>
  <c r="H834" i="6" s="1"/>
  <c r="F126" i="7" s="1"/>
  <c r="K775" i="6"/>
  <c r="L1378" i="6"/>
  <c r="L1467" i="6"/>
  <c r="H1130" i="6"/>
  <c r="F158" i="7" s="1"/>
  <c r="L269" i="6"/>
  <c r="L520" i="6"/>
  <c r="G1108" i="6"/>
  <c r="H1108" i="6" s="1"/>
  <c r="H1112" i="6" s="1"/>
  <c r="F156" i="7" s="1"/>
  <c r="I1260" i="6"/>
  <c r="J1260" i="6" s="1"/>
  <c r="L1006" i="6"/>
  <c r="G1095" i="6"/>
  <c r="H1095" i="6" s="1"/>
  <c r="H1099" i="6" s="1"/>
  <c r="F155" i="7" s="1"/>
  <c r="G753" i="6"/>
  <c r="H753" i="6" s="1"/>
  <c r="H754" i="6" s="1"/>
  <c r="F116" i="7" s="1"/>
  <c r="G1167" i="6"/>
  <c r="H1167" i="6" s="1"/>
  <c r="H1170" i="6" s="1"/>
  <c r="F164" i="7" s="1"/>
  <c r="G76" i="8" s="1"/>
  <c r="H76" i="8" s="1"/>
  <c r="L857" i="6"/>
  <c r="L695" i="6"/>
  <c r="L282" i="6"/>
  <c r="K659" i="6"/>
  <c r="K522" i="6"/>
  <c r="K1225" i="6"/>
  <c r="L76" i="6"/>
  <c r="L183" i="6"/>
  <c r="F291" i="6"/>
  <c r="F292" i="6" s="1"/>
  <c r="L507" i="6"/>
  <c r="E666" i="6"/>
  <c r="F666" i="6" s="1"/>
  <c r="L666" i="6" s="1"/>
  <c r="H915" i="6"/>
  <c r="F135" i="7" s="1"/>
  <c r="L1126" i="6"/>
  <c r="H1142" i="6"/>
  <c r="F160" i="7" s="1"/>
  <c r="L1223" i="6"/>
  <c r="E376" i="6"/>
  <c r="H320" i="6"/>
  <c r="F53" i="7" s="1"/>
  <c r="K1096" i="6"/>
  <c r="K995" i="6"/>
  <c r="H285" i="6"/>
  <c r="F48" i="7" s="1"/>
  <c r="H523" i="6"/>
  <c r="F83" i="7" s="1"/>
  <c r="F551" i="6"/>
  <c r="E87" i="7" s="1"/>
  <c r="L893" i="6"/>
  <c r="L1340" i="6"/>
  <c r="G1279" i="6"/>
  <c r="H1279" i="6" s="1"/>
  <c r="E624" i="6"/>
  <c r="K624" i="6" s="1"/>
  <c r="H179" i="8"/>
  <c r="E1094" i="6"/>
  <c r="F1094" i="6" s="1"/>
  <c r="L1094" i="6" s="1"/>
  <c r="L479" i="6"/>
  <c r="K959" i="6"/>
  <c r="L1345" i="6"/>
  <c r="H625" i="6"/>
  <c r="F99" i="7" s="1"/>
  <c r="E860" i="6"/>
  <c r="K860" i="6" s="1"/>
  <c r="L350" i="6"/>
  <c r="L521" i="6"/>
  <c r="F119" i="6"/>
  <c r="L119" i="6" s="1"/>
  <c r="H208" i="6"/>
  <c r="F37" i="7" s="1"/>
  <c r="H1348" i="6"/>
  <c r="F188" i="7" s="1"/>
  <c r="L1542" i="6"/>
  <c r="K784" i="6"/>
  <c r="H960" i="6"/>
  <c r="F140" i="7" s="1"/>
  <c r="H861" i="6"/>
  <c r="F129" i="7" s="1"/>
  <c r="H510" i="6"/>
  <c r="F81" i="7" s="1"/>
  <c r="L957" i="6"/>
  <c r="L996" i="6"/>
  <c r="L1584" i="6"/>
  <c r="F782" i="6"/>
  <c r="L782" i="6" s="1"/>
  <c r="K782" i="6"/>
  <c r="K725" i="6"/>
  <c r="F725" i="6"/>
  <c r="L725" i="6" s="1"/>
  <c r="F219" i="6"/>
  <c r="L219" i="6" s="1"/>
  <c r="K219" i="6"/>
  <c r="K893" i="6"/>
  <c r="K183" i="6"/>
  <c r="K791" i="6"/>
  <c r="K113" i="6"/>
  <c r="F113" i="6"/>
  <c r="L113" i="6" s="1"/>
  <c r="L1535" i="6"/>
  <c r="H346" i="6"/>
  <c r="F57" i="7" s="1"/>
  <c r="G158" i="8" s="1"/>
  <c r="H158" i="8" s="1"/>
  <c r="E1120" i="6"/>
  <c r="K1120" i="6" s="1"/>
  <c r="J969" i="6"/>
  <c r="G141" i="7" s="1"/>
  <c r="J292" i="6"/>
  <c r="G49" i="7" s="1"/>
  <c r="H174" i="6"/>
  <c r="F32" i="7" s="1"/>
  <c r="G148" i="8" s="1"/>
  <c r="H148" i="8" s="1"/>
  <c r="I1278" i="6"/>
  <c r="J1278" i="6" s="1"/>
  <c r="K1287" i="6"/>
  <c r="F1287" i="6"/>
  <c r="L1287" i="6" s="1"/>
  <c r="I681" i="6"/>
  <c r="J681" i="6" s="1"/>
  <c r="J682" i="6" s="1"/>
  <c r="G107" i="7" s="1"/>
  <c r="I761" i="6"/>
  <c r="J761" i="6" s="1"/>
  <c r="J762" i="6" s="1"/>
  <c r="G117" i="7" s="1"/>
  <c r="G1157" i="6"/>
  <c r="H1157" i="6" s="1"/>
  <c r="H1159" i="6" s="1"/>
  <c r="F163" i="7" s="1"/>
  <c r="L241" i="6"/>
  <c r="F842" i="6"/>
  <c r="L842" i="6" s="1"/>
  <c r="J861" i="6"/>
  <c r="G129" i="7" s="1"/>
  <c r="J942" i="6"/>
  <c r="G138" i="7" s="1"/>
  <c r="L1091" i="6"/>
  <c r="L1380" i="6"/>
  <c r="K1485" i="6"/>
  <c r="I1213" i="6"/>
  <c r="J1213" i="6" s="1"/>
  <c r="J1217" i="6" s="1"/>
  <c r="G168" i="7" s="1"/>
  <c r="I80" i="8" s="1"/>
  <c r="J80" i="8" s="1"/>
  <c r="G1244" i="6"/>
  <c r="H1244" i="6" s="1"/>
  <c r="H1246" i="6" s="1"/>
  <c r="F172" i="7" s="1"/>
  <c r="G14" i="9" s="1"/>
  <c r="F1547" i="6"/>
  <c r="L1547" i="6" s="1"/>
  <c r="F1571" i="6"/>
  <c r="E221" i="7" s="1"/>
  <c r="H1470" i="6"/>
  <c r="F205" i="7" s="1"/>
  <c r="G987" i="6" s="1"/>
  <c r="H987" i="6" s="1"/>
  <c r="J391" i="6"/>
  <c r="G64" i="7" s="1"/>
  <c r="J229" i="6"/>
  <c r="G40" i="7" s="1"/>
  <c r="E968" i="6"/>
  <c r="K167" i="6"/>
  <c r="K1042" i="6"/>
  <c r="F285" i="6"/>
  <c r="E48" i="7" s="1"/>
  <c r="L311" i="6"/>
  <c r="L1118" i="6"/>
  <c r="E1408" i="6"/>
  <c r="F1408" i="6" s="1"/>
  <c r="L1408" i="6" s="1"/>
  <c r="I1058" i="6"/>
  <c r="J1058" i="6" s="1"/>
  <c r="J1061" i="6" s="1"/>
  <c r="G152" i="7" s="1"/>
  <c r="G1152" i="6"/>
  <c r="H1152" i="6" s="1"/>
  <c r="H1154" i="6" s="1"/>
  <c r="F162" i="7" s="1"/>
  <c r="H1288" i="6"/>
  <c r="F178" i="7" s="1"/>
  <c r="L965" i="6"/>
  <c r="L288" i="6"/>
  <c r="H1438" i="6"/>
  <c r="F201" i="7" s="1"/>
  <c r="G244" i="8" s="1"/>
  <c r="H244" i="8" s="1"/>
  <c r="E173" i="6"/>
  <c r="F138" i="6"/>
  <c r="E26" i="7" s="1"/>
  <c r="K404" i="6"/>
  <c r="E1129" i="6"/>
  <c r="F1129" i="6" s="1"/>
  <c r="L1147" i="6"/>
  <c r="J1565" i="6"/>
  <c r="J1566" i="6" s="1"/>
  <c r="G220" i="7" s="1"/>
  <c r="I1261" i="6" s="1"/>
  <c r="J1261" i="6" s="1"/>
  <c r="F1000" i="6"/>
  <c r="E145" i="7" s="1"/>
  <c r="E312" i="6"/>
  <c r="K312" i="6" s="1"/>
  <c r="K277" i="6"/>
  <c r="F39" i="6"/>
  <c r="E9" i="7" s="1"/>
  <c r="H9" i="7" s="1"/>
  <c r="K137" i="6"/>
  <c r="K155" i="6"/>
  <c r="L966" i="6"/>
  <c r="H1382" i="6"/>
  <c r="F193" i="7" s="1"/>
  <c r="G239" i="8" s="1"/>
  <c r="H239" i="8" s="1"/>
  <c r="I1249" i="6"/>
  <c r="J1249" i="6" s="1"/>
  <c r="J1251" i="6" s="1"/>
  <c r="G173" i="7" s="1"/>
  <c r="I1244" i="6"/>
  <c r="J1244" i="6" s="1"/>
  <c r="J1246" i="6" s="1"/>
  <c r="G172" i="7" s="1"/>
  <c r="I1157" i="6"/>
  <c r="J1157" i="6" s="1"/>
  <c r="J1159" i="6" s="1"/>
  <c r="G163" i="7" s="1"/>
  <c r="I1152" i="6"/>
  <c r="J1152" i="6" s="1"/>
  <c r="J1154" i="6" s="1"/>
  <c r="G162" i="7" s="1"/>
  <c r="J1024" i="6"/>
  <c r="G1213" i="6"/>
  <c r="H1213" i="6" s="1"/>
  <c r="H1217" i="6" s="1"/>
  <c r="F168" i="7" s="1"/>
  <c r="G80" i="8" s="1"/>
  <c r="H80" i="8" s="1"/>
  <c r="G1082" i="6"/>
  <c r="H1082" i="6" s="1"/>
  <c r="H1086" i="6" s="1"/>
  <c r="F154" i="7" s="1"/>
  <c r="G1189" i="6"/>
  <c r="H1189" i="6" s="1"/>
  <c r="H1193" i="6" s="1"/>
  <c r="F166" i="7" s="1"/>
  <c r="G78" i="8" s="1"/>
  <c r="H78" i="8" s="1"/>
  <c r="K638" i="6"/>
  <c r="G1058" i="6"/>
  <c r="H1058" i="6" s="1"/>
  <c r="H1061" i="6" s="1"/>
  <c r="F152" i="7" s="1"/>
  <c r="F271" i="6"/>
  <c r="E46" i="7" s="1"/>
  <c r="E153" i="8" s="1"/>
  <c r="F327" i="6"/>
  <c r="E54" i="7" s="1"/>
  <c r="E156" i="8" s="1"/>
  <c r="G1070" i="6"/>
  <c r="H1070" i="6" s="1"/>
  <c r="H1073" i="6" s="1"/>
  <c r="F153" i="7" s="1"/>
  <c r="K326" i="6"/>
  <c r="G1201" i="6"/>
  <c r="H1201" i="6" s="1"/>
  <c r="H1205" i="6" s="1"/>
  <c r="F167" i="7" s="1"/>
  <c r="G79" i="8" s="1"/>
  <c r="H79" i="8" s="1"/>
  <c r="E941" i="6"/>
  <c r="E179" i="6"/>
  <c r="K509" i="6"/>
  <c r="F509" i="6"/>
  <c r="F1469" i="6"/>
  <c r="L1469" i="6" s="1"/>
  <c r="K1469" i="6"/>
  <c r="K869" i="6"/>
  <c r="F869" i="6"/>
  <c r="L869" i="6" s="1"/>
  <c r="E439" i="6"/>
  <c r="L499" i="6"/>
  <c r="F515" i="6"/>
  <c r="L515" i="6" s="1"/>
  <c r="L1250" i="6"/>
  <c r="F319" i="6"/>
  <c r="L438" i="6"/>
  <c r="F536" i="6"/>
  <c r="L536" i="6" s="1"/>
  <c r="F593" i="6"/>
  <c r="L593" i="6" s="1"/>
  <c r="H1181" i="6"/>
  <c r="F165" i="7" s="1"/>
  <c r="G77" i="8" s="1"/>
  <c r="H77" i="8" s="1"/>
  <c r="K495" i="6"/>
  <c r="E1057" i="6"/>
  <c r="K1057" i="6" s="1"/>
  <c r="F1461" i="6"/>
  <c r="L1461" i="6" s="1"/>
  <c r="G1263" i="6"/>
  <c r="H1263" i="6" s="1"/>
  <c r="H138" i="6"/>
  <c r="F26" i="7" s="1"/>
  <c r="J1043" i="6"/>
  <c r="G150" i="7" s="1"/>
  <c r="J1548" i="6"/>
  <c r="G217" i="7" s="1"/>
  <c r="I1254" i="6" s="1"/>
  <c r="J1254" i="6" s="1"/>
  <c r="J1255" i="6" s="1"/>
  <c r="G174" i="7" s="1"/>
  <c r="F1372" i="6"/>
  <c r="F1375" i="6" s="1"/>
  <c r="F156" i="6"/>
  <c r="L370" i="6"/>
  <c r="H879" i="6"/>
  <c r="F131" i="7" s="1"/>
  <c r="K999" i="6"/>
  <c r="G989" i="6"/>
  <c r="H989" i="6" s="1"/>
  <c r="H1000" i="6"/>
  <c r="F145" i="7" s="1"/>
  <c r="G176" i="8" s="1"/>
  <c r="H176" i="8" s="1"/>
  <c r="I769" i="6"/>
  <c r="J769" i="6" s="1"/>
  <c r="J770" i="6" s="1"/>
  <c r="G118" i="7" s="1"/>
  <c r="I689" i="6"/>
  <c r="J689" i="6" s="1"/>
  <c r="J690" i="6" s="1"/>
  <c r="G108" i="7" s="1"/>
  <c r="F1267" i="6"/>
  <c r="L1267" i="6" s="1"/>
  <c r="K1267" i="6"/>
  <c r="K733" i="6"/>
  <c r="F733" i="6"/>
  <c r="F1110" i="6"/>
  <c r="L1110" i="6" s="1"/>
  <c r="K1110" i="6"/>
  <c r="I817" i="6"/>
  <c r="J817" i="6" s="1"/>
  <c r="J818" i="6" s="1"/>
  <c r="G124" i="7" s="1"/>
  <c r="I737" i="6"/>
  <c r="J737" i="6" s="1"/>
  <c r="J738" i="6" s="1"/>
  <c r="G114" i="7" s="1"/>
  <c r="J169" i="8" s="1"/>
  <c r="F278" i="6"/>
  <c r="F383" i="6"/>
  <c r="F384" i="6" s="1"/>
  <c r="H924" i="6"/>
  <c r="F136" i="7" s="1"/>
  <c r="F1294" i="6"/>
  <c r="E179" i="7" s="1"/>
  <c r="H179" i="7" s="1"/>
  <c r="G982" i="6"/>
  <c r="H982" i="6" s="1"/>
  <c r="F1486" i="6"/>
  <c r="E207" i="7" s="1"/>
  <c r="I1108" i="6"/>
  <c r="J1108" i="6" s="1"/>
  <c r="J1112" i="6" s="1"/>
  <c r="G156" i="7" s="1"/>
  <c r="G1278" i="6"/>
  <c r="H1278" i="6" s="1"/>
  <c r="F902" i="6"/>
  <c r="L902" i="6" s="1"/>
  <c r="K902" i="6"/>
  <c r="F1190" i="6"/>
  <c r="L1190" i="6" s="1"/>
  <c r="K1190" i="6"/>
  <c r="F735" i="6"/>
  <c r="L735" i="6" s="1"/>
  <c r="K735" i="6"/>
  <c r="F703" i="6"/>
  <c r="L703" i="6" s="1"/>
  <c r="K703" i="6"/>
  <c r="K212" i="6"/>
  <c r="F212" i="6"/>
  <c r="L212" i="6" s="1"/>
  <c r="K799" i="6"/>
  <c r="F799" i="6"/>
  <c r="L799" i="6" s="1"/>
  <c r="K1473" i="6"/>
  <c r="F1473" i="6"/>
  <c r="L1473" i="6" s="1"/>
  <c r="K1539" i="6"/>
  <c r="F1539" i="6"/>
  <c r="L1539" i="6" s="1"/>
  <c r="F1097" i="6"/>
  <c r="L1097" i="6" s="1"/>
  <c r="K1097" i="6"/>
  <c r="F225" i="6"/>
  <c r="K225" i="6"/>
  <c r="F1524" i="6"/>
  <c r="K1524" i="6"/>
  <c r="K1072" i="6"/>
  <c r="F1072" i="6"/>
  <c r="L1072" i="6" s="1"/>
  <c r="K718" i="6"/>
  <c r="F718" i="6"/>
  <c r="L718" i="6" s="1"/>
  <c r="F1098" i="6"/>
  <c r="L1098" i="6" s="1"/>
  <c r="K1098" i="6"/>
  <c r="F239" i="6"/>
  <c r="K239" i="6"/>
  <c r="K260" i="6"/>
  <c r="F260" i="6"/>
  <c r="K847" i="6"/>
  <c r="F847" i="6"/>
  <c r="K937" i="6"/>
  <c r="F937" i="6"/>
  <c r="K928" i="6"/>
  <c r="F928" i="6"/>
  <c r="K767" i="6"/>
  <c r="F767" i="6"/>
  <c r="L767" i="6" s="1"/>
  <c r="F822" i="6"/>
  <c r="K822" i="6"/>
  <c r="K1538" i="6"/>
  <c r="F1538" i="6"/>
  <c r="F1083" i="6"/>
  <c r="L1083" i="6" s="1"/>
  <c r="K1083" i="6"/>
  <c r="F696" i="6"/>
  <c r="L696" i="6" s="1"/>
  <c r="K696" i="6"/>
  <c r="K198" i="6"/>
  <c r="F198" i="6"/>
  <c r="L198" i="6" s="1"/>
  <c r="K815" i="6"/>
  <c r="F815" i="6"/>
  <c r="L815" i="6" s="1"/>
  <c r="K736" i="6"/>
  <c r="F736" i="6"/>
  <c r="L736" i="6" s="1"/>
  <c r="G75" i="8"/>
  <c r="H75" i="8" s="1"/>
  <c r="F149" i="6"/>
  <c r="L149" i="6" s="1"/>
  <c r="L1433" i="6"/>
  <c r="F1566" i="6"/>
  <c r="E220" i="7" s="1"/>
  <c r="F1276" i="6"/>
  <c r="L1276" i="6" s="1"/>
  <c r="K1276" i="6"/>
  <c r="F938" i="6"/>
  <c r="L938" i="6" s="1"/>
  <c r="K938" i="6"/>
  <c r="K823" i="6"/>
  <c r="F823" i="6"/>
  <c r="L823" i="6" s="1"/>
  <c r="K728" i="6"/>
  <c r="F728" i="6"/>
  <c r="L728" i="6" s="1"/>
  <c r="F694" i="6"/>
  <c r="K694" i="6"/>
  <c r="K184" i="6"/>
  <c r="F184" i="6"/>
  <c r="L184" i="6" s="1"/>
  <c r="F831" i="6"/>
  <c r="L831" i="6" s="1"/>
  <c r="K831" i="6"/>
  <c r="F1215" i="6"/>
  <c r="L1215" i="6" s="1"/>
  <c r="K1215" i="6"/>
  <c r="F1191" i="6"/>
  <c r="L1191" i="6" s="1"/>
  <c r="K1191" i="6"/>
  <c r="F972" i="6"/>
  <c r="L972" i="6" s="1"/>
  <c r="K972" i="6"/>
  <c r="K190" i="8"/>
  <c r="J190" i="8"/>
  <c r="J211" i="8" s="1"/>
  <c r="K1060" i="6"/>
  <c r="F1060" i="6"/>
  <c r="L1060" i="6" s="1"/>
  <c r="F726" i="6"/>
  <c r="K726" i="6"/>
  <c r="K1216" i="6"/>
  <c r="F1216" i="6"/>
  <c r="L1216" i="6" s="1"/>
  <c r="K204" i="6"/>
  <c r="F204" i="6"/>
  <c r="L204" i="6" s="1"/>
  <c r="G721" i="6"/>
  <c r="H721" i="6" s="1"/>
  <c r="H722" i="6" s="1"/>
  <c r="F112" i="7" s="1"/>
  <c r="G801" i="6"/>
  <c r="H801" i="6" s="1"/>
  <c r="H802" i="6" s="1"/>
  <c r="F122" i="7" s="1"/>
  <c r="K919" i="6"/>
  <c r="F919" i="6"/>
  <c r="F856" i="6"/>
  <c r="L856" i="6" s="1"/>
  <c r="K856" i="6"/>
  <c r="K964" i="6"/>
  <c r="F964" i="6"/>
  <c r="L964" i="6" s="1"/>
  <c r="F759" i="6"/>
  <c r="L759" i="6" s="1"/>
  <c r="K759" i="6"/>
  <c r="K781" i="6"/>
  <c r="F781" i="6"/>
  <c r="F1587" i="6"/>
  <c r="G825" i="6"/>
  <c r="H825" i="6" s="1"/>
  <c r="H826" i="6" s="1"/>
  <c r="F125" i="7" s="1"/>
  <c r="G745" i="6"/>
  <c r="H745" i="6" s="1"/>
  <c r="H746" i="6" s="1"/>
  <c r="F115" i="7" s="1"/>
  <c r="F920" i="6"/>
  <c r="L920" i="6" s="1"/>
  <c r="K920" i="6"/>
  <c r="F1506" i="6"/>
  <c r="L1506" i="6" s="1"/>
  <c r="K1506" i="6"/>
  <c r="F798" i="6"/>
  <c r="K798" i="6"/>
  <c r="K190" i="6"/>
  <c r="F190" i="6"/>
  <c r="K838" i="6"/>
  <c r="F838" i="6"/>
  <c r="F946" i="6"/>
  <c r="K946" i="6"/>
  <c r="K687" i="6"/>
  <c r="F687" i="6"/>
  <c r="F701" i="6"/>
  <c r="K701" i="6"/>
  <c r="I753" i="6"/>
  <c r="J753" i="6" s="1"/>
  <c r="J754" i="6" s="1"/>
  <c r="G116" i="7" s="1"/>
  <c r="J163" i="8" s="1"/>
  <c r="I833" i="6"/>
  <c r="J833" i="6" s="1"/>
  <c r="J834" i="6" s="1"/>
  <c r="G126" i="7" s="1"/>
  <c r="L275" i="6"/>
  <c r="L480" i="6"/>
  <c r="F496" i="6"/>
  <c r="E79" i="7" s="1"/>
  <c r="F1008" i="6"/>
  <c r="E146" i="7" s="1"/>
  <c r="H146" i="7" s="1"/>
  <c r="L1371" i="6"/>
  <c r="I1070" i="6"/>
  <c r="J1070" i="6" s="1"/>
  <c r="J1073" i="6" s="1"/>
  <c r="G153" i="7" s="1"/>
  <c r="I1167" i="6"/>
  <c r="J1167" i="6" s="1"/>
  <c r="J1170" i="6" s="1"/>
  <c r="G164" i="7" s="1"/>
  <c r="I76" i="8" s="1"/>
  <c r="J76" i="8" s="1"/>
  <c r="L1530" i="6"/>
  <c r="F1458" i="6"/>
  <c r="L1458" i="6" s="1"/>
  <c r="K1458" i="6"/>
  <c r="F848" i="6"/>
  <c r="L848" i="6" s="1"/>
  <c r="K848" i="6"/>
  <c r="K956" i="6"/>
  <c r="F956" i="6"/>
  <c r="L956" i="6" s="1"/>
  <c r="K774" i="6"/>
  <c r="F774" i="6"/>
  <c r="F719" i="6"/>
  <c r="L719" i="6" s="1"/>
  <c r="K719" i="6"/>
  <c r="F254" i="6"/>
  <c r="L254" i="6" s="1"/>
  <c r="K254" i="6"/>
  <c r="F1277" i="6"/>
  <c r="L1277" i="6" s="1"/>
  <c r="K1277" i="6"/>
  <c r="F677" i="6"/>
  <c r="K677" i="6"/>
  <c r="F1169" i="6"/>
  <c r="L1169" i="6" s="1"/>
  <c r="K1169" i="6"/>
  <c r="K806" i="6"/>
  <c r="F806" i="6"/>
  <c r="F211" i="6"/>
  <c r="L211" i="6" s="1"/>
  <c r="K211" i="6"/>
  <c r="K218" i="6"/>
  <c r="F218" i="6"/>
  <c r="L218" i="6" s="1"/>
  <c r="J1486" i="6"/>
  <c r="G207" i="7" s="1"/>
  <c r="I988" i="6" s="1"/>
  <c r="J988" i="6" s="1"/>
  <c r="F955" i="6"/>
  <c r="K955" i="6"/>
  <c r="F874" i="6"/>
  <c r="L874" i="6" s="1"/>
  <c r="K874" i="6"/>
  <c r="F712" i="6"/>
  <c r="L712" i="6" s="1"/>
  <c r="K712" i="6"/>
  <c r="K830" i="6"/>
  <c r="F830" i="6"/>
  <c r="L830" i="6" s="1"/>
  <c r="K749" i="6"/>
  <c r="F749" i="6"/>
  <c r="F1059" i="6"/>
  <c r="L1059" i="6" s="1"/>
  <c r="K1059" i="6"/>
  <c r="F364" i="6"/>
  <c r="J306" i="6"/>
  <c r="G51" i="7" s="1"/>
  <c r="J146" i="8" s="1"/>
  <c r="K979" i="6"/>
  <c r="F979" i="6"/>
  <c r="L979" i="6" s="1"/>
  <c r="F752" i="6"/>
  <c r="L752" i="6" s="1"/>
  <c r="K752" i="6"/>
  <c r="F1180" i="6"/>
  <c r="L1180" i="6" s="1"/>
  <c r="K1180" i="6"/>
  <c r="K1204" i="6"/>
  <c r="F1204" i="6"/>
  <c r="L1204" i="6" s="1"/>
  <c r="G761" i="6"/>
  <c r="H761" i="6" s="1"/>
  <c r="H762" i="6" s="1"/>
  <c r="F117" i="7" s="1"/>
  <c r="G681" i="6"/>
  <c r="H681" i="6" s="1"/>
  <c r="H682" i="6" s="1"/>
  <c r="F107" i="7" s="1"/>
  <c r="G809" i="6"/>
  <c r="H809" i="6" s="1"/>
  <c r="G729" i="6"/>
  <c r="H729" i="6" s="1"/>
  <c r="H730" i="6" s="1"/>
  <c r="F113" i="7" s="1"/>
  <c r="G737" i="6"/>
  <c r="H737" i="6" s="1"/>
  <c r="H738" i="6" s="1"/>
  <c r="F114" i="7" s="1"/>
  <c r="G817" i="6"/>
  <c r="H817" i="6" s="1"/>
  <c r="I825" i="6"/>
  <c r="J825" i="6" s="1"/>
  <c r="J826" i="6" s="1"/>
  <c r="G125" i="7" s="1"/>
  <c r="I745" i="6"/>
  <c r="J745" i="6" s="1"/>
  <c r="J746" i="6" s="1"/>
  <c r="G115" i="7" s="1"/>
  <c r="F352" i="6"/>
  <c r="E58" i="7" s="1"/>
  <c r="H58" i="7" s="1"/>
  <c r="F405" i="6"/>
  <c r="L405" i="6" s="1"/>
  <c r="I1178" i="6"/>
  <c r="J1178" i="6" s="1"/>
  <c r="J1181" i="6" s="1"/>
  <c r="G165" i="7" s="1"/>
  <c r="I77" i="8" s="1"/>
  <c r="J77" i="8" s="1"/>
  <c r="I1082" i="6"/>
  <c r="J1082" i="6" s="1"/>
  <c r="J1086" i="6" s="1"/>
  <c r="G154" i="7" s="1"/>
  <c r="H1269" i="6"/>
  <c r="I75" i="8"/>
  <c r="J75" i="8" s="1"/>
  <c r="F866" i="6"/>
  <c r="K866" i="6"/>
  <c r="F751" i="6"/>
  <c r="L751" i="6" s="1"/>
  <c r="K751" i="6"/>
  <c r="K717" i="6"/>
  <c r="F717" i="6"/>
  <c r="F240" i="6"/>
  <c r="L240" i="6" s="1"/>
  <c r="K240" i="6"/>
  <c r="K1268" i="6"/>
  <c r="F1268" i="6"/>
  <c r="L1268" i="6" s="1"/>
  <c r="K1202" i="6"/>
  <c r="F1202" i="6"/>
  <c r="L1202" i="6" s="1"/>
  <c r="J1388" i="6"/>
  <c r="G194" i="7" s="1"/>
  <c r="I240" i="8" s="1"/>
  <c r="J240" i="8" s="1"/>
  <c r="K1457" i="6"/>
  <c r="F1457" i="6"/>
  <c r="L1457" i="6" s="1"/>
  <c r="F1203" i="6"/>
  <c r="L1203" i="6" s="1"/>
  <c r="K1203" i="6"/>
  <c r="F1540" i="6"/>
  <c r="L1540" i="6" s="1"/>
  <c r="K1540" i="6"/>
  <c r="K678" i="6"/>
  <c r="F678" i="6"/>
  <c r="L678" i="6" s="1"/>
  <c r="F741" i="6"/>
  <c r="K741" i="6"/>
  <c r="K734" i="6"/>
  <c r="F734" i="6"/>
  <c r="L734" i="6" s="1"/>
  <c r="K1111" i="6"/>
  <c r="F1111" i="6"/>
  <c r="L1111" i="6" s="1"/>
  <c r="F253" i="6"/>
  <c r="K253" i="6"/>
  <c r="K232" i="6"/>
  <c r="F232" i="6"/>
  <c r="K892" i="6"/>
  <c r="F892" i="6"/>
  <c r="F792" i="6"/>
  <c r="K792" i="6"/>
  <c r="F750" i="6"/>
  <c r="L750" i="6" s="1"/>
  <c r="K750" i="6"/>
  <c r="K829" i="6"/>
  <c r="F829" i="6"/>
  <c r="F1071" i="6"/>
  <c r="L1071" i="6" s="1"/>
  <c r="K1071" i="6"/>
  <c r="I801" i="6"/>
  <c r="J801" i="6" s="1"/>
  <c r="J802" i="6" s="1"/>
  <c r="G122" i="7" s="1"/>
  <c r="I721" i="6"/>
  <c r="J721" i="6" s="1"/>
  <c r="J722" i="6" s="1"/>
  <c r="G112" i="7" s="1"/>
  <c r="G777" i="6"/>
  <c r="H777" i="6" s="1"/>
  <c r="H778" i="6" s="1"/>
  <c r="F119" i="7" s="1"/>
  <c r="G697" i="6"/>
  <c r="H697" i="6" s="1"/>
  <c r="H698" i="6" s="1"/>
  <c r="F109" i="7" s="1"/>
  <c r="K883" i="6"/>
  <c r="F883" i="6"/>
  <c r="L883" i="6" s="1"/>
  <c r="K1481" i="6"/>
  <c r="F807" i="6"/>
  <c r="L807" i="6" s="1"/>
  <c r="K807" i="6"/>
  <c r="F884" i="6"/>
  <c r="L884" i="6" s="1"/>
  <c r="K884" i="6"/>
  <c r="F744" i="6"/>
  <c r="L744" i="6" s="1"/>
  <c r="K744" i="6"/>
  <c r="F710" i="6"/>
  <c r="K710" i="6"/>
  <c r="F226" i="6"/>
  <c r="L226" i="6" s="1"/>
  <c r="K226" i="6"/>
  <c r="F1214" i="6"/>
  <c r="L1214" i="6" s="1"/>
  <c r="K1214" i="6"/>
  <c r="F1465" i="6"/>
  <c r="K1465" i="6"/>
  <c r="K1084" i="6"/>
  <c r="F1084" i="6"/>
  <c r="L1084" i="6" s="1"/>
  <c r="K766" i="6"/>
  <c r="F766" i="6"/>
  <c r="K1542" i="6"/>
  <c r="K1513" i="6"/>
  <c r="F1513" i="6"/>
  <c r="K814" i="6"/>
  <c r="F814" i="6"/>
  <c r="F1192" i="6"/>
  <c r="L1192" i="6" s="1"/>
  <c r="K1192" i="6"/>
  <c r="F197" i="6"/>
  <c r="K197" i="6"/>
  <c r="K246" i="6"/>
  <c r="F246" i="6"/>
  <c r="K901" i="6"/>
  <c r="F901" i="6"/>
  <c r="L901" i="6" s="1"/>
  <c r="F910" i="6"/>
  <c r="K910" i="6"/>
  <c r="F679" i="6"/>
  <c r="L679" i="6" s="1"/>
  <c r="K679" i="6"/>
  <c r="F742" i="6"/>
  <c r="L742" i="6" s="1"/>
  <c r="K742" i="6"/>
  <c r="G793" i="6"/>
  <c r="H793" i="6" s="1"/>
  <c r="H794" i="6" s="1"/>
  <c r="F121" i="7" s="1"/>
  <c r="G170" i="8" s="1"/>
  <c r="G713" i="6"/>
  <c r="H713" i="6" s="1"/>
  <c r="H714" i="6" s="1"/>
  <c r="F111" i="7" s="1"/>
  <c r="G1281" i="6"/>
  <c r="H1281" i="6" s="1"/>
  <c r="E1263" i="6"/>
  <c r="E1272" i="6"/>
  <c r="H1548" i="6"/>
  <c r="F217" i="7" s="1"/>
  <c r="G1254" i="6" s="1"/>
  <c r="H1254" i="6" s="1"/>
  <c r="H1255" i="6" s="1"/>
  <c r="F174" i="7" s="1"/>
  <c r="I1240" i="6"/>
  <c r="E215" i="7"/>
  <c r="H215" i="7" s="1"/>
  <c r="L1531" i="6"/>
  <c r="L1523" i="6"/>
  <c r="L1519" i="6"/>
  <c r="L1520" i="6"/>
  <c r="E213" i="7"/>
  <c r="H213" i="7" s="1"/>
  <c r="F1508" i="6"/>
  <c r="L1502" i="6"/>
  <c r="E210" i="7"/>
  <c r="H210" i="7" s="1"/>
  <c r="I989" i="6"/>
  <c r="J989" i="6" s="1"/>
  <c r="I975" i="6"/>
  <c r="J975" i="6" s="1"/>
  <c r="I982" i="6"/>
  <c r="J982" i="6" s="1"/>
  <c r="G974" i="6"/>
  <c r="H974" i="6" s="1"/>
  <c r="F1453" i="6"/>
  <c r="L1453" i="6" s="1"/>
  <c r="K1453" i="6"/>
  <c r="L1353" i="6"/>
  <c r="F1354" i="6"/>
  <c r="K1231" i="6"/>
  <c r="F1231" i="6"/>
  <c r="L1225" i="6"/>
  <c r="F1226" i="6"/>
  <c r="L1149" i="6"/>
  <c r="K1107" i="6"/>
  <c r="F1081" i="6"/>
  <c r="L1081" i="6" s="1"/>
  <c r="K923" i="6"/>
  <c r="L921" i="6"/>
  <c r="F652" i="6"/>
  <c r="K652" i="6"/>
  <c r="F645" i="6"/>
  <c r="L645" i="6" s="1"/>
  <c r="L638" i="6"/>
  <c r="F639" i="6"/>
  <c r="E101" i="7" s="1"/>
  <c r="F612" i="6"/>
  <c r="L612" i="6" s="1"/>
  <c r="F600" i="6"/>
  <c r="E95" i="7" s="1"/>
  <c r="H95" i="7" s="1"/>
  <c r="F563" i="6"/>
  <c r="K563" i="6"/>
  <c r="F529" i="6"/>
  <c r="F530" i="6" s="1"/>
  <c r="F488" i="6"/>
  <c r="F489" i="6" s="1"/>
  <c r="F453" i="6"/>
  <c r="K453" i="6"/>
  <c r="F432" i="6"/>
  <c r="K432" i="6"/>
  <c r="E61" i="7"/>
  <c r="E159" i="8" s="1"/>
  <c r="F357" i="6"/>
  <c r="L333" i="6"/>
  <c r="E55" i="7"/>
  <c r="K284" i="6"/>
  <c r="L221" i="6"/>
  <c r="L214" i="6"/>
  <c r="L207" i="6"/>
  <c r="L186" i="6"/>
  <c r="F162" i="6"/>
  <c r="F143" i="6"/>
  <c r="F107" i="6"/>
  <c r="L107" i="6" s="1"/>
  <c r="K77" i="6"/>
  <c r="F77" i="6"/>
  <c r="L14" i="6"/>
  <c r="F15" i="6"/>
  <c r="L568" i="6" l="1"/>
  <c r="F586" i="6"/>
  <c r="F580" i="6"/>
  <c r="J574" i="6"/>
  <c r="J576" i="6" s="1"/>
  <c r="I580" i="6"/>
  <c r="F574" i="6"/>
  <c r="K574" i="6"/>
  <c r="H79" i="7"/>
  <c r="L1553" i="6"/>
  <c r="F1554" i="6"/>
  <c r="K1015" i="6"/>
  <c r="L1015" i="6"/>
  <c r="F1016" i="6"/>
  <c r="E147" i="7" s="1"/>
  <c r="E178" i="8" s="1"/>
  <c r="L1367" i="6"/>
  <c r="H190" i="7"/>
  <c r="L1324" i="6"/>
  <c r="H184" i="7"/>
  <c r="L1311" i="6"/>
  <c r="F1336" i="6"/>
  <c r="L1336" i="6" s="1"/>
  <c r="F1392" i="6"/>
  <c r="L1392" i="6" s="1"/>
  <c r="F1330" i="6"/>
  <c r="F1342" i="6"/>
  <c r="K1317" i="6"/>
  <c r="F1317" i="6"/>
  <c r="G223" i="7"/>
  <c r="K214" i="8"/>
  <c r="L214" i="8"/>
  <c r="G173" i="8"/>
  <c r="H173" i="8" s="1"/>
  <c r="H170" i="8"/>
  <c r="G171" i="8"/>
  <c r="H171" i="8" s="1"/>
  <c r="G168" i="8"/>
  <c r="H168" i="8" s="1"/>
  <c r="G169" i="8"/>
  <c r="H169" i="8" s="1"/>
  <c r="J257" i="8"/>
  <c r="I16" i="9" s="1"/>
  <c r="J16" i="9" s="1"/>
  <c r="H257" i="8"/>
  <c r="G16" i="9" s="1"/>
  <c r="H16" i="9" s="1"/>
  <c r="H146" i="8"/>
  <c r="F34" i="8"/>
  <c r="F73" i="8" s="1"/>
  <c r="H145" i="8"/>
  <c r="H154" i="8"/>
  <c r="H96" i="8"/>
  <c r="L119" i="8"/>
  <c r="F119" i="8"/>
  <c r="E10" i="9" s="1"/>
  <c r="F159" i="8"/>
  <c r="L159" i="8" s="1"/>
  <c r="K159" i="8"/>
  <c r="F156" i="8"/>
  <c r="L156" i="8" s="1"/>
  <c r="K156" i="8"/>
  <c r="K153" i="8"/>
  <c r="F153" i="8"/>
  <c r="L153" i="8" s="1"/>
  <c r="F1306" i="6"/>
  <c r="L1304" i="6"/>
  <c r="H182" i="7"/>
  <c r="F1300" i="6"/>
  <c r="L1298" i="6"/>
  <c r="L1312" i="6"/>
  <c r="F50" i="6"/>
  <c r="E11" i="7" s="1"/>
  <c r="H11" i="7" s="1"/>
  <c r="H61" i="7"/>
  <c r="H87" i="7"/>
  <c r="H55" i="7"/>
  <c r="K1280" i="6"/>
  <c r="H220" i="7"/>
  <c r="H17" i="7"/>
  <c r="H101" i="7"/>
  <c r="H46" i="7"/>
  <c r="H51" i="7"/>
  <c r="H194" i="7"/>
  <c r="H48" i="7"/>
  <c r="I218" i="8"/>
  <c r="J218" i="8" s="1"/>
  <c r="H83" i="7"/>
  <c r="H54" i="7"/>
  <c r="E988" i="6"/>
  <c r="F988" i="6" s="1"/>
  <c r="L988" i="6" s="1"/>
  <c r="H207" i="7"/>
  <c r="H72" i="7"/>
  <c r="E176" i="8"/>
  <c r="H145" i="7"/>
  <c r="H26" i="7"/>
  <c r="E1271" i="6"/>
  <c r="F1271" i="6" s="1"/>
  <c r="L1271" i="6" s="1"/>
  <c r="H221" i="7"/>
  <c r="G785" i="6"/>
  <c r="H785" i="6" s="1"/>
  <c r="H786" i="6" s="1"/>
  <c r="F120" i="7" s="1"/>
  <c r="K905" i="6"/>
  <c r="K446" i="6"/>
  <c r="F544" i="6"/>
  <c r="E86" i="7" s="1"/>
  <c r="H86" i="7" s="1"/>
  <c r="L20" i="6"/>
  <c r="I7" i="9"/>
  <c r="J7" i="9" s="1"/>
  <c r="E77" i="7"/>
  <c r="H14" i="9"/>
  <c r="L190" i="8"/>
  <c r="L211" i="8" s="1"/>
  <c r="I14" i="9"/>
  <c r="J14" i="9" s="1"/>
  <c r="I11" i="9"/>
  <c r="G11" i="9"/>
  <c r="L25" i="6"/>
  <c r="K30" i="6"/>
  <c r="H27" i="6"/>
  <c r="F7" i="7" s="1"/>
  <c r="K58" i="6"/>
  <c r="K339" i="6"/>
  <c r="F339" i="6"/>
  <c r="L339" i="6" s="1"/>
  <c r="L336" i="6"/>
  <c r="F1393" i="6"/>
  <c r="L1393" i="6" s="1"/>
  <c r="L24" i="6"/>
  <c r="L58" i="6"/>
  <c r="L30" i="6"/>
  <c r="F32" i="6"/>
  <c r="L32" i="6" s="1"/>
  <c r="K32" i="6"/>
  <c r="E54" i="6"/>
  <c r="H55" i="6"/>
  <c r="F12" i="7" s="1"/>
  <c r="E59" i="6"/>
  <c r="H60" i="6"/>
  <c r="F13" i="7" s="1"/>
  <c r="L53" i="6"/>
  <c r="H33" i="6"/>
  <c r="F8" i="7" s="1"/>
  <c r="K31" i="6"/>
  <c r="F31" i="6"/>
  <c r="L31" i="6" s="1"/>
  <c r="K26" i="6"/>
  <c r="F26" i="6"/>
  <c r="L26" i="6" s="1"/>
  <c r="K1347" i="6"/>
  <c r="L390" i="6"/>
  <c r="K1450" i="6"/>
  <c r="K1451" i="6"/>
  <c r="L446" i="6"/>
  <c r="F45" i="6"/>
  <c r="E10" i="7" s="1"/>
  <c r="H10" i="7" s="1"/>
  <c r="F299" i="6"/>
  <c r="L299" i="6" s="1"/>
  <c r="F503" i="6"/>
  <c r="E80" i="7" s="1"/>
  <c r="K502" i="6"/>
  <c r="F101" i="6"/>
  <c r="L101" i="6" s="1"/>
  <c r="F1498" i="6"/>
  <c r="E209" i="7" s="1"/>
  <c r="H1264" i="6"/>
  <c r="F175" i="7" s="1"/>
  <c r="F468" i="6"/>
  <c r="E75" i="7" s="1"/>
  <c r="F667" i="6"/>
  <c r="E105" i="7" s="1"/>
  <c r="H105" i="7" s="1"/>
  <c r="K1135" i="6"/>
  <c r="F632" i="6"/>
  <c r="L632" i="6" s="1"/>
  <c r="F1288" i="6"/>
  <c r="L1288" i="6" s="1"/>
  <c r="F1382" i="6"/>
  <c r="L1382" i="6" s="1"/>
  <c r="L327" i="6"/>
  <c r="K1129" i="6"/>
  <c r="F1141" i="6"/>
  <c r="K8" i="6"/>
  <c r="F114" i="6"/>
  <c r="L114" i="6" s="1"/>
  <c r="F9" i="6"/>
  <c r="E4" i="7" s="1"/>
  <c r="H4" i="7" s="1"/>
  <c r="K914" i="6"/>
  <c r="F606" i="6"/>
  <c r="E96" i="7" s="1"/>
  <c r="F1438" i="6"/>
  <c r="L1438" i="6" s="1"/>
  <c r="H1273" i="6"/>
  <c r="F176" i="7" s="1"/>
  <c r="L138" i="6"/>
  <c r="F346" i="6"/>
  <c r="E57" i="7" s="1"/>
  <c r="L447" i="6"/>
  <c r="F1120" i="6"/>
  <c r="L1120" i="6" s="1"/>
  <c r="L278" i="6"/>
  <c r="K950" i="6"/>
  <c r="F312" i="6"/>
  <c r="F313" i="6" s="1"/>
  <c r="L1379" i="6"/>
  <c r="F516" i="6"/>
  <c r="E82" i="7" s="1"/>
  <c r="F150" i="6"/>
  <c r="E28" i="7" s="1"/>
  <c r="H28" i="7" s="1"/>
  <c r="H976" i="6"/>
  <c r="F142" i="7" s="1"/>
  <c r="I809" i="6"/>
  <c r="J809" i="6" s="1"/>
  <c r="J810" i="6" s="1"/>
  <c r="G123" i="7" s="1"/>
  <c r="F594" i="6"/>
  <c r="E94" i="7" s="1"/>
  <c r="F460" i="6"/>
  <c r="L460" i="6" s="1"/>
  <c r="G980" i="6"/>
  <c r="H980" i="6" s="1"/>
  <c r="H983" i="6" s="1"/>
  <c r="F143" i="7" s="1"/>
  <c r="F71" i="6"/>
  <c r="L1372" i="6"/>
  <c r="L1571" i="6"/>
  <c r="F132" i="6"/>
  <c r="L132" i="6" s="1"/>
  <c r="L291" i="6"/>
  <c r="L1435" i="6"/>
  <c r="F1348" i="6"/>
  <c r="L1348" i="6" s="1"/>
  <c r="L94" i="6"/>
  <c r="F96" i="6"/>
  <c r="L352" i="6"/>
  <c r="L671" i="6"/>
  <c r="F674" i="6"/>
  <c r="K666" i="6"/>
  <c r="L383" i="6"/>
  <c r="L551" i="6"/>
  <c r="L84" i="6"/>
  <c r="F126" i="6"/>
  <c r="E24" i="7" s="1"/>
  <c r="E145" i="8" s="1"/>
  <c r="K1094" i="6"/>
  <c r="L285" i="6"/>
  <c r="F1409" i="6"/>
  <c r="L1409" i="6" s="1"/>
  <c r="F569" i="6"/>
  <c r="K569" i="6"/>
  <c r="F624" i="6"/>
  <c r="G218" i="8"/>
  <c r="H218" i="8" s="1"/>
  <c r="E1262" i="6"/>
  <c r="F1262" i="6" s="1"/>
  <c r="L1262" i="6" s="1"/>
  <c r="H990" i="6"/>
  <c r="F144" i="7" s="1"/>
  <c r="K65" i="6"/>
  <c r="F65" i="6"/>
  <c r="L83" i="6"/>
  <c r="L523" i="6"/>
  <c r="F860" i="6"/>
  <c r="L860" i="6" s="1"/>
  <c r="F208" i="6"/>
  <c r="E37" i="7" s="1"/>
  <c r="F1478" i="6"/>
  <c r="E206" i="7" s="1"/>
  <c r="H206" i="7" s="1"/>
  <c r="L156" i="6"/>
  <c r="F187" i="6"/>
  <c r="E34" i="7" s="1"/>
  <c r="H34" i="7" s="1"/>
  <c r="F1368" i="6"/>
  <c r="E191" i="7" s="1"/>
  <c r="F1057" i="6"/>
  <c r="L1057" i="6" s="1"/>
  <c r="J983" i="6"/>
  <c r="G143" i="7" s="1"/>
  <c r="F222" i="6"/>
  <c r="E39" i="7" s="1"/>
  <c r="E150" i="8" s="1"/>
  <c r="E29" i="7"/>
  <c r="I974" i="6"/>
  <c r="J974" i="6" s="1"/>
  <c r="J976" i="6" s="1"/>
  <c r="G142" i="7" s="1"/>
  <c r="F398" i="6"/>
  <c r="F558" i="6"/>
  <c r="L39" i="6"/>
  <c r="L496" i="6"/>
  <c r="K1408" i="6"/>
  <c r="F1462" i="6"/>
  <c r="L1462" i="6" s="1"/>
  <c r="G705" i="6"/>
  <c r="H705" i="6" s="1"/>
  <c r="H706" i="6" s="1"/>
  <c r="F110" i="7" s="1"/>
  <c r="K376" i="6"/>
  <c r="F376" i="6"/>
  <c r="F120" i="6"/>
  <c r="L1294" i="6"/>
  <c r="L1566" i="6"/>
  <c r="L271" i="6"/>
  <c r="E66" i="7"/>
  <c r="H66" i="7" s="1"/>
  <c r="F537" i="6"/>
  <c r="L537" i="6" s="1"/>
  <c r="I1270" i="6"/>
  <c r="J1270" i="6" s="1"/>
  <c r="I1279" i="6"/>
  <c r="J1279" i="6" s="1"/>
  <c r="E47" i="7"/>
  <c r="H47" i="7" s="1"/>
  <c r="L1000" i="6"/>
  <c r="J990" i="6"/>
  <c r="G144" i="7" s="1"/>
  <c r="L1565" i="6"/>
  <c r="I729" i="6"/>
  <c r="J729" i="6" s="1"/>
  <c r="J730" i="6" s="1"/>
  <c r="G113" i="7" s="1"/>
  <c r="K968" i="6"/>
  <c r="F968" i="6"/>
  <c r="L968" i="6" s="1"/>
  <c r="F168" i="6"/>
  <c r="L168" i="6" s="1"/>
  <c r="K173" i="6"/>
  <c r="F173" i="6"/>
  <c r="F660" i="6"/>
  <c r="E104" i="7" s="1"/>
  <c r="K179" i="6"/>
  <c r="F179" i="6"/>
  <c r="F646" i="6"/>
  <c r="L646" i="6" s="1"/>
  <c r="F941" i="6"/>
  <c r="L941" i="6" s="1"/>
  <c r="K941" i="6"/>
  <c r="F108" i="6"/>
  <c r="E21" i="7" s="1"/>
  <c r="H21" i="7" s="1"/>
  <c r="L488" i="6"/>
  <c r="L529" i="6"/>
  <c r="F888" i="6"/>
  <c r="E132" i="7" s="1"/>
  <c r="E174" i="8" s="1"/>
  <c r="L306" i="6"/>
  <c r="F1454" i="6"/>
  <c r="E203" i="7" s="1"/>
  <c r="H203" i="7" s="1"/>
  <c r="L509" i="6"/>
  <c r="F510" i="6"/>
  <c r="L319" i="6"/>
  <c r="F320" i="6"/>
  <c r="F439" i="6"/>
  <c r="K439" i="6"/>
  <c r="L1008" i="6"/>
  <c r="E1541" i="6"/>
  <c r="L246" i="6"/>
  <c r="F250" i="6"/>
  <c r="L741" i="6"/>
  <c r="H818" i="6"/>
  <c r="F124" i="7" s="1"/>
  <c r="F243" i="6"/>
  <c r="L239" i="6"/>
  <c r="E1514" i="6"/>
  <c r="L1513" i="6"/>
  <c r="L829" i="6"/>
  <c r="L892" i="6"/>
  <c r="F897" i="6"/>
  <c r="H810" i="6"/>
  <c r="F123" i="7" s="1"/>
  <c r="L806" i="6"/>
  <c r="F951" i="6"/>
  <c r="L946" i="6"/>
  <c r="L798" i="6"/>
  <c r="F924" i="6"/>
  <c r="L919" i="6"/>
  <c r="L726" i="6"/>
  <c r="L694" i="6"/>
  <c r="L937" i="6"/>
  <c r="E1525" i="6"/>
  <c r="L1524" i="6"/>
  <c r="L1486" i="6"/>
  <c r="E177" i="8"/>
  <c r="J1034" i="6"/>
  <c r="G149" i="7" s="1"/>
  <c r="L1388" i="6"/>
  <c r="L822" i="6"/>
  <c r="F906" i="6"/>
  <c r="L906" i="6" s="1"/>
  <c r="F879" i="6"/>
  <c r="L879" i="6" s="1"/>
  <c r="L766" i="6"/>
  <c r="L710" i="6"/>
  <c r="L687" i="6"/>
  <c r="L190" i="6"/>
  <c r="F194" i="6"/>
  <c r="L866" i="6"/>
  <c r="F870" i="6"/>
  <c r="L749" i="6"/>
  <c r="F1588" i="6"/>
  <c r="L701" i="6"/>
  <c r="F1049" i="6"/>
  <c r="E151" i="7" s="1"/>
  <c r="H151" i="7" s="1"/>
  <c r="L814" i="6"/>
  <c r="L232" i="6"/>
  <c r="F236" i="6"/>
  <c r="L717" i="6"/>
  <c r="E60" i="7"/>
  <c r="L364" i="6"/>
  <c r="L955" i="6"/>
  <c r="F960" i="6"/>
  <c r="L774" i="6"/>
  <c r="L781" i="6"/>
  <c r="L1538" i="6"/>
  <c r="F933" i="6"/>
  <c r="L928" i="6"/>
  <c r="F257" i="6"/>
  <c r="L253" i="6"/>
  <c r="L838" i="6"/>
  <c r="F843" i="6"/>
  <c r="F852" i="6"/>
  <c r="L847" i="6"/>
  <c r="F229" i="6"/>
  <c r="L225" i="6"/>
  <c r="F215" i="6"/>
  <c r="L215" i="6" s="1"/>
  <c r="H1282" i="6"/>
  <c r="F177" i="7" s="1"/>
  <c r="L910" i="6"/>
  <c r="F915" i="6"/>
  <c r="F201" i="6"/>
  <c r="L197" i="6"/>
  <c r="F1470" i="6"/>
  <c r="L1465" i="6"/>
  <c r="L792" i="6"/>
  <c r="L677" i="6"/>
  <c r="L260" i="6"/>
  <c r="F264" i="6"/>
  <c r="J1025" i="6"/>
  <c r="L733" i="6"/>
  <c r="F1263" i="6"/>
  <c r="F1272" i="6"/>
  <c r="E1270" i="6"/>
  <c r="E1279" i="6"/>
  <c r="E1261" i="6"/>
  <c r="F1269" i="6"/>
  <c r="K1269" i="6"/>
  <c r="J1240" i="6"/>
  <c r="K1240" i="6"/>
  <c r="E1239" i="6"/>
  <c r="L1508" i="6"/>
  <c r="F1509" i="6"/>
  <c r="E192" i="7"/>
  <c r="H192" i="7" s="1"/>
  <c r="L1375" i="6"/>
  <c r="L1354" i="6"/>
  <c r="E189" i="7"/>
  <c r="G186" i="7"/>
  <c r="I216" i="8" s="1"/>
  <c r="L1231" i="6"/>
  <c r="F1232" i="6"/>
  <c r="E169" i="7"/>
  <c r="H169" i="7" s="1"/>
  <c r="L1226" i="6"/>
  <c r="L1135" i="6"/>
  <c r="F1136" i="6"/>
  <c r="L1129" i="6"/>
  <c r="F1130" i="6"/>
  <c r="L652" i="6"/>
  <c r="F653" i="6"/>
  <c r="L639" i="6"/>
  <c r="E97" i="7"/>
  <c r="L600" i="6"/>
  <c r="L563" i="6"/>
  <c r="F564" i="6"/>
  <c r="E84" i="7"/>
  <c r="L530" i="6"/>
  <c r="E78" i="7"/>
  <c r="L489" i="6"/>
  <c r="F454" i="6"/>
  <c r="L453" i="6"/>
  <c r="L432" i="6"/>
  <c r="F433" i="6"/>
  <c r="E64" i="7"/>
  <c r="H64" i="7" s="1"/>
  <c r="L391" i="6"/>
  <c r="L384" i="6"/>
  <c r="E62" i="7"/>
  <c r="L357" i="6"/>
  <c r="F358" i="6"/>
  <c r="E49" i="7"/>
  <c r="L292" i="6"/>
  <c r="L162" i="6"/>
  <c r="E30" i="7"/>
  <c r="L143" i="6"/>
  <c r="F144" i="6"/>
  <c r="L77" i="6"/>
  <c r="F78" i="6"/>
  <c r="L21" i="6"/>
  <c r="E6" i="7"/>
  <c r="L15" i="6"/>
  <c r="E5" i="7"/>
  <c r="H57" i="7" l="1"/>
  <c r="E158" i="8"/>
  <c r="H60" i="7"/>
  <c r="J580" i="6"/>
  <c r="J582" i="6" s="1"/>
  <c r="I586" i="6"/>
  <c r="F588" i="6"/>
  <c r="E93" i="7" s="1"/>
  <c r="E164" i="8" s="1"/>
  <c r="K580" i="6"/>
  <c r="F582" i="6"/>
  <c r="E92" i="7" s="1"/>
  <c r="L574" i="6"/>
  <c r="F576" i="6"/>
  <c r="E162" i="8"/>
  <c r="K162" i="8" s="1"/>
  <c r="H94" i="7"/>
  <c r="H77" i="7"/>
  <c r="E161" i="8"/>
  <c r="H96" i="7"/>
  <c r="E218" i="7"/>
  <c r="L1554" i="6"/>
  <c r="H147" i="7"/>
  <c r="G148" i="7"/>
  <c r="I179" i="8"/>
  <c r="J179" i="8" s="1"/>
  <c r="J188" i="8" s="1"/>
  <c r="L1016" i="6"/>
  <c r="L1300" i="6"/>
  <c r="E180" i="7"/>
  <c r="L1306" i="6"/>
  <c r="E181" i="7"/>
  <c r="H181" i="7" s="1"/>
  <c r="E186" i="7"/>
  <c r="E216" i="8" s="1"/>
  <c r="F216" i="8" s="1"/>
  <c r="L1342" i="6"/>
  <c r="E187" i="7"/>
  <c r="L1317" i="6"/>
  <c r="F1318" i="6"/>
  <c r="E183" i="7" s="1"/>
  <c r="E213" i="8" s="1"/>
  <c r="F213" i="8" s="1"/>
  <c r="L1330" i="6"/>
  <c r="E185" i="7"/>
  <c r="I1587" i="6"/>
  <c r="H223" i="7"/>
  <c r="I1574" i="6"/>
  <c r="G172" i="8"/>
  <c r="H172" i="8" s="1"/>
  <c r="K174" i="8"/>
  <c r="K150" i="8"/>
  <c r="F145" i="8"/>
  <c r="L145" i="8" s="1"/>
  <c r="K145" i="8"/>
  <c r="F240" i="8"/>
  <c r="K240" i="8"/>
  <c r="K178" i="8"/>
  <c r="F178" i="8"/>
  <c r="L178" i="8" s="1"/>
  <c r="F177" i="8"/>
  <c r="L177" i="8" s="1"/>
  <c r="K177" i="8"/>
  <c r="K176" i="8"/>
  <c r="F176" i="8"/>
  <c r="L176" i="8" s="1"/>
  <c r="L34" i="8"/>
  <c r="L73" i="8" s="1"/>
  <c r="K34" i="8"/>
  <c r="L50" i="6"/>
  <c r="H24" i="7"/>
  <c r="H97" i="7"/>
  <c r="H75" i="7"/>
  <c r="H84" i="7"/>
  <c r="H30" i="7"/>
  <c r="H62" i="7"/>
  <c r="H29" i="7"/>
  <c r="H6" i="7"/>
  <c r="H49" i="7"/>
  <c r="H78" i="7"/>
  <c r="H104" i="7"/>
  <c r="E167" i="8"/>
  <c r="H82" i="7"/>
  <c r="H80" i="7"/>
  <c r="E100" i="7"/>
  <c r="K1271" i="6"/>
  <c r="K988" i="6"/>
  <c r="E1489" i="6"/>
  <c r="F1489" i="6" s="1"/>
  <c r="H209" i="7"/>
  <c r="H39" i="7"/>
  <c r="E220" i="8"/>
  <c r="H189" i="7"/>
  <c r="H37" i="7"/>
  <c r="H132" i="7"/>
  <c r="E237" i="8"/>
  <c r="H191" i="7"/>
  <c r="L544" i="6"/>
  <c r="E50" i="7"/>
  <c r="G9" i="9"/>
  <c r="H9" i="9" s="1"/>
  <c r="F1396" i="6"/>
  <c r="E195" i="7" s="1"/>
  <c r="F340" i="6"/>
  <c r="L340" i="6" s="1"/>
  <c r="H27" i="8"/>
  <c r="L516" i="6"/>
  <c r="E201" i="7"/>
  <c r="H201" i="7" s="1"/>
  <c r="L45" i="6"/>
  <c r="F1121" i="6"/>
  <c r="L1121" i="6" s="1"/>
  <c r="K59" i="6"/>
  <c r="F59" i="6"/>
  <c r="F33" i="6"/>
  <c r="K54" i="6"/>
  <c r="F54" i="6"/>
  <c r="F27" i="6"/>
  <c r="L468" i="6"/>
  <c r="F102" i="6"/>
  <c r="E20" i="7" s="1"/>
  <c r="H20" i="7" s="1"/>
  <c r="L9" i="6"/>
  <c r="L667" i="6"/>
  <c r="E178" i="7"/>
  <c r="H178" i="7" s="1"/>
  <c r="L1498" i="6"/>
  <c r="L503" i="6"/>
  <c r="E193" i="7"/>
  <c r="H193" i="7" s="1"/>
  <c r="L222" i="6"/>
  <c r="L346" i="6"/>
  <c r="L187" i="6"/>
  <c r="L606" i="6"/>
  <c r="E22" i="7"/>
  <c r="L1141" i="6"/>
  <c r="F1142" i="6"/>
  <c r="F1412" i="6"/>
  <c r="E197" i="7" s="1"/>
  <c r="H197" i="7" s="1"/>
  <c r="L150" i="6"/>
  <c r="L126" i="6"/>
  <c r="F461" i="6"/>
  <c r="L461" i="6" s="1"/>
  <c r="L312" i="6"/>
  <c r="E25" i="7"/>
  <c r="E146" i="8" s="1"/>
  <c r="L594" i="6"/>
  <c r="L108" i="6"/>
  <c r="L71" i="6"/>
  <c r="F72" i="6"/>
  <c r="E188" i="7"/>
  <c r="H188" i="7" s="1"/>
  <c r="H234" i="8"/>
  <c r="L96" i="6"/>
  <c r="E19" i="7"/>
  <c r="H19" i="7" s="1"/>
  <c r="L674" i="6"/>
  <c r="E106" i="7"/>
  <c r="H106" i="7" s="1"/>
  <c r="K1262" i="6"/>
  <c r="L1368" i="6"/>
  <c r="F861" i="6"/>
  <c r="L861" i="6" s="1"/>
  <c r="L1478" i="6"/>
  <c r="L660" i="6"/>
  <c r="L624" i="6"/>
  <c r="F625" i="6"/>
  <c r="L569" i="6"/>
  <c r="F570" i="6"/>
  <c r="L65" i="6"/>
  <c r="F66" i="6"/>
  <c r="L1454" i="6"/>
  <c r="L208" i="6"/>
  <c r="E204" i="7"/>
  <c r="E102" i="7"/>
  <c r="H102" i="7" s="1"/>
  <c r="F969" i="6"/>
  <c r="L969" i="6" s="1"/>
  <c r="E85" i="7"/>
  <c r="H85" i="7" s="1"/>
  <c r="L558" i="6"/>
  <c r="E88" i="7"/>
  <c r="L398" i="6"/>
  <c r="E65" i="7"/>
  <c r="E38" i="7"/>
  <c r="E149" i="8" s="1"/>
  <c r="J1318" i="6"/>
  <c r="E31" i="7"/>
  <c r="E23" i="7"/>
  <c r="L120" i="6"/>
  <c r="L376" i="6"/>
  <c r="F377" i="6"/>
  <c r="F942" i="6"/>
  <c r="E138" i="7" s="1"/>
  <c r="H138" i="7" s="1"/>
  <c r="L173" i="6"/>
  <c r="F174" i="6"/>
  <c r="L179" i="6"/>
  <c r="F180" i="6"/>
  <c r="L888" i="6"/>
  <c r="L320" i="6"/>
  <c r="E53" i="7"/>
  <c r="L1049" i="6"/>
  <c r="E81" i="7"/>
  <c r="L510" i="6"/>
  <c r="E131" i="7"/>
  <c r="E173" i="8" s="1"/>
  <c r="L439" i="6"/>
  <c r="F440" i="6"/>
  <c r="H5" i="7"/>
  <c r="E246" i="8"/>
  <c r="L1470" i="6"/>
  <c r="E205" i="7"/>
  <c r="H205" i="7" s="1"/>
  <c r="E134" i="7"/>
  <c r="E175" i="8" s="1"/>
  <c r="E127" i="7"/>
  <c r="H127" i="7" s="1"/>
  <c r="L843" i="6"/>
  <c r="E41" i="7"/>
  <c r="E151" i="8" s="1"/>
  <c r="L236" i="6"/>
  <c r="E35" i="7"/>
  <c r="H35" i="7" s="1"/>
  <c r="L194" i="6"/>
  <c r="K1525" i="6"/>
  <c r="F1525" i="6"/>
  <c r="E139" i="7"/>
  <c r="H139" i="7" s="1"/>
  <c r="L951" i="6"/>
  <c r="F1541" i="6"/>
  <c r="K1541" i="6"/>
  <c r="L933" i="6"/>
  <c r="E137" i="7"/>
  <c r="H137" i="7" s="1"/>
  <c r="E801" i="6"/>
  <c r="E721" i="6"/>
  <c r="E36" i="7"/>
  <c r="L201" i="6"/>
  <c r="E40" i="7"/>
  <c r="L229" i="6"/>
  <c r="L257" i="6"/>
  <c r="E44" i="7"/>
  <c r="L870" i="6"/>
  <c r="E130" i="7"/>
  <c r="L897" i="6"/>
  <c r="E133" i="7"/>
  <c r="E43" i="7"/>
  <c r="H43" i="7" s="1"/>
  <c r="L250" i="6"/>
  <c r="E82" i="8"/>
  <c r="E761" i="6"/>
  <c r="E681" i="6"/>
  <c r="E785" i="6"/>
  <c r="E705" i="6"/>
  <c r="E75" i="8"/>
  <c r="E238" i="8"/>
  <c r="L915" i="6"/>
  <c r="E135" i="7"/>
  <c r="H135" i="7" s="1"/>
  <c r="E140" i="7"/>
  <c r="H140" i="7" s="1"/>
  <c r="L960" i="6"/>
  <c r="K1514" i="6"/>
  <c r="F1514" i="6"/>
  <c r="E45" i="7"/>
  <c r="H45" i="7" s="1"/>
  <c r="L264" i="6"/>
  <c r="L924" i="6"/>
  <c r="E136" i="7"/>
  <c r="H136" i="7" s="1"/>
  <c r="E128" i="7"/>
  <c r="H128" i="7" s="1"/>
  <c r="L852" i="6"/>
  <c r="E225" i="7"/>
  <c r="L243" i="6"/>
  <c r="E42" i="7"/>
  <c r="F1279" i="6"/>
  <c r="L1279" i="6" s="1"/>
  <c r="K1279" i="6"/>
  <c r="K1261" i="6"/>
  <c r="F1261" i="6"/>
  <c r="L1261" i="6" s="1"/>
  <c r="K1270" i="6"/>
  <c r="F1270" i="6"/>
  <c r="L1270" i="6" s="1"/>
  <c r="L1269" i="6"/>
  <c r="L1240" i="6"/>
  <c r="J1241" i="6"/>
  <c r="G171" i="7" s="1"/>
  <c r="I88" i="8" s="1"/>
  <c r="J88" i="8" s="1"/>
  <c r="J96" i="8" s="1"/>
  <c r="F1239" i="6"/>
  <c r="K1239" i="6"/>
  <c r="E211" i="7"/>
  <c r="H211" i="7" s="1"/>
  <c r="L1509" i="6"/>
  <c r="E974" i="6"/>
  <c r="E981" i="6"/>
  <c r="E170" i="7"/>
  <c r="H170" i="7" s="1"/>
  <c r="L1232" i="6"/>
  <c r="L1136" i="6"/>
  <c r="E159" i="7"/>
  <c r="H159" i="7" s="1"/>
  <c r="E158" i="7"/>
  <c r="H158" i="7" s="1"/>
  <c r="L1130" i="6"/>
  <c r="E103" i="7"/>
  <c r="H103" i="7" s="1"/>
  <c r="L653" i="6"/>
  <c r="E89" i="7"/>
  <c r="L564" i="6"/>
  <c r="L454" i="6"/>
  <c r="E73" i="7"/>
  <c r="E70" i="7"/>
  <c r="L433" i="6"/>
  <c r="E59" i="7"/>
  <c r="L358" i="6"/>
  <c r="E52" i="7"/>
  <c r="E155" i="8" s="1"/>
  <c r="L313" i="6"/>
  <c r="L144" i="6"/>
  <c r="E27" i="7"/>
  <c r="E147" i="8" s="1"/>
  <c r="L78" i="6"/>
  <c r="E16" i="7"/>
  <c r="H42" i="7" l="1"/>
  <c r="E152" i="8"/>
  <c r="K164" i="8"/>
  <c r="F164" i="8"/>
  <c r="L164" i="8" s="1"/>
  <c r="H93" i="7"/>
  <c r="H92" i="7"/>
  <c r="L576" i="6"/>
  <c r="E91" i="7"/>
  <c r="H100" i="7"/>
  <c r="L580" i="6"/>
  <c r="F162" i="8"/>
  <c r="L162" i="8" s="1"/>
  <c r="L582" i="6"/>
  <c r="J586" i="6"/>
  <c r="K586" i="6"/>
  <c r="F161" i="8"/>
  <c r="L161" i="8" s="1"/>
  <c r="K161" i="8"/>
  <c r="H70" i="7"/>
  <c r="H218" i="7"/>
  <c r="E1278" i="6"/>
  <c r="E1260" i="6"/>
  <c r="H180" i="7"/>
  <c r="K216" i="8"/>
  <c r="H186" i="7"/>
  <c r="E217" i="8"/>
  <c r="H187" i="7"/>
  <c r="E215" i="8"/>
  <c r="H185" i="7"/>
  <c r="K1574" i="6"/>
  <c r="J1574" i="6"/>
  <c r="J1587" i="6"/>
  <c r="K1587" i="6"/>
  <c r="H22" i="7"/>
  <c r="H188" i="8"/>
  <c r="G13" i="9" s="1"/>
  <c r="H13" i="9" s="1"/>
  <c r="F174" i="8"/>
  <c r="L174" i="8" s="1"/>
  <c r="F150" i="8"/>
  <c r="L150" i="8" s="1"/>
  <c r="L240" i="8"/>
  <c r="H40" i="7"/>
  <c r="H53" i="7"/>
  <c r="K151" i="8"/>
  <c r="F151" i="8"/>
  <c r="L151" i="8" s="1"/>
  <c r="K238" i="8"/>
  <c r="F238" i="8"/>
  <c r="L238" i="8" s="1"/>
  <c r="F82" i="8"/>
  <c r="L82" i="8" s="1"/>
  <c r="K82" i="8"/>
  <c r="F237" i="8"/>
  <c r="K237" i="8"/>
  <c r="F246" i="8"/>
  <c r="L246" i="8" s="1"/>
  <c r="K246" i="8"/>
  <c r="K167" i="8"/>
  <c r="F167" i="8"/>
  <c r="L167" i="8" s="1"/>
  <c r="K220" i="8"/>
  <c r="F220" i="8"/>
  <c r="L220" i="8" s="1"/>
  <c r="J216" i="8"/>
  <c r="L216" i="8" s="1"/>
  <c r="H134" i="7"/>
  <c r="H133" i="7"/>
  <c r="H27" i="7"/>
  <c r="H25" i="7"/>
  <c r="H59" i="7"/>
  <c r="H81" i="7"/>
  <c r="H23" i="7"/>
  <c r="H88" i="7"/>
  <c r="E163" i="8"/>
  <c r="I13" i="9"/>
  <c r="J13" i="9" s="1"/>
  <c r="H89" i="7"/>
  <c r="H16" i="7"/>
  <c r="H65" i="7"/>
  <c r="H73" i="7"/>
  <c r="H36" i="7"/>
  <c r="K1489" i="6"/>
  <c r="H195" i="7"/>
  <c r="H131" i="7"/>
  <c r="H38" i="7"/>
  <c r="H44" i="7"/>
  <c r="H41" i="7"/>
  <c r="H50" i="7"/>
  <c r="H52" i="7"/>
  <c r="H130" i="7"/>
  <c r="H31" i="7"/>
  <c r="E980" i="6"/>
  <c r="K980" i="6" s="1"/>
  <c r="H204" i="7"/>
  <c r="E793" i="6"/>
  <c r="K793" i="6" s="1"/>
  <c r="G8" i="9"/>
  <c r="H8" i="9" s="1"/>
  <c r="I8" i="9"/>
  <c r="J8" i="9" s="1"/>
  <c r="G7" i="9"/>
  <c r="H7" i="9" s="1"/>
  <c r="L1396" i="6"/>
  <c r="I9" i="9"/>
  <c r="E157" i="7"/>
  <c r="H157" i="7" s="1"/>
  <c r="G15" i="9"/>
  <c r="H15" i="9" s="1"/>
  <c r="E244" i="8"/>
  <c r="E56" i="7"/>
  <c r="E157" i="8" s="1"/>
  <c r="L102" i="6"/>
  <c r="L54" i="6"/>
  <c r="F55" i="6"/>
  <c r="L33" i="6"/>
  <c r="E8" i="7"/>
  <c r="H8" i="7" s="1"/>
  <c r="E7" i="7"/>
  <c r="L27" i="6"/>
  <c r="L59" i="6"/>
  <c r="F60" i="6"/>
  <c r="E239" i="8"/>
  <c r="L1412" i="6"/>
  <c r="E218" i="8"/>
  <c r="L1142" i="6"/>
  <c r="E160" i="7"/>
  <c r="H160" i="7" s="1"/>
  <c r="E74" i="7"/>
  <c r="H74" i="7" s="1"/>
  <c r="L72" i="6"/>
  <c r="E15" i="7"/>
  <c r="E973" i="6"/>
  <c r="K973" i="6" s="1"/>
  <c r="E129" i="7"/>
  <c r="L570" i="6"/>
  <c r="E90" i="7"/>
  <c r="E713" i="6"/>
  <c r="K713" i="6" s="1"/>
  <c r="E99" i="7"/>
  <c r="L625" i="6"/>
  <c r="E141" i="7"/>
  <c r="H141" i="7" s="1"/>
  <c r="L66" i="6"/>
  <c r="E14" i="7"/>
  <c r="G183" i="7"/>
  <c r="I213" i="8" s="1"/>
  <c r="L1318" i="6"/>
  <c r="L377" i="6"/>
  <c r="E63" i="7"/>
  <c r="L942" i="6"/>
  <c r="E32" i="7"/>
  <c r="L174" i="6"/>
  <c r="L180" i="6"/>
  <c r="E33" i="7"/>
  <c r="H33" i="7" s="1"/>
  <c r="E71" i="7"/>
  <c r="L440" i="6"/>
  <c r="F1273" i="6"/>
  <c r="E176" i="7" s="1"/>
  <c r="L1514" i="6"/>
  <c r="F1516" i="6"/>
  <c r="E987" i="6"/>
  <c r="F1034" i="6"/>
  <c r="K721" i="6"/>
  <c r="F721" i="6"/>
  <c r="E745" i="6"/>
  <c r="E825" i="6"/>
  <c r="K681" i="6"/>
  <c r="F681" i="6"/>
  <c r="F1043" i="6"/>
  <c r="E833" i="6"/>
  <c r="E753" i="6"/>
  <c r="F801" i="6"/>
  <c r="K801" i="6"/>
  <c r="E689" i="6"/>
  <c r="E769" i="6"/>
  <c r="F75" i="8"/>
  <c r="K75" i="8"/>
  <c r="F761" i="6"/>
  <c r="K761" i="6"/>
  <c r="E777" i="6"/>
  <c r="E697" i="6"/>
  <c r="L1525" i="6"/>
  <c r="F1527" i="6"/>
  <c r="E84" i="8"/>
  <c r="E1281" i="6"/>
  <c r="K705" i="6"/>
  <c r="F705" i="6"/>
  <c r="L1541" i="6"/>
  <c r="F1548" i="6"/>
  <c r="E817" i="6"/>
  <c r="E737" i="6"/>
  <c r="F785" i="6"/>
  <c r="K785" i="6"/>
  <c r="E809" i="6"/>
  <c r="E729" i="6"/>
  <c r="L1239" i="6"/>
  <c r="F1241" i="6"/>
  <c r="E1213" i="6"/>
  <c r="E1108" i="6"/>
  <c r="E1201" i="6"/>
  <c r="E1095" i="6"/>
  <c r="E1058" i="6"/>
  <c r="E1178" i="6"/>
  <c r="E1167" i="6"/>
  <c r="E1082" i="6"/>
  <c r="E1070" i="6"/>
  <c r="E1189" i="6"/>
  <c r="F1490" i="6"/>
  <c r="L1489" i="6"/>
  <c r="K981" i="6"/>
  <c r="F981" i="6"/>
  <c r="L981" i="6" s="1"/>
  <c r="F974" i="6"/>
  <c r="L974" i="6" s="1"/>
  <c r="K974" i="6"/>
  <c r="K152" i="8" l="1"/>
  <c r="F152" i="8"/>
  <c r="L152" i="8" s="1"/>
  <c r="H91" i="7"/>
  <c r="H99" i="7"/>
  <c r="J588" i="6"/>
  <c r="L588" i="6" s="1"/>
  <c r="L586" i="6"/>
  <c r="H90" i="7"/>
  <c r="H32" i="7"/>
  <c r="E148" i="8"/>
  <c r="K1260" i="6"/>
  <c r="F1260" i="6"/>
  <c r="K1278" i="6"/>
  <c r="F1278" i="6"/>
  <c r="L1278" i="6" s="1"/>
  <c r="F215" i="8"/>
  <c r="L215" i="8" s="1"/>
  <c r="K215" i="8"/>
  <c r="F217" i="8"/>
  <c r="L217" i="8" s="1"/>
  <c r="K217" i="8"/>
  <c r="J1588" i="6"/>
  <c r="L1587" i="6"/>
  <c r="L1574" i="6"/>
  <c r="J1575" i="6"/>
  <c r="G12" i="9"/>
  <c r="H12" i="9" s="1"/>
  <c r="E8" i="11" s="1"/>
  <c r="F155" i="8"/>
  <c r="L155" i="8" s="1"/>
  <c r="K155" i="8"/>
  <c r="F154" i="8"/>
  <c r="L154" i="8" s="1"/>
  <c r="K154" i="8"/>
  <c r="K149" i="8"/>
  <c r="F149" i="8"/>
  <c r="L149" i="8" s="1"/>
  <c r="K173" i="8"/>
  <c r="F173" i="8"/>
  <c r="L173" i="8" s="1"/>
  <c r="L237" i="8"/>
  <c r="H15" i="7"/>
  <c r="H14" i="7"/>
  <c r="H7" i="7"/>
  <c r="K157" i="8"/>
  <c r="F157" i="8"/>
  <c r="L157" i="8" s="1"/>
  <c r="K239" i="8"/>
  <c r="F239" i="8"/>
  <c r="L239" i="8" s="1"/>
  <c r="F163" i="8"/>
  <c r="L163" i="8" s="1"/>
  <c r="K163" i="8"/>
  <c r="F218" i="8"/>
  <c r="K218" i="8"/>
  <c r="F84" i="8"/>
  <c r="L84" i="8" s="1"/>
  <c r="K84" i="8"/>
  <c r="F244" i="8"/>
  <c r="L244" i="8" s="1"/>
  <c r="K244" i="8"/>
  <c r="K147" i="8"/>
  <c r="F147" i="8"/>
  <c r="L147" i="8" s="1"/>
  <c r="F158" i="8"/>
  <c r="L158" i="8" s="1"/>
  <c r="K158" i="8"/>
  <c r="K146" i="8"/>
  <c r="F146" i="8"/>
  <c r="K175" i="8"/>
  <c r="F175" i="8"/>
  <c r="L175" i="8" s="1"/>
  <c r="H183" i="7"/>
  <c r="K213" i="8"/>
  <c r="H129" i="7"/>
  <c r="H71" i="7"/>
  <c r="H63" i="7"/>
  <c r="F980" i="6"/>
  <c r="L980" i="6" s="1"/>
  <c r="F793" i="6"/>
  <c r="L793" i="6" s="1"/>
  <c r="H56" i="7"/>
  <c r="H11" i="9"/>
  <c r="G10" i="9"/>
  <c r="H10" i="9" s="1"/>
  <c r="J9" i="9"/>
  <c r="L60" i="6"/>
  <c r="E13" i="7"/>
  <c r="H13" i="7" s="1"/>
  <c r="L55" i="6"/>
  <c r="E12" i="7"/>
  <c r="F973" i="6"/>
  <c r="L973" i="6" s="1"/>
  <c r="F713" i="6"/>
  <c r="L713" i="6" s="1"/>
  <c r="K817" i="6"/>
  <c r="F817" i="6"/>
  <c r="K697" i="6"/>
  <c r="F697" i="6"/>
  <c r="F753" i="6"/>
  <c r="K753" i="6"/>
  <c r="K777" i="6"/>
  <c r="F777" i="6"/>
  <c r="L761" i="6"/>
  <c r="F762" i="6"/>
  <c r="K833" i="6"/>
  <c r="F833" i="6"/>
  <c r="L1527" i="6"/>
  <c r="E214" i="7"/>
  <c r="H214" i="7" s="1"/>
  <c r="K769" i="6"/>
  <c r="F769" i="6"/>
  <c r="L681" i="6"/>
  <c r="F682" i="6"/>
  <c r="F825" i="6"/>
  <c r="K825" i="6"/>
  <c r="K809" i="6"/>
  <c r="F809" i="6"/>
  <c r="L75" i="8"/>
  <c r="F689" i="6"/>
  <c r="K689" i="6"/>
  <c r="L801" i="6"/>
  <c r="F802" i="6"/>
  <c r="F745" i="6"/>
  <c r="K745" i="6"/>
  <c r="K729" i="6"/>
  <c r="F729" i="6"/>
  <c r="L705" i="6"/>
  <c r="F706" i="6"/>
  <c r="L721" i="6"/>
  <c r="F722" i="6"/>
  <c r="E149" i="7"/>
  <c r="H149" i="7" s="1"/>
  <c r="L1034" i="6"/>
  <c r="L1516" i="6"/>
  <c r="E212" i="7"/>
  <c r="H212" i="7" s="1"/>
  <c r="E217" i="7"/>
  <c r="H217" i="7" s="1"/>
  <c r="L1548" i="6"/>
  <c r="L785" i="6"/>
  <c r="F786" i="6"/>
  <c r="K737" i="6"/>
  <c r="F737" i="6"/>
  <c r="F1281" i="6"/>
  <c r="E150" i="7"/>
  <c r="L1043" i="6"/>
  <c r="F987" i="6"/>
  <c r="L987" i="6" s="1"/>
  <c r="K987" i="6"/>
  <c r="E171" i="7"/>
  <c r="H171" i="7" s="1"/>
  <c r="L1241" i="6"/>
  <c r="K1058" i="6"/>
  <c r="F1058" i="6"/>
  <c r="F1201" i="6"/>
  <c r="K1201" i="6"/>
  <c r="F1095" i="6"/>
  <c r="K1095" i="6"/>
  <c r="K1108" i="6"/>
  <c r="F1108" i="6"/>
  <c r="K1189" i="6"/>
  <c r="F1189" i="6"/>
  <c r="K1070" i="6"/>
  <c r="F1070" i="6"/>
  <c r="K1082" i="6"/>
  <c r="F1082" i="6"/>
  <c r="F1167" i="6"/>
  <c r="K1167" i="6"/>
  <c r="F1178" i="6"/>
  <c r="K1178" i="6"/>
  <c r="K1213" i="6"/>
  <c r="F1213" i="6"/>
  <c r="E208" i="7"/>
  <c r="H208" i="7" s="1"/>
  <c r="L1490" i="6"/>
  <c r="K148" i="8" l="1"/>
  <c r="F148" i="8"/>
  <c r="L148" i="8" s="1"/>
  <c r="L1260" i="6"/>
  <c r="F1264" i="6"/>
  <c r="E175" i="7" s="1"/>
  <c r="F234" i="8"/>
  <c r="E15" i="9" s="1"/>
  <c r="L1575" i="6"/>
  <c r="G222" i="7"/>
  <c r="G225" i="7"/>
  <c r="L1588" i="6"/>
  <c r="H12" i="7"/>
  <c r="L257" i="8"/>
  <c r="F257" i="8"/>
  <c r="E16" i="9" s="1"/>
  <c r="K16" i="9" s="1"/>
  <c r="L218" i="8"/>
  <c r="L146" i="8"/>
  <c r="J213" i="8"/>
  <c r="H150" i="7"/>
  <c r="F794" i="6"/>
  <c r="E121" i="7" s="1"/>
  <c r="E170" i="8" s="1"/>
  <c r="G6" i="9"/>
  <c r="H6" i="9" s="1"/>
  <c r="E16" i="11"/>
  <c r="E10" i="11"/>
  <c r="E11" i="9"/>
  <c r="L27" i="8"/>
  <c r="F714" i="6"/>
  <c r="E111" i="7" s="1"/>
  <c r="E168" i="8" s="1"/>
  <c r="E88" i="8"/>
  <c r="F1282" i="6"/>
  <c r="E112" i="7"/>
  <c r="L722" i="6"/>
  <c r="L729" i="6"/>
  <c r="F730" i="6"/>
  <c r="L745" i="6"/>
  <c r="F746" i="6"/>
  <c r="L825" i="6"/>
  <c r="F826" i="6"/>
  <c r="L697" i="6"/>
  <c r="F698" i="6"/>
  <c r="E107" i="7"/>
  <c r="H107" i="7" s="1"/>
  <c r="L682" i="6"/>
  <c r="E110" i="7"/>
  <c r="L706" i="6"/>
  <c r="L809" i="6"/>
  <c r="F810" i="6"/>
  <c r="E117" i="7"/>
  <c r="L762" i="6"/>
  <c r="E122" i="7"/>
  <c r="E171" i="8" s="1"/>
  <c r="L802" i="6"/>
  <c r="E1249" i="6"/>
  <c r="E1157" i="6"/>
  <c r="E1244" i="6"/>
  <c r="E1152" i="6"/>
  <c r="L753" i="6"/>
  <c r="F754" i="6"/>
  <c r="E1254" i="6"/>
  <c r="L737" i="6"/>
  <c r="F738" i="6"/>
  <c r="L786" i="6"/>
  <c r="E120" i="7"/>
  <c r="L689" i="6"/>
  <c r="F690" i="6"/>
  <c r="L833" i="6"/>
  <c r="F834" i="6"/>
  <c r="L777" i="6"/>
  <c r="F778" i="6"/>
  <c r="F818" i="6"/>
  <c r="L817" i="6"/>
  <c r="L769" i="6"/>
  <c r="F770" i="6"/>
  <c r="F1073" i="6"/>
  <c r="L1070" i="6"/>
  <c r="L1095" i="6"/>
  <c r="F1099" i="6"/>
  <c r="F1170" i="6"/>
  <c r="L1167" i="6"/>
  <c r="L1201" i="6"/>
  <c r="F1205" i="6"/>
  <c r="F1181" i="6"/>
  <c r="L1178" i="6"/>
  <c r="L1213" i="6"/>
  <c r="F1217" i="6"/>
  <c r="L1082" i="6"/>
  <c r="F1086" i="6"/>
  <c r="L1108" i="6"/>
  <c r="F1112" i="6"/>
  <c r="L1058" i="6"/>
  <c r="F1061" i="6"/>
  <c r="L1189" i="6"/>
  <c r="F1193" i="6"/>
  <c r="E982" i="6"/>
  <c r="E975" i="6"/>
  <c r="E989" i="6"/>
  <c r="I1281" i="6" l="1"/>
  <c r="H225" i="7"/>
  <c r="H222" i="7"/>
  <c r="I1272" i="6"/>
  <c r="I1263" i="6"/>
  <c r="L213" i="8"/>
  <c r="L234" i="8" s="1"/>
  <c r="J234" i="8"/>
  <c r="I15" i="9" s="1"/>
  <c r="J15" i="9" s="1"/>
  <c r="I12" i="9" s="1"/>
  <c r="H117" i="7"/>
  <c r="F171" i="8"/>
  <c r="L171" i="8" s="1"/>
  <c r="K171" i="8"/>
  <c r="F88" i="8"/>
  <c r="L88" i="8" s="1"/>
  <c r="K88" i="8"/>
  <c r="H121" i="7"/>
  <c r="H111" i="7"/>
  <c r="H112" i="7"/>
  <c r="H122" i="7"/>
  <c r="L794" i="6"/>
  <c r="H120" i="7"/>
  <c r="H110" i="7"/>
  <c r="F16" i="9"/>
  <c r="L16" i="9" s="1"/>
  <c r="G5" i="9"/>
  <c r="H5" i="9" s="1"/>
  <c r="H21" i="9" s="1"/>
  <c r="E8" i="12"/>
  <c r="E10" i="12" s="1"/>
  <c r="F15" i="9"/>
  <c r="E12" i="11"/>
  <c r="E13" i="11"/>
  <c r="F27" i="8"/>
  <c r="L714" i="6"/>
  <c r="I10" i="9"/>
  <c r="J10" i="9" s="1"/>
  <c r="E118" i="7"/>
  <c r="H118" i="7" s="1"/>
  <c r="L770" i="6"/>
  <c r="K1244" i="6"/>
  <c r="F1244" i="6"/>
  <c r="K1157" i="6"/>
  <c r="F1157" i="6"/>
  <c r="E177" i="7"/>
  <c r="E119" i="7"/>
  <c r="L778" i="6"/>
  <c r="F1249" i="6"/>
  <c r="K1249" i="6"/>
  <c r="E108" i="7"/>
  <c r="H108" i="7" s="1"/>
  <c r="L690" i="6"/>
  <c r="E114" i="7"/>
  <c r="L738" i="6"/>
  <c r="E116" i="7"/>
  <c r="L754" i="6"/>
  <c r="E109" i="7"/>
  <c r="L698" i="6"/>
  <c r="L730" i="6"/>
  <c r="E113" i="7"/>
  <c r="E115" i="7"/>
  <c r="L746" i="6"/>
  <c r="E126" i="7"/>
  <c r="H126" i="7" s="1"/>
  <c r="L834" i="6"/>
  <c r="E123" i="7"/>
  <c r="L810" i="6"/>
  <c r="E124" i="7"/>
  <c r="E172" i="8" s="1"/>
  <c r="L818" i="6"/>
  <c r="F1254" i="6"/>
  <c r="K1254" i="6"/>
  <c r="K1152" i="6"/>
  <c r="F1152" i="6"/>
  <c r="E125" i="7"/>
  <c r="H125" i="7" s="1"/>
  <c r="L826" i="6"/>
  <c r="E152" i="7"/>
  <c r="H152" i="7" s="1"/>
  <c r="L1061" i="6"/>
  <c r="E168" i="7"/>
  <c r="H168" i="7" s="1"/>
  <c r="L1217" i="6"/>
  <c r="L1170" i="6"/>
  <c r="E164" i="7"/>
  <c r="H164" i="7" s="1"/>
  <c r="L1099" i="6"/>
  <c r="E155" i="7"/>
  <c r="H155" i="7" s="1"/>
  <c r="L1112" i="6"/>
  <c r="E156" i="7"/>
  <c r="H156" i="7" s="1"/>
  <c r="E165" i="7"/>
  <c r="H165" i="7" s="1"/>
  <c r="L1181" i="6"/>
  <c r="E154" i="7"/>
  <c r="H154" i="7" s="1"/>
  <c r="L1086" i="6"/>
  <c r="E167" i="7"/>
  <c r="H167" i="7" s="1"/>
  <c r="L1205" i="6"/>
  <c r="L1193" i="6"/>
  <c r="E166" i="7"/>
  <c r="H166" i="7" s="1"/>
  <c r="E153" i="7"/>
  <c r="H153" i="7" s="1"/>
  <c r="L1073" i="6"/>
  <c r="K975" i="6"/>
  <c r="F975" i="6"/>
  <c r="F989" i="6"/>
  <c r="K989" i="6"/>
  <c r="F982" i="6"/>
  <c r="K982" i="6"/>
  <c r="K1263" i="6" l="1"/>
  <c r="J1263" i="6"/>
  <c r="K1272" i="6"/>
  <c r="J1272" i="6"/>
  <c r="J1281" i="6"/>
  <c r="K1281" i="6"/>
  <c r="H114" i="7"/>
  <c r="E169" i="8"/>
  <c r="H115" i="7"/>
  <c r="K170" i="8"/>
  <c r="F170" i="8"/>
  <c r="L170" i="8" s="1"/>
  <c r="J12" i="9"/>
  <c r="E11" i="11" s="1"/>
  <c r="L15" i="9"/>
  <c r="H124" i="7"/>
  <c r="K15" i="9"/>
  <c r="H119" i="7"/>
  <c r="H116" i="7"/>
  <c r="H109" i="7"/>
  <c r="H123" i="7"/>
  <c r="H113" i="7"/>
  <c r="E7" i="9"/>
  <c r="F7" i="9" s="1"/>
  <c r="L7" i="9" s="1"/>
  <c r="E77" i="8"/>
  <c r="L1244" i="6"/>
  <c r="F1246" i="6"/>
  <c r="F1255" i="6"/>
  <c r="L1254" i="6"/>
  <c r="F11" i="9"/>
  <c r="E79" i="8"/>
  <c r="E80" i="8"/>
  <c r="F1154" i="6"/>
  <c r="L1152" i="6"/>
  <c r="F1251" i="6"/>
  <c r="L1249" i="6"/>
  <c r="L1157" i="6"/>
  <c r="F1159" i="6"/>
  <c r="E78" i="8"/>
  <c r="E76" i="8"/>
  <c r="L982" i="6"/>
  <c r="F983" i="6"/>
  <c r="F990" i="6"/>
  <c r="L989" i="6"/>
  <c r="L975" i="6"/>
  <c r="F976" i="6"/>
  <c r="J1282" i="6" l="1"/>
  <c r="L1281" i="6"/>
  <c r="J1264" i="6"/>
  <c r="L1263" i="6"/>
  <c r="L1272" i="6"/>
  <c r="J1273" i="6"/>
  <c r="K168" i="8"/>
  <c r="F168" i="8"/>
  <c r="L168" i="8" s="1"/>
  <c r="F78" i="8"/>
  <c r="L78" i="8" s="1"/>
  <c r="K78" i="8"/>
  <c r="K76" i="8"/>
  <c r="F76" i="8"/>
  <c r="L76" i="8" s="1"/>
  <c r="K77" i="8"/>
  <c r="F77" i="8"/>
  <c r="L77" i="8" s="1"/>
  <c r="K80" i="8"/>
  <c r="F80" i="8"/>
  <c r="L80" i="8" s="1"/>
  <c r="F79" i="8"/>
  <c r="L79" i="8" s="1"/>
  <c r="K79" i="8"/>
  <c r="F169" i="8"/>
  <c r="L169" i="8" s="1"/>
  <c r="K169" i="8"/>
  <c r="K172" i="8"/>
  <c r="F172" i="8"/>
  <c r="L172" i="8" s="1"/>
  <c r="K7" i="9"/>
  <c r="L1246" i="6"/>
  <c r="E172" i="7"/>
  <c r="H172" i="7" s="1"/>
  <c r="E162" i="7"/>
  <c r="H162" i="7" s="1"/>
  <c r="L1154" i="6"/>
  <c r="E174" i="7"/>
  <c r="H174" i="7" s="1"/>
  <c r="L1255" i="6"/>
  <c r="L1251" i="6"/>
  <c r="E173" i="7"/>
  <c r="H173" i="7" s="1"/>
  <c r="E163" i="7"/>
  <c r="H163" i="7" s="1"/>
  <c r="L1159" i="6"/>
  <c r="L976" i="6"/>
  <c r="E142" i="7"/>
  <c r="H142" i="7" s="1"/>
  <c r="E143" i="7"/>
  <c r="H143" i="7" s="1"/>
  <c r="L983" i="6"/>
  <c r="E144" i="7"/>
  <c r="H144" i="7" s="1"/>
  <c r="L990" i="6"/>
  <c r="L1273" i="6" l="1"/>
  <c r="G176" i="7"/>
  <c r="H176" i="7" s="1"/>
  <c r="G175" i="7"/>
  <c r="H175" i="7" s="1"/>
  <c r="L1264" i="6"/>
  <c r="G177" i="7"/>
  <c r="H177" i="7" s="1"/>
  <c r="L1282" i="6"/>
  <c r="L96" i="8"/>
  <c r="J11" i="9"/>
  <c r="K11" i="9"/>
  <c r="L11" i="9" l="1"/>
  <c r="I6" i="9"/>
  <c r="J6" i="9" s="1"/>
  <c r="I5" i="9" l="1"/>
  <c r="J5" i="9" s="1"/>
  <c r="J21" i="9" s="1"/>
  <c r="E11" i="12"/>
  <c r="E20" i="12" s="1"/>
  <c r="E14" i="9"/>
  <c r="E8" i="9"/>
  <c r="F96" i="8"/>
  <c r="E9" i="9" s="1"/>
  <c r="F14" i="9" l="1"/>
  <c r="L14" i="9" s="1"/>
  <c r="K14" i="9"/>
  <c r="K8" i="9"/>
  <c r="F8" i="9"/>
  <c r="F10" i="9"/>
  <c r="L10" i="9" s="1"/>
  <c r="K10" i="9"/>
  <c r="L8" i="9" l="1"/>
  <c r="F9" i="9" l="1"/>
  <c r="E6" i="9" s="1"/>
  <c r="K9" i="9"/>
  <c r="F6" i="9" l="1"/>
  <c r="E4" i="12" s="1"/>
  <c r="E7" i="12" s="1"/>
  <c r="E21" i="12" s="1"/>
  <c r="K6" i="9"/>
  <c r="L9" i="9"/>
  <c r="E24" i="12" l="1"/>
  <c r="L6" i="9"/>
  <c r="E25" i="12" l="1"/>
  <c r="E26" i="12" s="1"/>
  <c r="F6" i="15"/>
  <c r="G6" i="15" l="1"/>
  <c r="K1024" i="6" l="1"/>
  <c r="F1024" i="6"/>
  <c r="L1024" i="6" s="1"/>
  <c r="F1025" i="6" l="1"/>
  <c r="L1025" i="6" s="1"/>
  <c r="E148" i="7" l="1"/>
  <c r="E179" i="8" s="1"/>
  <c r="H148" i="7" l="1"/>
  <c r="K179" i="8" l="1"/>
  <c r="F179" i="8"/>
  <c r="L179" i="8" l="1"/>
  <c r="L188" i="8" s="1"/>
  <c r="F188" i="8"/>
  <c r="E13" i="9" s="1"/>
  <c r="K13" i="9" l="1"/>
  <c r="F13" i="9"/>
  <c r="L13" i="9" l="1"/>
  <c r="E12" i="9"/>
  <c r="F12" i="9" l="1"/>
  <c r="K12" i="9"/>
  <c r="L12" i="9" l="1"/>
  <c r="E4" i="11"/>
  <c r="E7" i="11" s="1"/>
  <c r="E5" i="9"/>
  <c r="E21" i="11" l="1"/>
  <c r="E24" i="11" s="1"/>
  <c r="F7" i="15" s="1"/>
  <c r="F5" i="9"/>
  <c r="K5" i="9"/>
  <c r="E25" i="11" l="1"/>
  <c r="E26" i="11" s="1"/>
  <c r="G7" i="15"/>
  <c r="L5" i="9"/>
  <c r="L21" i="9" s="1"/>
  <c r="F21" i="9"/>
  <c r="F8" i="15" l="1"/>
  <c r="F9" i="15" l="1"/>
  <c r="G9" i="15" s="1"/>
  <c r="G8" i="15"/>
  <c r="I6" i="15" l="1"/>
  <c r="I7" i="15"/>
  <c r="Y5" i="9"/>
  <c r="V6" i="9"/>
  <c r="G13" i="15"/>
  <c r="V12" i="9"/>
  <c r="AC2" i="3" l="1"/>
  <c r="AD1" i="3" s="1"/>
  <c r="X4" i="9"/>
  <c r="M1036" i="6" l="1"/>
  <c r="M1045" i="6" s="1"/>
  <c r="M1051" i="6" s="1"/>
  <c r="M1063" i="6" s="1"/>
  <c r="M1075" i="6" s="1"/>
  <c r="M1088" i="6" s="1"/>
  <c r="M1101" i="6" s="1"/>
  <c r="M1114" i="6" s="1"/>
  <c r="M1123" i="6" s="1"/>
  <c r="M1132" i="6" s="1"/>
  <c r="M1138" i="6" s="1"/>
  <c r="M1144" i="6" s="1"/>
  <c r="M1151" i="6" s="1"/>
  <c r="M1156" i="6" s="1"/>
  <c r="M1161" i="6" s="1"/>
  <c r="M1172" i="6" s="1"/>
  <c r="M1183" i="6" s="1"/>
  <c r="M1195" i="6" s="1"/>
  <c r="M1207" i="6" s="1"/>
  <c r="M1219" i="6" s="1"/>
  <c r="M1228" i="6" s="1"/>
  <c r="M1234" i="6" s="1"/>
  <c r="M1243" i="6" s="1"/>
  <c r="M1248" i="6" s="1"/>
  <c r="M1253" i="6" s="1"/>
  <c r="M1257" i="6" s="1"/>
  <c r="M1266" i="6" s="1"/>
  <c r="M1275" i="6" s="1"/>
  <c r="M1284" i="6" s="1"/>
  <c r="M1290" i="6" s="1"/>
  <c r="M1296" i="6" s="1"/>
  <c r="M1302" i="6" s="1"/>
  <c r="M1308" i="6" s="1"/>
  <c r="M1314" i="6" s="1"/>
  <c r="M1320" i="6" s="1"/>
  <c r="M1326" i="6" s="1"/>
  <c r="M1332" i="6" s="1"/>
  <c r="M1338" i="6" s="1"/>
  <c r="M1344" i="6" s="1"/>
  <c r="M1350" i="6" l="1"/>
  <c r="M1356" i="6" l="1"/>
  <c r="M1363" i="6" s="1"/>
  <c r="M1370" i="6" s="1"/>
  <c r="M1377" i="6" s="1"/>
  <c r="M1384" i="6" s="1"/>
  <c r="M1390" i="6" s="1"/>
  <c r="M1398" i="6" l="1"/>
  <c r="M1406" i="6" s="1"/>
  <c r="M1414" i="6" s="1"/>
  <c r="M1420" i="6" s="1"/>
  <c r="M1426" i="6" s="1"/>
  <c r="M1432" i="6" s="1"/>
  <c r="M1440" i="6" s="1"/>
  <c r="M1448" i="6" s="1"/>
  <c r="M1456" i="6" s="1"/>
  <c r="M1464" i="6" s="1"/>
  <c r="M1472" i="6" s="1"/>
  <c r="M1480" i="6" s="1"/>
  <c r="M1488" i="6" s="1"/>
  <c r="M1492" i="6" s="1"/>
  <c r="M1500" i="6" s="1"/>
  <c r="M1504" i="6" s="1"/>
  <c r="M1511" i="6" s="1"/>
  <c r="M1518" i="6" s="1"/>
  <c r="M1522" i="6" s="1"/>
  <c r="M1529" i="6" s="1"/>
  <c r="M1533" i="6" s="1"/>
  <c r="M1537" i="6" s="1"/>
  <c r="M1550" i="6" s="1"/>
  <c r="M1556" i="6" s="1"/>
  <c r="M1562" i="6" s="1"/>
  <c r="M1568" i="6" s="1"/>
  <c r="M1573" i="6" s="1"/>
  <c r="M1577" i="6" s="1"/>
  <c r="M1581" i="6" s="1"/>
  <c r="M1586" i="6" s="1"/>
  <c r="M1590" i="6" s="1"/>
  <c r="M1596" i="6" s="1"/>
  <c r="M1602" i="6" s="1"/>
  <c r="M1608" i="6" s="1"/>
  <c r="M1614" i="6" s="1"/>
  <c r="M1620" i="6" s="1"/>
  <c r="M1626" i="6" s="1"/>
  <c r="M1632" i="6" s="1"/>
  <c r="M1638" i="6" s="1"/>
  <c r="M1644" i="6" s="1"/>
  <c r="M1650" i="6" s="1"/>
  <c r="M1656" i="6" s="1"/>
  <c r="M1662" i="6" s="1"/>
  <c r="M1668" i="6" s="1"/>
</calcChain>
</file>

<file path=xl/sharedStrings.xml><?xml version="1.0" encoding="utf-8"?>
<sst xmlns="http://schemas.openxmlformats.org/spreadsheetml/2006/main" count="24203" uniqueCount="4403">
  <si>
    <t>품      명</t>
  </si>
  <si>
    <t>규      격</t>
  </si>
  <si>
    <t>단위</t>
  </si>
  <si>
    <t>수량</t>
  </si>
  <si>
    <t>재  료  비</t>
  </si>
  <si>
    <t>단  가</t>
  </si>
  <si>
    <t>금  액</t>
  </si>
  <si>
    <t>노  무  비</t>
  </si>
  <si>
    <t>경      비</t>
  </si>
  <si>
    <t>합      계</t>
  </si>
  <si>
    <t>비  고</t>
  </si>
  <si>
    <t>공종코드</t>
  </si>
  <si>
    <t>변수</t>
  </si>
  <si>
    <t>상위공종</t>
  </si>
  <si>
    <t>공종구분</t>
  </si>
  <si>
    <t>공종레벨</t>
  </si>
  <si>
    <t>공종소계</t>
  </si>
  <si>
    <t>원가계산서 연결금액</t>
  </si>
  <si>
    <t>품목코드</t>
  </si>
  <si>
    <t>설정</t>
  </si>
  <si>
    <t>일위</t>
  </si>
  <si>
    <t>단산</t>
  </si>
  <si>
    <t>자재</t>
  </si>
  <si>
    <t>손료적용</t>
  </si>
  <si>
    <t>손료저장</t>
  </si>
  <si>
    <t>적용율</t>
  </si>
  <si>
    <t>JUK1</t>
  </si>
  <si>
    <t>JUK2</t>
  </si>
  <si>
    <t>JUK3</t>
  </si>
  <si>
    <t>JUK4</t>
  </si>
  <si>
    <t>JUK5</t>
  </si>
  <si>
    <t>JUK6</t>
  </si>
  <si>
    <t>JUK7</t>
  </si>
  <si>
    <t>JUK8</t>
  </si>
  <si>
    <t>JUK9</t>
  </si>
  <si>
    <t>JUK10</t>
  </si>
  <si>
    <t>JUK11</t>
  </si>
  <si>
    <t>JUK12</t>
  </si>
  <si>
    <t>JUK13</t>
  </si>
  <si>
    <t>JUK14</t>
  </si>
  <si>
    <t>JUK15</t>
  </si>
  <si>
    <t>JUK16</t>
  </si>
  <si>
    <t>JUK17</t>
  </si>
  <si>
    <t>JUK18</t>
  </si>
  <si>
    <t>JUK19</t>
  </si>
  <si>
    <t>JUK20</t>
  </si>
  <si>
    <t>자재구분</t>
  </si>
  <si>
    <t>공종+자재</t>
  </si>
  <si>
    <t>고유번호</t>
  </si>
  <si>
    <t/>
  </si>
  <si>
    <t>01</t>
  </si>
  <si>
    <t>0101  장비설치공사</t>
  </si>
  <si>
    <t>0101</t>
  </si>
  <si>
    <t>대</t>
  </si>
  <si>
    <t>F</t>
  </si>
  <si>
    <t>T</t>
  </si>
  <si>
    <t>50RT</t>
  </si>
  <si>
    <t>30RT</t>
  </si>
  <si>
    <t>59EA149A9307771B2285585F4FE4</t>
  </si>
  <si>
    <t>010159EA149A9307771B2285585F4FE4</t>
  </si>
  <si>
    <t>팽창탱크</t>
  </si>
  <si>
    <t>조</t>
  </si>
  <si>
    <t>59EA5474539D76454E1571A742DB</t>
  </si>
  <si>
    <t>010159EA5474539D76454E1571A742DB</t>
  </si>
  <si>
    <t>히트펌프 운반- 지하1층</t>
  </si>
  <si>
    <t>50RT 이하</t>
  </si>
  <si>
    <t>59F404C6A3ED7F9B7C6577484783</t>
  </si>
  <si>
    <t>80RT 이하</t>
  </si>
  <si>
    <t>59F404C6A3ED7F9B7C6577484782</t>
  </si>
  <si>
    <t>30RT 이하</t>
  </si>
  <si>
    <t>59F404C6A3ED7F9B7C657748478D</t>
  </si>
  <si>
    <t>히트펌프 운반- 소운반</t>
  </si>
  <si>
    <t>59F404C6A3ED7F9B7C6577484430</t>
  </si>
  <si>
    <t>59F404C6A3ED7F9B7C657748478C</t>
  </si>
  <si>
    <t>59F404C6A3ED7F9B7C6577484431</t>
  </si>
  <si>
    <t>11kW 이하</t>
  </si>
  <si>
    <t>59F404C6A3ED7F9B7AB599854A64</t>
  </si>
  <si>
    <t>펌프 설치</t>
  </si>
  <si>
    <t>7.5kW 이하</t>
  </si>
  <si>
    <t>59F404C6A3ED7F9B7AB599854A65</t>
  </si>
  <si>
    <t>5.5kW 이하</t>
  </si>
  <si>
    <t>59F404C6A3ED7F9B7AB599854C2A</t>
  </si>
  <si>
    <t>[ 합           계 ]</t>
  </si>
  <si>
    <t>TOTAL</t>
  </si>
  <si>
    <t>0102  기계실 배관공사</t>
  </si>
  <si>
    <t>0102</t>
  </si>
  <si>
    <t>스테인리스강관(옥내일반)</t>
  </si>
  <si>
    <t>M</t>
  </si>
  <si>
    <t>59F404C6A3ED7972FBB5A7434870</t>
  </si>
  <si>
    <t>59F404C6A3ED7972FBB5A7434871</t>
  </si>
  <si>
    <t>59F404C6A3ED7972FBB5A7434872</t>
  </si>
  <si>
    <t>59F404C6A3ED7972FBB5A7434873</t>
  </si>
  <si>
    <t>59F404C6A3ED7972FBB5A7434874</t>
  </si>
  <si>
    <t>59F404C6A3ED7972FBB5A7434875</t>
  </si>
  <si>
    <t>59F404C6A3ED7972FBB5A7434876</t>
  </si>
  <si>
    <t>59F404C6A3ED7972FBB5A7434877</t>
  </si>
  <si>
    <t>010259F404C6A3ED7972FBB5A7434877</t>
  </si>
  <si>
    <t>59F404C6A3ED7972FBB5A7434917</t>
  </si>
  <si>
    <t>59F404C6A3ED7972FBB5A7434916</t>
  </si>
  <si>
    <t>59F404C6A3ED7972FBB5A7434919</t>
  </si>
  <si>
    <t>010259F404C6A3ED7972FBB5A7434919</t>
  </si>
  <si>
    <t>59F404C6A3ED7972FBB5A7434918</t>
  </si>
  <si>
    <t>59F404C6A3ED7972FBB5A743491B</t>
  </si>
  <si>
    <t>59F404C6A3ED7972FBB5A743491A</t>
  </si>
  <si>
    <t>EA</t>
  </si>
  <si>
    <t>59EA742003827BDF12E560D44B2B</t>
  </si>
  <si>
    <t>010259EA742003827BDF12E560D44B2B</t>
  </si>
  <si>
    <t>59EA742003827BDF12E560E54320</t>
  </si>
  <si>
    <t>010259EA742003827BDF12E560E54320</t>
  </si>
  <si>
    <t>59EA742003827BDF12E560E54059</t>
  </si>
  <si>
    <t>010259EA742003827BDF12E560E54059</t>
  </si>
  <si>
    <t>플로우스위치</t>
  </si>
  <si>
    <t>59CF44CEB36D700B3975F055460D</t>
  </si>
  <si>
    <t>010259CF44CEB36D700B3975F055460D</t>
  </si>
  <si>
    <t>스테인리스 용접</t>
  </si>
  <si>
    <t>D300</t>
  </si>
  <si>
    <t>개소</t>
  </si>
  <si>
    <t>59F404C6A3ED7976542536AA4AC5</t>
  </si>
  <si>
    <t>D250</t>
  </si>
  <si>
    <t>59F404C6A3ED7976542536AA4AC2</t>
  </si>
  <si>
    <t>D200</t>
  </si>
  <si>
    <t>59F404C6A3ED7976542536AA4AC3</t>
  </si>
  <si>
    <t>D150</t>
  </si>
  <si>
    <t>59F404C6A3ED7976542536AA4AC0</t>
  </si>
  <si>
    <t>D125</t>
  </si>
  <si>
    <t>59F404C6A3ED7976542536AA4AC1</t>
  </si>
  <si>
    <t>D100</t>
  </si>
  <si>
    <t>59F404C6A3ED7976542536AA4BE1</t>
  </si>
  <si>
    <t>010259F404C6A3ED7976542536AA4BE1</t>
  </si>
  <si>
    <t>D80</t>
  </si>
  <si>
    <t>59F404C6A3ED7976542536AA4BE0</t>
  </si>
  <si>
    <t>D65</t>
  </si>
  <si>
    <t>59F404C6A3ED7976542536AA4BEF</t>
  </si>
  <si>
    <t>D50</t>
  </si>
  <si>
    <t>59F404C6A3ED7976542536AA4BEE</t>
  </si>
  <si>
    <t>D40</t>
  </si>
  <si>
    <t>59F404C6A3ED7976542536AA4BED</t>
  </si>
  <si>
    <t>D32</t>
  </si>
  <si>
    <t>59F404C6A3ED7976542536AA4BEC</t>
  </si>
  <si>
    <t>D25</t>
  </si>
  <si>
    <t>59F404C6A3ED7976542536AA4BEB</t>
  </si>
  <si>
    <t>D20</t>
  </si>
  <si>
    <t>59F404C6A3ED7976542536AA4BEA</t>
  </si>
  <si>
    <t>010259F404C6A3ED7976542536AA4BEA</t>
  </si>
  <si>
    <t>59F404C6A3ED7970CF5511E44CAD</t>
  </si>
  <si>
    <t>59F404C6A3ED7970CF5511E44CAA</t>
  </si>
  <si>
    <t>59F404C6A3ED7970CF5511E44CAB</t>
  </si>
  <si>
    <t>59F404C6A3ED7970CF5511E44CA8</t>
  </si>
  <si>
    <t>59F404C6A3ED7970CF5511E44CA9</t>
  </si>
  <si>
    <t>59F404C6A3ED7970CF5511E44DB9</t>
  </si>
  <si>
    <t>59F404C6A3ED7970CF5511E44DB8</t>
  </si>
  <si>
    <t>010259F404C6A3ED7970CF5511E44DB8</t>
  </si>
  <si>
    <t>59F404C6A3ED7970CF5511E44DB7</t>
  </si>
  <si>
    <t>59F404C6A3ED7970CF5511E44DB6</t>
  </si>
  <si>
    <t>볼 밸브</t>
  </si>
  <si>
    <t>황동, 10kg, D50</t>
  </si>
  <si>
    <t>59F404C6A3ED7970CF55114446AF</t>
  </si>
  <si>
    <t>황동, 10kg, D40</t>
  </si>
  <si>
    <t>59F404C6A3ED7970CF55114446AE</t>
  </si>
  <si>
    <t>황동, 10kg, D32</t>
  </si>
  <si>
    <t>59F404C6A3ED7970CF55114446AD</t>
  </si>
  <si>
    <t>010259F404C6A3ED7970CF55114446AD</t>
  </si>
  <si>
    <t>황동, 10kg, D25</t>
  </si>
  <si>
    <t>59F404C6A3ED7970CF55114446AC</t>
  </si>
  <si>
    <t>황동, 10kg, D20</t>
  </si>
  <si>
    <t>59F404C6A3ED7970CF55114446AB</t>
  </si>
  <si>
    <t>010259F404C6A3ED7970CF55114446AB</t>
  </si>
  <si>
    <t>59F404C6A3ED7970CF5511C9494C</t>
  </si>
  <si>
    <t>59F404C6A3ED7970CF5511C9494D</t>
  </si>
  <si>
    <t>59F404C6A3ED7970CF5511C948AC</t>
  </si>
  <si>
    <t>59F404C6A3ED7970CF5511C948AD</t>
  </si>
  <si>
    <t>59F404C6A3ED7970CF5511C948A2</t>
  </si>
  <si>
    <t>쓰리원체크밸브</t>
  </si>
  <si>
    <t>59F404C6A3ED7970CF5511C94945</t>
  </si>
  <si>
    <t>59F404C6A3ED7970CF5511C9494A</t>
  </si>
  <si>
    <t>59F404C6A3ED7970CF5511C94A52</t>
  </si>
  <si>
    <t>59F404C6A3ED7970CF5511C94944</t>
  </si>
  <si>
    <t>010259F404C6A3ED7970CF5511C94944</t>
  </si>
  <si>
    <t>59F404C6A3ED7970CF5511C9494B</t>
  </si>
  <si>
    <t>59F404C6A3ED7970CF5511C94A53</t>
  </si>
  <si>
    <t>59F404C6A3ED7970C4456D794CA8</t>
  </si>
  <si>
    <t>59F404C6A3ED7970C4456D794CAB</t>
  </si>
  <si>
    <t>59F404C6A3ED7970C4456D794CA9</t>
  </si>
  <si>
    <t>010259F404C6A3ED7970C4456D794CA9</t>
  </si>
  <si>
    <t>59F404C6A3ED7970C4456D794CA6</t>
  </si>
  <si>
    <t>59F404C6A3ED7970C4456D794CA7</t>
  </si>
  <si>
    <t>59F404C6A3ED7970C4456D794B88</t>
  </si>
  <si>
    <t>59F404C6A3ED7970C4456D794CAC</t>
  </si>
  <si>
    <t>59F404C6A3ED7970C4456D794CAF</t>
  </si>
  <si>
    <t>59F404C6A3ED7970C4456D794CAE</t>
  </si>
  <si>
    <t>59F404C6A3ED7970C4456D794DBC</t>
  </si>
  <si>
    <t>59F404C6A3ED7970C4456D794DBD</t>
  </si>
  <si>
    <t>59F404C6A3ED7970C4456D794DB2</t>
  </si>
  <si>
    <t>010259F404C6A3ED7970C4456D794DB2</t>
  </si>
  <si>
    <t>59F404C6A3ED7970C4456D794F65</t>
  </si>
  <si>
    <t>감압 밸브</t>
  </si>
  <si>
    <t>냉온수,나사, 10kg, D50</t>
  </si>
  <si>
    <t>59F404C6A3ED7970CF55225B4871</t>
  </si>
  <si>
    <t>냉온수,나사, 10kg, D40</t>
  </si>
  <si>
    <t>59F404C6A3ED7970CF55225B4872</t>
  </si>
  <si>
    <t>냉온수,나사, 10kg, D32</t>
  </si>
  <si>
    <t>59F404C6A3ED7970CF55225B4873</t>
  </si>
  <si>
    <t>냉온수,나사, 10kg, D25</t>
  </si>
  <si>
    <t>59F404C6A3ED7970CF55225B4874</t>
  </si>
  <si>
    <t>010259F404C6A3ED7970CF55225B4874</t>
  </si>
  <si>
    <t>59F404C6A3ED7970C445429645FD</t>
  </si>
  <si>
    <t>59F404C6A3ED7970C445429645FE</t>
  </si>
  <si>
    <t>59F404C6A3ED7970C445429645FF</t>
  </si>
  <si>
    <t>59F404C6A3ED7970C445429644D1</t>
  </si>
  <si>
    <t>59F404C6A3ED7970C445429644D0</t>
  </si>
  <si>
    <t>59F404C6A3ED7970C445429644DF</t>
  </si>
  <si>
    <t>010259F404C6A3ED7970C445429644DF</t>
  </si>
  <si>
    <t>59F404C6A3ED7970C445429644DE</t>
  </si>
  <si>
    <t>ON/OFF, D300</t>
  </si>
  <si>
    <t>ON/OFF, D250</t>
  </si>
  <si>
    <t>ON/OFF, D200</t>
  </si>
  <si>
    <t>ON/OFF, D150</t>
  </si>
  <si>
    <t>ON/OFF, D125</t>
  </si>
  <si>
    <t>ON/OFF, D100</t>
  </si>
  <si>
    <t>ON/OFF, D80</t>
  </si>
  <si>
    <t>ON/OFF, D65</t>
  </si>
  <si>
    <t>ON/OFF, D50</t>
  </si>
  <si>
    <t>비례제어, D300</t>
  </si>
  <si>
    <t>비례제어, D250</t>
  </si>
  <si>
    <t>비례제어, D200</t>
  </si>
  <si>
    <t>비례제어, D150</t>
  </si>
  <si>
    <t>비례제어, D125</t>
  </si>
  <si>
    <t>비례제어, D100</t>
  </si>
  <si>
    <t>비례제어, D80</t>
  </si>
  <si>
    <t>비례제어, D65</t>
  </si>
  <si>
    <t>비례제어, D50</t>
  </si>
  <si>
    <t>59F404C6A3ED797656E596764E5C</t>
  </si>
  <si>
    <t>59F404C6A3ED797656E596764E5B</t>
  </si>
  <si>
    <t>59F404C6A3ED797656E596764E5A</t>
  </si>
  <si>
    <t>59F404C6A3ED797656E596764E59</t>
  </si>
  <si>
    <t>59F404C6A3ED797656E596764E58</t>
  </si>
  <si>
    <t>59F404C6A3ED797656E596764F77</t>
  </si>
  <si>
    <t>59F404C6A3ED797656E596764F76</t>
  </si>
  <si>
    <t>59F404C6A3ED797656E596764F79</t>
  </si>
  <si>
    <t>010259F404C6A3ED797656E596764F79</t>
  </si>
  <si>
    <t>59F404C6A3ED797656E596764F78</t>
  </si>
  <si>
    <t>59F404C6A3ED797656E596764F7B</t>
  </si>
  <si>
    <t>59F404C6A3ED797656E5962E4C1F</t>
  </si>
  <si>
    <t>59F404C6A3ED797656E5962E4C19</t>
  </si>
  <si>
    <t>59F404C6A3ED797656E5962E4C1E</t>
  </si>
  <si>
    <t>59F404C6A3ED797656E5962E4C1C</t>
  </si>
  <si>
    <t>59F404C6A3ED797656E5962E4C1D</t>
  </si>
  <si>
    <t>59F404C6A3ED797656E5962E4D2D</t>
  </si>
  <si>
    <t>59F404C6A3ED797656E5962E4D2C</t>
  </si>
  <si>
    <t>010259F404C6A3ED797656E5962E4D2C</t>
  </si>
  <si>
    <t>59F404C6A3ED797656E5962E4D23</t>
  </si>
  <si>
    <t>59F404C6A3ED797656E5962E4D22</t>
  </si>
  <si>
    <t>59F404C6A3ED797656E5962E4D21</t>
  </si>
  <si>
    <t>관보온(고무발포,매직테프)</t>
  </si>
  <si>
    <t>25TxD300</t>
  </si>
  <si>
    <t>59F404C6A3ED786CAEA504BB4A78</t>
  </si>
  <si>
    <t>25TxD250</t>
  </si>
  <si>
    <t>59F404C6A3ED786CAEA504BB4A7F</t>
  </si>
  <si>
    <t>25TxD200</t>
  </si>
  <si>
    <t>59F404C6A3ED786CAEA504BB4A7E</t>
  </si>
  <si>
    <t>25TxD150</t>
  </si>
  <si>
    <t>59F404C6A3ED786CAEA504BB4A7D</t>
  </si>
  <si>
    <t>25TxD125</t>
  </si>
  <si>
    <t>59F404C6A3ED786CAEA504BB4A7C</t>
  </si>
  <si>
    <t>25TxD100</t>
  </si>
  <si>
    <t>59F404C6A3ED786CAEA504BB4B0B</t>
  </si>
  <si>
    <t>25TxD80</t>
  </si>
  <si>
    <t>59F404C6A3ED786CAEA504BB4B0A</t>
  </si>
  <si>
    <t>010259F404C6A3ED786CAEA504BB4B0A</t>
  </si>
  <si>
    <t>25TxD65</t>
  </si>
  <si>
    <t>59F404C6A3ED786CAEA504BB4B05</t>
  </si>
  <si>
    <t>010259F404C6A3ED786CAEA504BB4B05</t>
  </si>
  <si>
    <t>25TxD50</t>
  </si>
  <si>
    <t>59F404C6A3ED786CAEA504BB4B04</t>
  </si>
  <si>
    <t>25TxD40</t>
  </si>
  <si>
    <t>59F404C6A3ED786CAEA504BB4B07</t>
  </si>
  <si>
    <t>25TxD32</t>
  </si>
  <si>
    <t>59F404C6A3ED786CAEA504BB4B06</t>
  </si>
  <si>
    <t>25TxD25</t>
  </si>
  <si>
    <t>59F404C6A3ED786CAEA504BB4B01</t>
  </si>
  <si>
    <t>19TxD40</t>
  </si>
  <si>
    <t>59F404C6A3ED786CAEA504BB4950</t>
  </si>
  <si>
    <t>19TxD32</t>
  </si>
  <si>
    <t>59F404C6A3ED786CAEA504BB4951</t>
  </si>
  <si>
    <t>19TxD25</t>
  </si>
  <si>
    <t>59F404C6A3ED786CAEA504BB4956</t>
  </si>
  <si>
    <t>슈(SHOE),절연앙카 D200</t>
  </si>
  <si>
    <t>슈(SHOE),절연앙카 D150</t>
  </si>
  <si>
    <t>슈(SHOE),절연앙카 D125</t>
  </si>
  <si>
    <t>슈(SHOE),절연앙카 D100</t>
  </si>
  <si>
    <t>슈(SHOE),절연앙카 D80</t>
  </si>
  <si>
    <t>슈(SHOE),절연앙카 D65</t>
  </si>
  <si>
    <t>59EA742003827A309B5578F84ECD</t>
  </si>
  <si>
    <t>010259EA742003827A309B5578F84ECD</t>
  </si>
  <si>
    <t>슈(SHOE),절연앙카 D50</t>
  </si>
  <si>
    <t>슈(SHOE),절연앙카 D40</t>
  </si>
  <si>
    <t>슈(SHOE),절연앙카 D32</t>
  </si>
  <si>
    <t>슈(SHOE),절연앙카 D25</t>
  </si>
  <si>
    <t>레스팅슈</t>
  </si>
  <si>
    <t>D250이상</t>
  </si>
  <si>
    <t>59F404C6A3ED79777A2553DC473E</t>
  </si>
  <si>
    <t>D80_D200</t>
  </si>
  <si>
    <t>59F404C6A3ED79777A2553DC473F</t>
  </si>
  <si>
    <t>D65이하</t>
  </si>
  <si>
    <t>59F404C6A3ED79777A2553DC473C</t>
  </si>
  <si>
    <t>59F404C6A3ED7971DBC56F254C15</t>
  </si>
  <si>
    <t>010259F404C6A3ED7971DBC56F254C15</t>
  </si>
  <si>
    <t>59F404C6A3ED7971DBC56F2548BF</t>
  </si>
  <si>
    <t>010259F404C6A3ED7971DBC56F2548BF</t>
  </si>
  <si>
    <t>자동공기변(냉.온수)</t>
  </si>
  <si>
    <t>D15</t>
  </si>
  <si>
    <t>59F404C6A3ED7970C8259FC24147</t>
  </si>
  <si>
    <t>010259F404C6A3ED7970C8259FC24147</t>
  </si>
  <si>
    <t>ㄷ형강</t>
  </si>
  <si>
    <t>100*50*5mm, 중형</t>
  </si>
  <si>
    <t>kg</t>
  </si>
  <si>
    <t>593904CF73CF76BA33758FCD4D21</t>
  </si>
  <si>
    <t>0102593904CF73CF76BA33758FCD4D21</t>
  </si>
  <si>
    <t>ㄱ형강</t>
  </si>
  <si>
    <t>등변, 75*75*6mm</t>
  </si>
  <si>
    <t>593904CF73CF76BA30A5C56F425D</t>
  </si>
  <si>
    <t>0102593904CF73CF76BA30A5C56F425D</t>
  </si>
  <si>
    <t>59F404C6A3957650BE859CB54397</t>
  </si>
  <si>
    <t>010259F404C6A3957650BE859CB54397</t>
  </si>
  <si>
    <t>0103</t>
  </si>
  <si>
    <t>기계기구설치</t>
  </si>
  <si>
    <t>59F404C6A38B761722950E184497</t>
  </si>
  <si>
    <t>대구경 보링 -토사층</t>
  </si>
  <si>
    <t>D=200MM</t>
  </si>
  <si>
    <t>59F404C6A38B7617256545C443A8</t>
  </si>
  <si>
    <t>대구경 보링 -풍화암층</t>
  </si>
  <si>
    <t>59F404C6A38B761725650E7843E3</t>
  </si>
  <si>
    <t>대구경 보링 -연암층</t>
  </si>
  <si>
    <t>59F404C6A38B7617256518984B92</t>
  </si>
  <si>
    <t>대구경 보링 -보통암층</t>
  </si>
  <si>
    <t>59F404C6A38B76172565292A4890</t>
  </si>
  <si>
    <t>대구경 보링 -경암층</t>
  </si>
  <si>
    <t>59F404C6A38B761725653BB641FC</t>
  </si>
  <si>
    <t>대구경 보링 -에어써징</t>
  </si>
  <si>
    <t>59F404C6A38B76172565C96F4CBB</t>
  </si>
  <si>
    <t>대구경 보링 -케이싱설치</t>
  </si>
  <si>
    <t>200mm</t>
  </si>
  <si>
    <t>59F404C6A38B76172565C95D46B9</t>
  </si>
  <si>
    <t>건설오니</t>
  </si>
  <si>
    <t>TON</t>
  </si>
  <si>
    <t>59F404CDD39C7C672AE5A9E843E0</t>
  </si>
  <si>
    <t>토사 반출</t>
  </si>
  <si>
    <t>보통, 덤프 15톤+굴삭기0.7(고르기별도)</t>
  </si>
  <si>
    <t>M3</t>
  </si>
  <si>
    <t>59F404C6A33C7C1B7C7593E143B7</t>
  </si>
  <si>
    <t>PVC관(VG1), D125</t>
  </si>
  <si>
    <t>PVC관(VG1), D100</t>
  </si>
  <si>
    <t>PVC관(VG1), D100(유공관)</t>
  </si>
  <si>
    <t>배수용 경질염화비닐 이음관</t>
  </si>
  <si>
    <t>소켓(DS), DRF D125</t>
  </si>
  <si>
    <t>개</t>
  </si>
  <si>
    <t>소켓(DS), DRF D100</t>
  </si>
  <si>
    <t>이경소켓(IN), DRF D125*100</t>
  </si>
  <si>
    <t>인케이싱 설치</t>
  </si>
  <si>
    <t>59F404C6A3ED7972FBB584BA418A</t>
  </si>
  <si>
    <t>59F404C6A3ED7972FBB584BA418B</t>
  </si>
  <si>
    <t>수중케이블(VCT)</t>
  </si>
  <si>
    <t>3C 6㎟</t>
  </si>
  <si>
    <t>m</t>
  </si>
  <si>
    <t>59F404C6A3FE70667CE5A2A94AA3</t>
  </si>
  <si>
    <t>수도용 폴리에틸렌관</t>
  </si>
  <si>
    <t>잡재료비</t>
  </si>
  <si>
    <t>식</t>
  </si>
  <si>
    <t>5FA2C44F93867D24B4759A194A311</t>
  </si>
  <si>
    <t>백이경티이 (용접) D200*100</t>
  </si>
  <si>
    <t>천공부지 정리</t>
  </si>
  <si>
    <t>개방형</t>
  </si>
  <si>
    <t>공</t>
  </si>
  <si>
    <t>59F404C6A38B7195E9955F0D4342</t>
  </si>
  <si>
    <t>배수로 및 침전조 설치</t>
  </si>
  <si>
    <t>59F404C6A38B7195E9955F0D4345</t>
  </si>
  <si>
    <t>010302</t>
  </si>
  <si>
    <t>01030259F404C6A38B761722950E184497</t>
  </si>
  <si>
    <t>D=150MM</t>
  </si>
  <si>
    <t>59F404C6A38B7617256545D64884</t>
  </si>
  <si>
    <t>01030259F404C6A38B7617256545D64884</t>
  </si>
  <si>
    <t>59F404C6A38B761725650E6F4A63</t>
  </si>
  <si>
    <t>01030259F404C6A38B761725650E6F4A63</t>
  </si>
  <si>
    <t>59F404C6A38B76172565188E427A</t>
  </si>
  <si>
    <t>01030259F404C6A38B76172565188E427A</t>
  </si>
  <si>
    <t>59F404C6A38B76172565293B414F</t>
  </si>
  <si>
    <t>01030259F404C6A38B76172565293B414F</t>
  </si>
  <si>
    <t>59F404C6A38B761725653BA54B91</t>
  </si>
  <si>
    <t>01030259F404C6A38B761725653BA54B91</t>
  </si>
  <si>
    <t>배관용 탄소강관(케이싱)</t>
  </si>
  <si>
    <t>59EA742233517E5BA8C527B34E46</t>
  </si>
  <si>
    <t>01030259EA742233517E5BA8C527B34E46</t>
  </si>
  <si>
    <t>150mm</t>
  </si>
  <si>
    <t>59F404C6A38B76172565C95D46BA</t>
  </si>
  <si>
    <t>01030259F404C6A38B76172565C95D46BA</t>
  </si>
  <si>
    <t>59EA742233517E58E4F55FAC47E8</t>
  </si>
  <si>
    <t>01030259EA742233517E58E4F55FAC47E8</t>
  </si>
  <si>
    <t>59F404C6A3ED7972FBB5952942BB</t>
  </si>
  <si>
    <t>01030259F404C6A3ED7972FBB5952942BB</t>
  </si>
  <si>
    <t>벤토나이트</t>
  </si>
  <si>
    <t>M2</t>
  </si>
  <si>
    <t>59F404CA035A7F24ECB5A6B9479B</t>
  </si>
  <si>
    <t>01030259F404CA035A7F24ECB5A6B9479B</t>
  </si>
  <si>
    <t>그라우팅</t>
  </si>
  <si>
    <t>59F404C6A38B73434CE5968148D3</t>
  </si>
  <si>
    <t>01030259F404C6A38B73434CE5968148D3</t>
  </si>
  <si>
    <t>01030259F404CDD39C7C672AE5A9E843E0</t>
  </si>
  <si>
    <t>01030259F404C6A33C7C1B7C7593E143B7</t>
  </si>
  <si>
    <t>밀폐형</t>
  </si>
  <si>
    <t>59F404C6A38B7195E9955F0D4343</t>
  </si>
  <si>
    <t>59F404C6A38B7195E9955F0D4340</t>
  </si>
  <si>
    <t>디퓨져</t>
  </si>
  <si>
    <t>STS304, D2000 x 2, D2400 x 1</t>
  </si>
  <si>
    <t>SET</t>
  </si>
  <si>
    <t>디퓨져 설치</t>
  </si>
  <si>
    <t>스테인리스, 복잡</t>
  </si>
  <si>
    <t>59F404C6A3957650BE85AD0945C7</t>
  </si>
  <si>
    <t>우레탄방수제</t>
  </si>
  <si>
    <t>폴리우레아 방수코팅 2mm</t>
  </si>
  <si>
    <t>시공도</t>
  </si>
  <si>
    <t>59F404CA035A7F258BD56D904E47</t>
  </si>
  <si>
    <t>축열조 단열방수</t>
  </si>
  <si>
    <t>50mm 바닥, 노출</t>
  </si>
  <si>
    <t>59F404C6A395765AB355788B45AA</t>
  </si>
  <si>
    <t>50mm 벽, 노출</t>
  </si>
  <si>
    <t>59F404C6A395765AB355788B45A9</t>
  </si>
  <si>
    <t>50mm 천정, 노출</t>
  </si>
  <si>
    <t>59F404C6A395765AB355788B45A8</t>
  </si>
  <si>
    <t>59F404C6A3ED79765C759C2547A7</t>
  </si>
  <si>
    <t>59F404C6A3ED79765C759C2547A0</t>
  </si>
  <si>
    <t>STS304, 61∼80*6mm</t>
  </si>
  <si>
    <t>0105</t>
  </si>
  <si>
    <t>59EA742233517E58E4F55FAC46D9</t>
  </si>
  <si>
    <t>59EA742233517E58E4F55FAC46DE</t>
  </si>
  <si>
    <t>59EA742233517E58E4F55FAC46DF</t>
  </si>
  <si>
    <t>59EA742003827A3E7695EEE44C8F</t>
  </si>
  <si>
    <t>59EA742003827A3E7695EEE44C81</t>
  </si>
  <si>
    <t>ø140mm</t>
  </si>
  <si>
    <t>59F404C6A38B75726405BE384174</t>
  </si>
  <si>
    <t>ø110mm</t>
  </si>
  <si>
    <t>59F404C6A38B75726405BE38421D</t>
  </si>
  <si>
    <t>ø90mm</t>
  </si>
  <si>
    <t>59F404C6A38B75726405BE0C4727</t>
  </si>
  <si>
    <t>ø75mm</t>
  </si>
  <si>
    <t>59F404C6A38B75726405BE0C48CC</t>
  </si>
  <si>
    <t>ø63mm</t>
  </si>
  <si>
    <t>59F404C6A38B75726405BE0C49D2</t>
  </si>
  <si>
    <t>기밀시험</t>
  </si>
  <si>
    <t>59F404C6A3ED7CC5D0D5B38E4443</t>
  </si>
  <si>
    <t>모래깔기지정</t>
  </si>
  <si>
    <t>59F404C6A395777B39B57D0A4A0B</t>
  </si>
  <si>
    <t>되메우기/토사</t>
  </si>
  <si>
    <t>보통, 굴삭기 0.7m3</t>
  </si>
  <si>
    <t>59F404C6A33C7C1B7D0546DA4EF4</t>
  </si>
  <si>
    <t>현장내 잔토처리/토사</t>
  </si>
  <si>
    <t>보통, 굴삭기 0.7m3+인력 30%</t>
  </si>
  <si>
    <t>59F404C6A33C7C1B7D05088D4AD1</t>
  </si>
  <si>
    <t>010502</t>
  </si>
  <si>
    <t>01050259EA742233517E58E4F55FAC46D9</t>
  </si>
  <si>
    <t>01050259EA742233517E58E4F55FAC46DE</t>
  </si>
  <si>
    <t>01050259EA742233517E58E4F55FAC46DF</t>
  </si>
  <si>
    <t>01050259EA742233517E58E4F55FAC47E8</t>
  </si>
  <si>
    <t>59EA742003827A3E7695EEDA4625</t>
  </si>
  <si>
    <t>01050259EA742003827A3E7695EEDA4625</t>
  </si>
  <si>
    <t>59EA742003827A3E7695EE82488F</t>
  </si>
  <si>
    <t>01050259EA742003827A3E7695EE82488F</t>
  </si>
  <si>
    <t>59EA742003827A3E7695EE824155</t>
  </si>
  <si>
    <t>01050259EA742003827A3E7695EE824155</t>
  </si>
  <si>
    <t>59EA742003827A3E7695EE8249AD</t>
  </si>
  <si>
    <t>01050259EA742003827A3E7695EE8249AD</t>
  </si>
  <si>
    <t>01050259EA742003827A3E7695EEE44C8F</t>
  </si>
  <si>
    <t>01050259EA742003827A3E7695EEE44C81</t>
  </si>
  <si>
    <t>59EA742003827A3E7695EEE44F5C</t>
  </si>
  <si>
    <t>01050259EA742003827A3E7695EEE44F5C</t>
  </si>
  <si>
    <t>ø50mm</t>
  </si>
  <si>
    <t>59F404C6A38B75726405BE0C4AFB</t>
  </si>
  <si>
    <t>01050259F404C6A38B75726405BE0C4AFB</t>
  </si>
  <si>
    <t>01050259F404C6A3ED7CC5D0D5B38E4443</t>
  </si>
  <si>
    <t>터파기 토사(보통)</t>
  </si>
  <si>
    <t>백호 0.7m3 70%, 인력30%</t>
  </si>
  <si>
    <t>59F404C6A33C7C1B7F3526284114</t>
  </si>
  <si>
    <t>01050259F404C6A33C7C1B7F3526284114</t>
  </si>
  <si>
    <t>01050259F404C6A33C7C1B7D05088D4AD1</t>
  </si>
  <si>
    <t>0106  자동제어 공사</t>
  </si>
  <si>
    <t>0106</t>
  </si>
  <si>
    <t>0.6/1kV 트레이용 동편조차폐 제어용케이블(F-CVV-SB)</t>
  </si>
  <si>
    <t>6C 1.5㎟</t>
  </si>
  <si>
    <t>59F404C6A3C27BDA73A541C74882</t>
  </si>
  <si>
    <t>010659F404C6A3C27BDA73A541C74882</t>
  </si>
  <si>
    <t>3C 1.5㎟</t>
  </si>
  <si>
    <t>59F404C6A3FE7067067515AE4586</t>
  </si>
  <si>
    <t>010659F404C6A3FE7067067515AE4586</t>
  </si>
  <si>
    <t>2C 1.5㎟</t>
  </si>
  <si>
    <t>59F404C6A3FE7067067515AE412B</t>
  </si>
  <si>
    <t>010659F404C6A3FE7067067515AE412B</t>
  </si>
  <si>
    <t>W200x100Hx2.3t</t>
  </si>
  <si>
    <t>59F404C6A3FE7060D76519E34639</t>
  </si>
  <si>
    <t>010659F404C6A3FE7060D76519E34639</t>
  </si>
  <si>
    <t>케이블트레이부속품</t>
  </si>
  <si>
    <t>LD H. ELBOW, HDG 200x100x2.3t</t>
  </si>
  <si>
    <t>59F4F4B3E3AF7AEBB075CAEA453E</t>
  </si>
  <si>
    <t>010659F4F4B3E3AF7AEBB075CAEA453E</t>
  </si>
  <si>
    <t>LD V. ELBOW, HDG 200x100x2.3t</t>
  </si>
  <si>
    <t>59F4F4B3E3AF7AEBB075CAF44B9D</t>
  </si>
  <si>
    <t>010659F4F4B3E3AF7AEBB075CAF44B9D</t>
  </si>
  <si>
    <t>LD H. TEE, HDG 200x100x2.3t</t>
  </si>
  <si>
    <t>59F4F4B3E3AF7AEBB075CACF4758</t>
  </si>
  <si>
    <t>010659F4F4B3E3AF7AEBB075CACF4758</t>
  </si>
  <si>
    <t>강제 전선관-노출</t>
  </si>
  <si>
    <t>59F404C6A3C27BD84BC5BD664E2A</t>
  </si>
  <si>
    <t>59F404C6A3FE7064B0051A5E4533</t>
  </si>
  <si>
    <t>010659F404C6A3FE7064B0051A5E4533</t>
  </si>
  <si>
    <t>1종금속제가요전선관-노출</t>
  </si>
  <si>
    <t>59F404C6A3C27BD84BC5800047AF</t>
  </si>
  <si>
    <t>010659F404C6A3C27BD84BC5800047AF</t>
  </si>
  <si>
    <t>59F404C6A3FE7064B005248F4079</t>
  </si>
  <si>
    <t>010659F404C6A3FE7064B005248F4079</t>
  </si>
  <si>
    <t>코  드</t>
  </si>
  <si>
    <t>재 료 비</t>
  </si>
  <si>
    <t>노 무 비</t>
  </si>
  <si>
    <t>경    비</t>
  </si>
  <si>
    <t>합    계</t>
  </si>
  <si>
    <t>번  호</t>
  </si>
  <si>
    <t>비      고</t>
  </si>
  <si>
    <t>노임계수</t>
  </si>
  <si>
    <t>할증</t>
  </si>
  <si>
    <t>품셈개요</t>
  </si>
  <si>
    <t>일위대가</t>
  </si>
  <si>
    <t>할증적용</t>
  </si>
  <si>
    <t>할증저장</t>
  </si>
  <si>
    <t>할증율</t>
  </si>
  <si>
    <t>HAL1</t>
  </si>
  <si>
    <t>HAL2</t>
  </si>
  <si>
    <t>HAL3</t>
  </si>
  <si>
    <t>일위대가+자재</t>
  </si>
  <si>
    <t>금액제외</t>
  </si>
  <si>
    <t>기계 2-2-1</t>
  </si>
  <si>
    <t>비계공</t>
  </si>
  <si>
    <t>일반공사 직종</t>
  </si>
  <si>
    <t>인</t>
  </si>
  <si>
    <t>59F404C6A3A77E02905591294AFA</t>
  </si>
  <si>
    <t>59F404C6A3ED7F9B7C657748478359F404C6A3A77E02905591294AFA</t>
  </si>
  <si>
    <t>특별인부</t>
  </si>
  <si>
    <t>59F404C6A3A77E029055913A454D</t>
  </si>
  <si>
    <t>59F404C6A3ED7F9B7C657748478359F404C6A3A77E029055913A454D</t>
  </si>
  <si>
    <t>공구손료</t>
  </si>
  <si>
    <t>인력품의 3%</t>
  </si>
  <si>
    <t>59F404C6A3ED7F9B7C65774847835FA2C44F93867D24B4759A194A311</t>
  </si>
  <si>
    <t xml:space="preserve"> [ 합          계 ]</t>
  </si>
  <si>
    <t>59F404C6A3ED7F9B7C657748478259F404C6A3A77E02905591294AFA</t>
  </si>
  <si>
    <t>59F404C6A3ED7F9B7C657748478259F404C6A3A77E029055913A454D</t>
  </si>
  <si>
    <t>59F404C6A3ED7F9B7C65774847825FA2C44F93867D24B4759A194A311</t>
  </si>
  <si>
    <t>59F404C6A3ED7F9B7C657748478D59F404C6A3A77E02905591294AFA</t>
  </si>
  <si>
    <t>59F404C6A3ED7F9B7C657748478D59F404C6A3A77E029055913A454D</t>
  </si>
  <si>
    <t>59F404C6A3ED7F9B7C657748478D5FA2C44F93867D24B4759A194A311</t>
  </si>
  <si>
    <t>59F404C6A3ED7F9B7C657748443059F404C6A3A77E02905591294AFA</t>
  </si>
  <si>
    <t>59F404C6A3ED7F9B7C657748443059F404C6A3A77E029055913A454D</t>
  </si>
  <si>
    <t>59F404C6A3ED7F9B7C65774844305FA2C44F93867D24B4759A194A311</t>
  </si>
  <si>
    <t>59F404C6A3ED7F9B7C657748478C59F404C6A3A77E02905591294AFA</t>
  </si>
  <si>
    <t>59F404C6A3ED7F9B7C657748478C59F404C6A3A77E029055913A454D</t>
  </si>
  <si>
    <t>59F404C6A3ED7F9B7C657748478C5FA2C44F93867D24B4759A194A311</t>
  </si>
  <si>
    <t>59F404C6A3ED7F9B7C657748443159F404C6A3A77E02905591294AFA</t>
  </si>
  <si>
    <t>59F404C6A3ED7F9B7C65774844315FA2C44F93867D24B4759A194A311</t>
  </si>
  <si>
    <t>기계 4-1-1</t>
  </si>
  <si>
    <t>기계설비공</t>
  </si>
  <si>
    <t>59F404C6A3A77E02905591294F7F</t>
  </si>
  <si>
    <t>59F404C6A3ED7F9B7AB599854A6459F404C6A3A77E02905591294F7F</t>
  </si>
  <si>
    <t>보통인부</t>
  </si>
  <si>
    <t>59F404C6A3A77E02905591294AF9</t>
  </si>
  <si>
    <t>59F404C6A3ED7F9B7AB599854A6459F404C6A3A77E02905591294AF9</t>
  </si>
  <si>
    <t>59F404C6A3ED7F9B7AB599854A645FA2C44F93867D24B4759A194A311</t>
  </si>
  <si>
    <t>59F404C6A3ED7F9B7AB599854A6559F404C6A3A77E02905591294F7F</t>
  </si>
  <si>
    <t>59F404C6A3ED7F9B7AB599854A6559F404C6A3A77E02905591294AF9</t>
  </si>
  <si>
    <t>59F404C6A3ED7F9B7AB599854A655FA2C44F93867D24B4759A194A311</t>
  </si>
  <si>
    <t>59F404C6A3ED7F9B7AB599854C2A59F404C6A3A77E02905591294F7F</t>
  </si>
  <si>
    <t>59F404C6A3ED7F9B7AB599854C2A59F404C6A3A77E02905591294AF9</t>
  </si>
  <si>
    <t>59F404C6A3ED7F9B7AB599854C2A5FA2C44F93867D24B4759A194A311</t>
  </si>
  <si>
    <t>기계 1-3-2</t>
  </si>
  <si>
    <t>배관용 스테인리스 강관</t>
  </si>
  <si>
    <t>59F404C6A3ED7972FBB5A74348705FA2C44F93867D24B4759A194A311</t>
  </si>
  <si>
    <t>배관공</t>
  </si>
  <si>
    <t>59F404C6A3A77E02905591294D4C</t>
  </si>
  <si>
    <t>59F404C6A3ED7972FBB5A743487059F404C6A3A77E02905591294D4C</t>
  </si>
  <si>
    <t>59F404C6A3ED7972FBB5A743487059F404C6A3A77E02905591294AF9</t>
  </si>
  <si>
    <t>인력품의 2%</t>
  </si>
  <si>
    <t>5FA2C44F93867D24B4759A194A322</t>
  </si>
  <si>
    <t>59F404C6A3ED7972FBB5A74348715FA2C44F93867D24B4759A194A311</t>
  </si>
  <si>
    <t>59F404C6A3ED7972FBB5A743487159F404C6A3A77E02905591294D4C</t>
  </si>
  <si>
    <t>59F404C6A3ED7972FBB5A743487159F404C6A3A77E02905591294AF9</t>
  </si>
  <si>
    <t>59F404C6A3ED7972FBB5A74348725FA2C44F93867D24B4759A194A311</t>
  </si>
  <si>
    <t>59F404C6A3ED7972FBB5A743487259F404C6A3A77E02905591294D4C</t>
  </si>
  <si>
    <t>59F404C6A3ED7972FBB5A743487259F404C6A3A77E02905591294AF9</t>
  </si>
  <si>
    <t>59F404C6A3ED7972FBB5A74348735FA2C44F93867D24B4759A194A311</t>
  </si>
  <si>
    <t>59F404C6A3ED7972FBB5A743487359F404C6A3A77E02905591294D4C</t>
  </si>
  <si>
    <t>59F404C6A3ED7972FBB5A743487359F404C6A3A77E02905591294AF9</t>
  </si>
  <si>
    <t>59F404C6A3ED7972FBB5A74348745FA2C44F93867D24B4759A194A311</t>
  </si>
  <si>
    <t>59F404C6A3ED7972FBB5A743487459F404C6A3A77E02905591294D4C</t>
  </si>
  <si>
    <t>59F404C6A3ED7972FBB5A743487459F404C6A3A77E02905591294AF9</t>
  </si>
  <si>
    <t>59F404C6A3ED7972FBB5A74348755FA2C44F93867D24B4759A194A311</t>
  </si>
  <si>
    <t>59F404C6A3ED7972FBB5A743487559F404C6A3A77E02905591294D4C</t>
  </si>
  <si>
    <t>59F404C6A3ED7972FBB5A743487559F404C6A3A77E02905591294AF9</t>
  </si>
  <si>
    <t>59F404C6A3ED7972FBB5A74348765FA2C44F93867D24B4759A194A311</t>
  </si>
  <si>
    <t>59F404C6A3ED7972FBB5A743487659F404C6A3A77E02905591294D4C</t>
  </si>
  <si>
    <t>59F404C6A3ED7972FBB5A743487659F404C6A3A77E02905591294AF9</t>
  </si>
  <si>
    <t>59F404C6A3ED7972FBB5A74348775FA2C44F93867D24B4759A194A311</t>
  </si>
  <si>
    <t>59F404C6A3ED7972FBB5A743487759F404C6A3A77E02905591294D4C</t>
  </si>
  <si>
    <t>59F404C6A3ED7972FBB5A743487759F404C6A3A77E02905591294AF9</t>
  </si>
  <si>
    <t>59F404C6A3ED7972FBB5A74349175FA2C44F93867D24B4759A194A311</t>
  </si>
  <si>
    <t>59F404C6A3ED7972FBB5A743491759F404C6A3A77E02905591294D4C</t>
  </si>
  <si>
    <t>59F404C6A3ED7972FBB5A743491759F404C6A3A77E02905591294AF9</t>
  </si>
  <si>
    <t>59F404C6A3ED7972FBB5A74349165FA2C44F93867D24B4759A194A311</t>
  </si>
  <si>
    <t>59F404C6A3ED7972FBB5A743491659F404C6A3A77E02905591294D4C</t>
  </si>
  <si>
    <t>59F404C6A3ED7972FBB5A743491659F404C6A3A77E02905591294AF9</t>
  </si>
  <si>
    <t>59F404C6A3ED7972FBB5A74349195FA2C44F93867D24B4759A194A311</t>
  </si>
  <si>
    <t>59F404C6A3ED7972FBB5A743491959F404C6A3A77E02905591294D4C</t>
  </si>
  <si>
    <t>59F404C6A3ED7972FBB5A743491959F404C6A3A77E02905591294AF9</t>
  </si>
  <si>
    <t>59F404C6A3ED7972FBB5A74349185FA2C44F93867D24B4759A194A311</t>
  </si>
  <si>
    <t>59F404C6A3ED7972FBB5A743491859F404C6A3A77E02905591294D4C</t>
  </si>
  <si>
    <t>59F404C6A3ED7972FBB5A743491859F404C6A3A77E02905591294AF9</t>
  </si>
  <si>
    <t>59F404C6A3ED7972FBB5A743491B5FA2C44F93867D24B4759A194A311</t>
  </si>
  <si>
    <t>59F404C6A3ED7972FBB5A743491B59F404C6A3A77E02905591294D4C</t>
  </si>
  <si>
    <t>59F404C6A3ED7972FBB5A743491B59F404C6A3A77E02905591294AF9</t>
  </si>
  <si>
    <t>59F404C6A3ED7972FBB5A743491A5FA2C44F93867D24B4759A194A311</t>
  </si>
  <si>
    <t>59F404C6A3ED7972FBB5A743491A59F404C6A3A77E02905591294D4C</t>
  </si>
  <si>
    <t>59F404C6A3ED7972FBB5A743491A59F404C6A3A77E02905591294AF9</t>
  </si>
  <si>
    <t>기계 1-3-1</t>
  </si>
  <si>
    <t>스테인리스강용알곤용접봉</t>
  </si>
  <si>
    <t>∮3.2mm, T-308</t>
  </si>
  <si>
    <t>5993A43B931472DF5CB56AA54930</t>
  </si>
  <si>
    <t>59F404C6A3ED7976542536AA4AC55993A43B931472DF5CB56AA54930</t>
  </si>
  <si>
    <t>아르곤 가스</t>
  </si>
  <si>
    <t>건설용알곤가스</t>
  </si>
  <si>
    <t>L</t>
  </si>
  <si>
    <t>59CFA46D937676148EF5490B4E0A</t>
  </si>
  <si>
    <t>59F404C6A3ED7976542536AA4AC559CFA46D937676148EF5490B4E0A</t>
  </si>
  <si>
    <t>용접공</t>
  </si>
  <si>
    <t>59F404C6A3A77E02905591294B99</t>
  </si>
  <si>
    <t>59F404C6A3ED7976542536AA4AC559F404C6A3A77E02905591294B99</t>
  </si>
  <si>
    <t>인력품의 4%</t>
  </si>
  <si>
    <t>59F404C6A3ED7976542536AA4AC55FA2C44F93867D24B4759A194A311</t>
  </si>
  <si>
    <t>59F404C6A3ED7976542536AA4AC25993A43B931472DF5CB56AA54930</t>
  </si>
  <si>
    <t>59F404C6A3ED7976542536AA4AC259CFA46D937676148EF5490B4E0A</t>
  </si>
  <si>
    <t>59F404C6A3ED7976542536AA4AC259F404C6A3A77E02905591294B99</t>
  </si>
  <si>
    <t>59F404C6A3ED7976542536AA4AC25FA2C44F93867D24B4759A194A311</t>
  </si>
  <si>
    <t>59F404C6A3ED7976542536AA4AC35993A43B931472DF5CB56AA54930</t>
  </si>
  <si>
    <t>59F404C6A3ED7976542536AA4AC359CFA46D937676148EF5490B4E0A</t>
  </si>
  <si>
    <t>59F404C6A3ED7976542536AA4AC359F404C6A3A77E02905591294B99</t>
  </si>
  <si>
    <t>59F404C6A3ED7976542536AA4AC35FA2C44F93867D24B4759A194A311</t>
  </si>
  <si>
    <t>59F404C6A3ED7976542536AA4AC05993A43B931472DF5CB56AA54930</t>
  </si>
  <si>
    <t>59F404C6A3ED7976542536AA4AC059CFA46D937676148EF5490B4E0A</t>
  </si>
  <si>
    <t>59F404C6A3ED7976542536AA4AC059F404C6A3A77E02905591294B99</t>
  </si>
  <si>
    <t>59F404C6A3ED7976542536AA4AC05FA2C44F93867D24B4759A194A311</t>
  </si>
  <si>
    <t>59F404C6A3ED7976542536AA4AC15993A43B931472DF5CB56AA54930</t>
  </si>
  <si>
    <t>59F404C6A3ED7976542536AA4AC159CFA46D937676148EF5490B4E0A</t>
  </si>
  <si>
    <t>59F404C6A3ED7976542536AA4AC159F404C6A3A77E02905591294B99</t>
  </si>
  <si>
    <t>59F404C6A3ED7976542536AA4AC15FA2C44F93867D24B4759A194A311</t>
  </si>
  <si>
    <t>59F404C6A3ED7976542536AA4BE15993A43B931472DF5CB56AA54930</t>
  </si>
  <si>
    <t>59F404C6A3ED7976542536AA4BE159CFA46D937676148EF5490B4E0A</t>
  </si>
  <si>
    <t>59F404C6A3ED7976542536AA4BE159F404C6A3A77E02905591294B99</t>
  </si>
  <si>
    <t>59F404C6A3ED7976542536AA4BE15FA2C44F93867D24B4759A194A311</t>
  </si>
  <si>
    <t>59F404C6A3ED7976542536AA4BE05993A43B931472DF5CB56AA54930</t>
  </si>
  <si>
    <t>59F404C6A3ED7976542536AA4BE059CFA46D937676148EF5490B4E0A</t>
  </si>
  <si>
    <t>59F404C6A3ED7976542536AA4BE059F404C6A3A77E02905591294B99</t>
  </si>
  <si>
    <t>59F404C6A3ED7976542536AA4BE05FA2C44F93867D24B4759A194A311</t>
  </si>
  <si>
    <t>59F404C6A3ED7976542536AA4BEF5993A43B931472DF5CB56AA54930</t>
  </si>
  <si>
    <t>59F404C6A3ED7976542536AA4BEF59CFA46D937676148EF5490B4E0A</t>
  </si>
  <si>
    <t>59F404C6A3ED7976542536AA4BEF59F404C6A3A77E02905591294B99</t>
  </si>
  <si>
    <t>59F404C6A3ED7976542536AA4BEF5FA2C44F93867D24B4759A194A311</t>
  </si>
  <si>
    <t>59F404C6A3ED7976542536AA4BEE5993A43B931472DF5CB56AA54930</t>
  </si>
  <si>
    <t>59F404C6A3ED7976542536AA4BEE59CFA46D937676148EF5490B4E0A</t>
  </si>
  <si>
    <t>59F404C6A3ED7976542536AA4BEE59F404C6A3A77E02905591294B99</t>
  </si>
  <si>
    <t>59F404C6A3ED7976542536AA4BEE5FA2C44F93867D24B4759A194A311</t>
  </si>
  <si>
    <t>59F404C6A3ED7976542536AA4BED5993A43B931472DF5CB56AA54930</t>
  </si>
  <si>
    <t>59F404C6A3ED7976542536AA4BED59CFA46D937676148EF5490B4E0A</t>
  </si>
  <si>
    <t>59F404C6A3ED7976542536AA4BED59F404C6A3A77E02905591294B99</t>
  </si>
  <si>
    <t>59F404C6A3ED7976542536AA4BED5FA2C44F93867D24B4759A194A311</t>
  </si>
  <si>
    <t>대한기계설비건설협회</t>
  </si>
  <si>
    <t>59F404C6A3ED7976542536AA4BEC5993A43B931472DF5CB56AA54930</t>
  </si>
  <si>
    <t>59F404C6A3ED7976542536AA4BEC59CFA46D937676148EF5490B4E0A</t>
  </si>
  <si>
    <t>59F404C6A3ED7976542536AA4BEC59F404C6A3A77E02905591294B99</t>
  </si>
  <si>
    <t>59F404C6A3ED7976542536AA4BEC5FA2C44F93867D24B4759A194A311</t>
  </si>
  <si>
    <t>59F404C6A3ED7976542536AA4BEB5993A43B931472DF5CB56AA54930</t>
  </si>
  <si>
    <t>59F404C6A3ED7976542536AA4BEB59CFA46D937676148EF5490B4E0A</t>
  </si>
  <si>
    <t>59F404C6A3ED7976542536AA4BEB59F404C6A3A77E02905591294B99</t>
  </si>
  <si>
    <t>59F404C6A3ED7976542536AA4BEB5FA2C44F93867D24B4759A194A311</t>
  </si>
  <si>
    <t>59F404C6A3ED7976542536AA4BEA5993A43B931472DF5CB56AA54930</t>
  </si>
  <si>
    <t>59F404C6A3ED7976542536AA4BEA59CFA46D937676148EF5490B4E0A</t>
  </si>
  <si>
    <t>59F404C6A3ED7976542536AA4BEA59F404C6A3A77E02905591294B99</t>
  </si>
  <si>
    <t>59F404C6A3ED7976542536AA4BEA5FA2C44F93867D24B4759A194A311</t>
  </si>
  <si>
    <t>기계 5-1-1</t>
  </si>
  <si>
    <t>59EA84C8538E7E391AD5AF2B41BC</t>
  </si>
  <si>
    <t>59F404C6A3ED7970CF5511E44CAD59EA84C8538E7E391AD5AF2B41BC</t>
  </si>
  <si>
    <t>59F404C6A3ED7970CF5511E44CAD59F404C6A3A77E02905591294D4C</t>
  </si>
  <si>
    <t>59F404C6A3ED7970CF5511E44CAD59F404C6A3A77E02905591294AF9</t>
  </si>
  <si>
    <t>59F404C6A3ED7970CF5511E44CAD5FA2C44F93867D24B4759A194A311</t>
  </si>
  <si>
    <t>59EA84C8538E7E391AD5AF2B41BD</t>
  </si>
  <si>
    <t>59F404C6A3ED7970CF5511E44CAA59EA84C8538E7E391AD5AF2B41BD</t>
  </si>
  <si>
    <t>59F404C6A3ED7970CF5511E44CAA59F404C6A3A77E02905591294D4C</t>
  </si>
  <si>
    <t>59F404C6A3ED7970CF5511E44CAA59F404C6A3A77E02905591294AF9</t>
  </si>
  <si>
    <t>59F404C6A3ED7970CF5511E44CAA5FA2C44F93867D24B4759A194A311</t>
  </si>
  <si>
    <t>59EA84C8538E7E391AD5AF2B41B2</t>
  </si>
  <si>
    <t>59F404C6A3ED7970CF5511E44CAB59EA84C8538E7E391AD5AF2B41B2</t>
  </si>
  <si>
    <t>59F404C6A3ED7970CF5511E44CAB59F404C6A3A77E02905591294D4C</t>
  </si>
  <si>
    <t>59F404C6A3ED7970CF5511E44CAB59F404C6A3A77E02905591294AF9</t>
  </si>
  <si>
    <t>59F404C6A3ED7970CF5511E44CAB5FA2C44F93867D24B4759A194A311</t>
  </si>
  <si>
    <t>59EA84C8538E7E391AD5AF2B41B3</t>
  </si>
  <si>
    <t>59F404C6A3ED7970CF5511E44CA859EA84C8538E7E391AD5AF2B41B3</t>
  </si>
  <si>
    <t>59F404C6A3ED7970CF5511E44CA859F404C6A3A77E02905591294D4C</t>
  </si>
  <si>
    <t>59F404C6A3ED7970CF5511E44CA859F404C6A3A77E02905591294AF9</t>
  </si>
  <si>
    <t>59F404C6A3ED7970CF5511E44CA85FA2C44F93867D24B4759A194A311</t>
  </si>
  <si>
    <t>59EA84C8538E7E391AD5AF2B41B0</t>
  </si>
  <si>
    <t>59F404C6A3ED7970CF5511E44CA959EA84C8538E7E391AD5AF2B41B0</t>
  </si>
  <si>
    <t>59F404C6A3ED7970CF5511E44CA959F404C6A3A77E02905591294D4C</t>
  </si>
  <si>
    <t>59F404C6A3ED7970CF5511E44CA959F404C6A3A77E02905591294AF9</t>
  </si>
  <si>
    <t>59F404C6A3ED7970CF5511E44CA95FA2C44F93867D24B4759A194A311</t>
  </si>
  <si>
    <t>59EA84C8538E7E391AD5AF2B41B1</t>
  </si>
  <si>
    <t>59F404C6A3ED7970CF5511E44DB959EA84C8538E7E391AD5AF2B41B1</t>
  </si>
  <si>
    <t>59F404C6A3ED7970CF5511E44DB959F404C6A3A77E02905591294D4C</t>
  </si>
  <si>
    <t>59F404C6A3ED7970CF5511E44DB959F404C6A3A77E02905591294AF9</t>
  </si>
  <si>
    <t>59F404C6A3ED7970CF5511E44DB95FA2C44F93867D24B4759A194A311</t>
  </si>
  <si>
    <t>59EA84C8538E7E391AD5AF2B41B6</t>
  </si>
  <si>
    <t>59F404C6A3ED7970CF5511E44DB859EA84C8538E7E391AD5AF2B41B6</t>
  </si>
  <si>
    <t>59F404C6A3ED7970CF5511E44DB859F404C6A3A77E02905591294D4C</t>
  </si>
  <si>
    <t>59F404C6A3ED7970CF5511E44DB859F404C6A3A77E02905591294AF9</t>
  </si>
  <si>
    <t>59F404C6A3ED7970CF5511E44DB85FA2C44F93867D24B4759A194A311</t>
  </si>
  <si>
    <t>59EA84C8538E7E391AD5AF2B41B7</t>
  </si>
  <si>
    <t>59F404C6A3ED7970CF5511E44DB759EA84C8538E7E391AD5AF2B41B7</t>
  </si>
  <si>
    <t>59F404C6A3ED7970CF5511E44DB759F404C6A3A77E02905591294D4C</t>
  </si>
  <si>
    <t>59F404C6A3ED7970CF5511E44DB759F404C6A3A77E02905591294AF9</t>
  </si>
  <si>
    <t>59F404C6A3ED7970CF5511E44DB75FA2C44F93867D24B4759A194A311</t>
  </si>
  <si>
    <t>59EA84C8538E7E391AD5AF2B41B4</t>
  </si>
  <si>
    <t>59F404C6A3ED7970CF5511E44DB659EA84C8538E7E391AD5AF2B41B4</t>
  </si>
  <si>
    <t>59F404C6A3ED7970CF5511E44DB659F404C6A3A77E02905591294D4C</t>
  </si>
  <si>
    <t>59F404C6A3ED7970CF5511E44DB65FA2C44F93867D24B4759A194A311</t>
  </si>
  <si>
    <t>59EA84C8538E7E391D9568EF442B</t>
  </si>
  <si>
    <t>59F404C6A3ED7970CF55114446AF59EA84C8538E7E391D9568EF442B</t>
  </si>
  <si>
    <t>59F404C6A3ED7970CF55114446AF59F404C6A3A77E02905591294D4C</t>
  </si>
  <si>
    <t>59F404C6A3ED7970CF55114446AF5FA2C44F93867D24B4759A194A311</t>
  </si>
  <si>
    <t>59EA84C8538E7E391D9568EF4428</t>
  </si>
  <si>
    <t>59F404C6A3ED7970CF55114446AE59EA84C8538E7E391D9568EF4428</t>
  </si>
  <si>
    <t>59F404C6A3ED7970CF55114446AE59F404C6A3A77E02905591294D4C</t>
  </si>
  <si>
    <t>59F404C6A3ED7970CF55114446AE5FA2C44F93867D24B4759A194A311</t>
  </si>
  <si>
    <t>59EA84C8538E7E391D9568EF4429</t>
  </si>
  <si>
    <t>59F404C6A3ED7970CF55114446AD59EA84C8538E7E391D9568EF4429</t>
  </si>
  <si>
    <t>59F404C6A3ED7970CF55114446AD59F404C6A3A77E02905591294D4C</t>
  </si>
  <si>
    <t>59F404C6A3ED7970CF55114446AD5FA2C44F93867D24B4759A194A311</t>
  </si>
  <si>
    <t>59EA84C8538E7E391D9568EF442E</t>
  </si>
  <si>
    <t>59F404C6A3ED7970CF55114446AC59EA84C8538E7E391D9568EF442E</t>
  </si>
  <si>
    <t>59F404C6A3ED7970CF55114446AC59F404C6A3A77E02905591294D4C</t>
  </si>
  <si>
    <t>59F404C6A3ED7970CF55114446AC5FA2C44F93867D24B4759A194A311</t>
  </si>
  <si>
    <t>59EA84C8538E7E391D9568EF442F</t>
  </si>
  <si>
    <t>59F404C6A3ED7970CF55114446AB59EA84C8538E7E391D9568EF442F</t>
  </si>
  <si>
    <t>59F404C6A3ED7970CF55114446AB59F404C6A3A77E02905591294D4C</t>
  </si>
  <si>
    <t>59F404C6A3ED7970CF55114446AB5FA2C44F93867D24B4759A194A311</t>
  </si>
  <si>
    <t>59EA84C8538E7E3CEF05A1A94349</t>
  </si>
  <si>
    <t>59F404C6A3ED7970CF5511C9494C59EA84C8538E7E3CEF05A1A94349</t>
  </si>
  <si>
    <t>59F404C6A3ED7970CF5511C9494C59F404C6A3A77E02905591294D4C</t>
  </si>
  <si>
    <t>59F404C6A3ED7970CF5511C9494C59F404C6A3A77E02905591294AF9</t>
  </si>
  <si>
    <t>59F404C6A3ED7970CF5511C9494C5FA2C44F93867D24B4759A194A311</t>
  </si>
  <si>
    <t>59EA84C8538E7E3CEF05A1A94348</t>
  </si>
  <si>
    <t>59F404C6A3ED7970CF5511C9494D59EA84C8538E7E3CEF05A1A94348</t>
  </si>
  <si>
    <t>59F404C6A3ED7970CF5511C9494D59F404C6A3A77E02905591294D4C</t>
  </si>
  <si>
    <t>59F404C6A3ED7970CF5511C9494D59F404C6A3A77E02905591294AF9</t>
  </si>
  <si>
    <t>59F404C6A3ED7970CF5511C9494D5FA2C44F93867D24B4759A194A311</t>
  </si>
  <si>
    <t>59EA84C8538E7E3CEF05A1A942AA</t>
  </si>
  <si>
    <t>59F404C6A3ED7970CF5511C948AC59EA84C8538E7E3CEF05A1A942AA</t>
  </si>
  <si>
    <t>59F404C6A3ED7970CF5511C948AC59F404C6A3A77E02905591294D4C</t>
  </si>
  <si>
    <t>59F404C6A3ED7970CF5511C948AC59F404C6A3A77E02905591294AF9</t>
  </si>
  <si>
    <t>59F404C6A3ED7970CF5511C948AC5FA2C44F93867D24B4759A194A311</t>
  </si>
  <si>
    <t>59EA84C8538E7E3CEF05A1A942AB</t>
  </si>
  <si>
    <t>59F404C6A3ED7970CF5511C948AD59EA84C8538E7E3CEF05A1A942AB</t>
  </si>
  <si>
    <t>59F404C6A3ED7970CF5511C948AD59F404C6A3A77E02905591294D4C</t>
  </si>
  <si>
    <t>59F404C6A3ED7970CF5511C948AD59F404C6A3A77E02905591294AF9</t>
  </si>
  <si>
    <t>59F404C6A3ED7970CF5511C948AD5FA2C44F93867D24B4759A194A311</t>
  </si>
  <si>
    <t>59EA84C8538E7E3CEF05A1A942A4</t>
  </si>
  <si>
    <t>59F404C6A3ED7970CF5511C948A259EA84C8538E7E3CEF05A1A942A4</t>
  </si>
  <si>
    <t>59F404C6A3ED7970CF5511C948A259F404C6A3A77E02905591294D4C</t>
  </si>
  <si>
    <t>59F404C6A3ED7970CF5511C948A259F404C6A3A77E02905591294AF9</t>
  </si>
  <si>
    <t>59F404C6A3ED7970CF5511C948A25FA2C44F93867D24B4759A194A311</t>
  </si>
  <si>
    <t>59EA84C8538E7E3CEF05A1A94340</t>
  </si>
  <si>
    <t>59F404C6A3ED7970CF5511C9494559EA84C8538E7E3CEF05A1A94340</t>
  </si>
  <si>
    <t>59F404C6A3ED7970CF5511C9494559F404C6A3A77E02905591294D4C</t>
  </si>
  <si>
    <t>59F404C6A3ED7970CF5511C9494559F404C6A3A77E02905591294AF9</t>
  </si>
  <si>
    <t>59F404C6A3ED7970CF5511C949455FA2C44F93867D24B4759A194A311</t>
  </si>
  <si>
    <t>59EA84C8538E7E3CEF05A1A9434F</t>
  </si>
  <si>
    <t>59F404C6A3ED7970CF5511C9494A59EA84C8538E7E3CEF05A1A9434F</t>
  </si>
  <si>
    <t>59F404C6A3ED7970CF5511C9494A59F404C6A3A77E02905591294D4C</t>
  </si>
  <si>
    <t>59F404C6A3ED7970CF5511C9494A59F404C6A3A77E02905591294AF9</t>
  </si>
  <si>
    <t>59F404C6A3ED7970CF5511C9494A5FA2C44F93867D24B4759A194A311</t>
  </si>
  <si>
    <t>59EA84C8538E7E3CEF05A1A940F5</t>
  </si>
  <si>
    <t>59F404C6A3ED7970CF5511C94A5259EA84C8538E7E3CEF05A1A940F5</t>
  </si>
  <si>
    <t>59F404C6A3ED7970CF5511C94A5259F404C6A3A77E02905591294D4C</t>
  </si>
  <si>
    <t>59F404C6A3ED7970CF5511C94A5259F404C6A3A77E02905591294AF9</t>
  </si>
  <si>
    <t>59F404C6A3ED7970CF5511C94A525FA2C44F93867D24B4759A194A311</t>
  </si>
  <si>
    <t>59EA84C8538E7E3CEF05A1A94341</t>
  </si>
  <si>
    <t>59F404C6A3ED7970CF5511C9494459EA84C8538E7E3CEF05A1A94341</t>
  </si>
  <si>
    <t>59F404C6A3ED7970CF5511C9494459F404C6A3A77E02905591294D4C</t>
  </si>
  <si>
    <t>59F404C6A3ED7970CF5511C9494459F404C6A3A77E02905591294AF9</t>
  </si>
  <si>
    <t>59F404C6A3ED7970CF5511C949445FA2C44F93867D24B4759A194A311</t>
  </si>
  <si>
    <t>59EA84C8538E7E3CEF05A1A9434E</t>
  </si>
  <si>
    <t>59F404C6A3ED7970CF5511C9494B59EA84C8538E7E3CEF05A1A9434E</t>
  </si>
  <si>
    <t>59F404C6A3ED7970CF5511C9494B59F404C6A3A77E02905591294D4C</t>
  </si>
  <si>
    <t>59F404C6A3ED7970CF5511C9494B59F404C6A3A77E02905591294AF9</t>
  </si>
  <si>
    <t>59F404C6A3ED7970CF5511C9494B5FA2C44F93867D24B4759A194A311</t>
  </si>
  <si>
    <t>59EA84C8538E7E3CEF05A1A940F4</t>
  </si>
  <si>
    <t>59F404C6A3ED7970CF5511C94A5359EA84C8538E7E3CEF05A1A940F4</t>
  </si>
  <si>
    <t>59F404C6A3ED7970CF5511C94A5359F404C6A3A77E02905591294D4C</t>
  </si>
  <si>
    <t>59F404C6A3ED7970CF5511C94A5359F404C6A3A77E02905591294AF9</t>
  </si>
  <si>
    <t>59F404C6A3ED7970CF5511C94A535FA2C44F93867D24B4759A194A311</t>
  </si>
  <si>
    <t>59EA742003827A31B87510BF47C4</t>
  </si>
  <si>
    <t>59F404C6A3ED7970C4456D794CA859EA742003827A31B87510BF47C4</t>
  </si>
  <si>
    <t>59F404C6A3ED7970C4456D794CA859F404C6A3A77E02905591294D4C</t>
  </si>
  <si>
    <t>59F404C6A3ED7970C4456D794CA859F404C6A3A77E02905591294AF9</t>
  </si>
  <si>
    <t>59F404C6A3ED7970C4456D794CA85FA2C44F93867D24B4759A194A311</t>
  </si>
  <si>
    <t>59EA742003827A31B87510BF47C7</t>
  </si>
  <si>
    <t>59F404C6A3ED7970C4456D794CAB59EA742003827A31B87510BF47C7</t>
  </si>
  <si>
    <t>59F404C6A3ED7970C4456D794CAB59F404C6A3A77E02905591294D4C</t>
  </si>
  <si>
    <t>59F404C6A3ED7970C4456D794CAB59F404C6A3A77E02905591294AF9</t>
  </si>
  <si>
    <t>59F404C6A3ED7970C4456D794CAB5FA2C44F93867D24B4759A194A311</t>
  </si>
  <si>
    <t>59EA742003827A31B87510BF47C5</t>
  </si>
  <si>
    <t>59F404C6A3ED7970C4456D794CA959EA742003827A31B87510BF47C5</t>
  </si>
  <si>
    <t>59F404C6A3ED7970C4456D794CA959F404C6A3A77E02905591294D4C</t>
  </si>
  <si>
    <t>59F404C6A3ED7970C4456D794CA959F404C6A3A77E02905591294AF9</t>
  </si>
  <si>
    <t>59F404C6A3ED7970C4456D794CA95FA2C44F93867D24B4759A194A311</t>
  </si>
  <si>
    <t>59EA742003827A31B87510BF47C2</t>
  </si>
  <si>
    <t>59F404C6A3ED7970C4456D794CA659EA742003827A31B87510BF47C2</t>
  </si>
  <si>
    <t>59F404C6A3ED7970C4456D794CA659F404C6A3A77E02905591294D4C</t>
  </si>
  <si>
    <t>59F404C6A3ED7970C4456D794CA659F404C6A3A77E02905591294AF9</t>
  </si>
  <si>
    <t>59F404C6A3ED7970C4456D794CA65FA2C44F93867D24B4759A194A311</t>
  </si>
  <si>
    <t>59EA742003827A31B87510BF47C3</t>
  </si>
  <si>
    <t>59F404C6A3ED7970C4456D794CA759EA742003827A31B87510BF47C3</t>
  </si>
  <si>
    <t>59F404C6A3ED7970C4456D794CA759F404C6A3A77E02905591294D4C</t>
  </si>
  <si>
    <t>59F404C6A3ED7970C4456D794CA759F404C6A3A77E02905591294AF9</t>
  </si>
  <si>
    <t>59F404C6A3ED7970C4456D794CA75FA2C44F93867D24B4759A194A311</t>
  </si>
  <si>
    <t>59EA742003827A31B87510BF47C0</t>
  </si>
  <si>
    <t>59F404C6A3ED7970C4456D794B8859EA742003827A31B87510BF47C0</t>
  </si>
  <si>
    <t>59F404C6A3ED7970C4456D794B8859F404C6A3A77E02905591294D4C</t>
  </si>
  <si>
    <t>59F404C6A3ED7970C4456D794B885FA2C44F93867D24B4759A194A311</t>
  </si>
  <si>
    <t>스트레이너</t>
  </si>
  <si>
    <t>59EA742003827A31B87510BF4639</t>
  </si>
  <si>
    <t>59F404C6A3ED7970C4456D794CAC59EA742003827A31B87510BF4639</t>
  </si>
  <si>
    <t>59F404C6A3ED7970C4456D794CAC59F404C6A3A77E02905591294D4C</t>
  </si>
  <si>
    <t>59F404C6A3ED7970C4456D794CAC59F404C6A3A77E02905591294AF9</t>
  </si>
  <si>
    <t>59F404C6A3ED7970C4456D794CAC5FA2C44F93867D24B4759A194A311</t>
  </si>
  <si>
    <t>59EA742003827A31B87510BF463A</t>
  </si>
  <si>
    <t>59F404C6A3ED7970C4456D794CAF59EA742003827A31B87510BF463A</t>
  </si>
  <si>
    <t>59F404C6A3ED7970C4456D794CAF59F404C6A3A77E02905591294D4C</t>
  </si>
  <si>
    <t>59F404C6A3ED7970C4456D794CAF59F404C6A3A77E02905591294AF9</t>
  </si>
  <si>
    <t>59F404C6A3ED7970C4456D794CAF5FA2C44F93867D24B4759A194A311</t>
  </si>
  <si>
    <t>59EA742003827A31B87510BF463B</t>
  </si>
  <si>
    <t>59F404C6A3ED7970C4456D794CAE59EA742003827A31B87510BF463B</t>
  </si>
  <si>
    <t>59F404C6A3ED7970C4456D794CAE59F404C6A3A77E02905591294D4C</t>
  </si>
  <si>
    <t>59F404C6A3ED7970C4456D794CAE59F404C6A3A77E02905591294AF9</t>
  </si>
  <si>
    <t>59F404C6A3ED7970C4456D794CAE5FA2C44F93867D24B4759A194A311</t>
  </si>
  <si>
    <t>59EA742003827A31B87510BF463C</t>
  </si>
  <si>
    <t>59F404C6A3ED7970C4456D794DBC59EA742003827A31B87510BF463C</t>
  </si>
  <si>
    <t>59F404C6A3ED7970C4456D794DBC59F404C6A3A77E02905591294D4C</t>
  </si>
  <si>
    <t>59F404C6A3ED7970C4456D794DBC59F404C6A3A77E02905591294AF9</t>
  </si>
  <si>
    <t>59F404C6A3ED7970C4456D794DBC5FA2C44F93867D24B4759A194A311</t>
  </si>
  <si>
    <t>59EA742003827A31B87510BF463D</t>
  </si>
  <si>
    <t>59F404C6A3ED7970C4456D794DBD59EA742003827A31B87510BF463D</t>
  </si>
  <si>
    <t>59F404C6A3ED7970C4456D794DBD59F404C6A3A77E02905591294D4C</t>
  </si>
  <si>
    <t>59F404C6A3ED7970C4456D794DBD59F404C6A3A77E02905591294AF9</t>
  </si>
  <si>
    <t>59F404C6A3ED7970C4456D794DBD5FA2C44F93867D24B4759A194A311</t>
  </si>
  <si>
    <t>59EA742003827A31B87510BF463E</t>
  </si>
  <si>
    <t>59F404C6A3ED7970C4456D794DB259EA742003827A31B87510BF463E</t>
  </si>
  <si>
    <t>59F404C6A3ED7970C4456D794DB259F404C6A3A77E02905591294D4C</t>
  </si>
  <si>
    <t>59F404C6A3ED7970C4456D794DB259F404C6A3A77E02905591294AF9</t>
  </si>
  <si>
    <t>59F404C6A3ED7970C4456D794DB25FA2C44F93867D24B4759A194A311</t>
  </si>
  <si>
    <t>59EA742003827A31B87510BF4477</t>
  </si>
  <si>
    <t>59F404C6A3ED7970C4456D794F6559EA742003827A31B87510BF4477</t>
  </si>
  <si>
    <t>59F404C6A3ED7970C4456D794F6559F404C6A3A77E02905591294D4C</t>
  </si>
  <si>
    <t>59F404C6A3ED7970C4456D794F655FA2C44F93867D24B4759A194A311</t>
  </si>
  <si>
    <t>59EA84C8538E7E3A3C6524004CAA</t>
  </si>
  <si>
    <t>59F404C6A3ED7970CF55225B487159EA84C8538E7E3A3C6524004CAA</t>
  </si>
  <si>
    <t>59F404C6A3ED7970CF55225B487159F404C6A3A77E02905591294D4C</t>
  </si>
  <si>
    <t>59F404C6A3ED7970CF55225B48715FA2C44F93867D24B4759A194A311</t>
  </si>
  <si>
    <t>59EA84C8538E7E3A3C6524004CA9</t>
  </si>
  <si>
    <t>59F404C6A3ED7970CF55225B487259EA84C8538E7E3A3C6524004CA9</t>
  </si>
  <si>
    <t>59F404C6A3ED7970CF55225B487259F404C6A3A77E02905591294D4C</t>
  </si>
  <si>
    <t>59F404C6A3ED7970CF55225B48725FA2C44F93867D24B4759A194A311</t>
  </si>
  <si>
    <t>59EA84C8538E7E3A3C6524004CA8</t>
  </si>
  <si>
    <t>59F404C6A3ED7970CF55225B487359EA84C8538E7E3A3C6524004CA8</t>
  </si>
  <si>
    <t>59F404C6A3ED7970CF55225B487359F404C6A3A77E02905591294D4C</t>
  </si>
  <si>
    <t>59F404C6A3ED7970CF55225B48735FA2C44F93867D24B4759A194A311</t>
  </si>
  <si>
    <t>59EA84C8538E7E3A3C6524004CAF</t>
  </si>
  <si>
    <t>59F404C6A3ED7970CF55225B487459EA84C8538E7E3A3C6524004CAF</t>
  </si>
  <si>
    <t>59F404C6A3ED7970CF55225B487459F404C6A3A77E02905591294D4C</t>
  </si>
  <si>
    <t>59F404C6A3ED7970CF55225B48745FA2C44F93867D24B4759A194A311</t>
  </si>
  <si>
    <t>기계 5-3-2</t>
  </si>
  <si>
    <t>59EA742003827A340BA596174498</t>
  </si>
  <si>
    <t>59F404C6A3ED7970C445429645FD59EA742003827A340BA596174498</t>
  </si>
  <si>
    <t>59F404C6A3ED7970C445429645FD5FA2C44F93867D24B4759A194A311</t>
  </si>
  <si>
    <t>59F404C6A3ED7970C445429645FD59F404C6A3A77E02905591294D4C</t>
  </si>
  <si>
    <t>59F404C6A3ED7970C445429645FD59F404C6A3A77E02905591294AF9</t>
  </si>
  <si>
    <t>59EA742003827A340BA59617449B</t>
  </si>
  <si>
    <t>59F404C6A3ED7970C445429645FE59EA742003827A340BA59617449B</t>
  </si>
  <si>
    <t>59F404C6A3ED7970C445429645FE5FA2C44F93867D24B4759A194A311</t>
  </si>
  <si>
    <t>59F404C6A3ED7970C445429645FE59F404C6A3A77E02905591294D4C</t>
  </si>
  <si>
    <t>59F404C6A3ED7970C445429645FE59F404C6A3A77E02905591294AF9</t>
  </si>
  <si>
    <t>59EA742003827A340BA59617449A</t>
  </si>
  <si>
    <t>59F404C6A3ED7970C445429645FF59EA742003827A340BA59617449A</t>
  </si>
  <si>
    <t>59F404C6A3ED7970C445429645FF5FA2C44F93867D24B4759A194A311</t>
  </si>
  <si>
    <t>59F404C6A3ED7970C445429645FF59F404C6A3A77E02905591294D4C</t>
  </si>
  <si>
    <t>59F404C6A3ED7970C445429645FF59F404C6A3A77E02905591294AF9</t>
  </si>
  <si>
    <t>59EA742003827A340BA5961745A8</t>
  </si>
  <si>
    <t>59F404C6A3ED7970C445429644D159EA742003827A340BA5961745A8</t>
  </si>
  <si>
    <t>59F404C6A3ED7970C445429644D15FA2C44F93867D24B4759A194A311</t>
  </si>
  <si>
    <t>59F404C6A3ED7970C445429644D159F404C6A3A77E02905591294D4C</t>
  </si>
  <si>
    <t>59F404C6A3ED7970C445429644D159F404C6A3A77E02905591294AF9</t>
  </si>
  <si>
    <t>59EA742003827A340BA5961745A9</t>
  </si>
  <si>
    <t>59F404C6A3ED7970C445429644D059EA742003827A340BA5961745A9</t>
  </si>
  <si>
    <t>59F404C6A3ED7970C445429644D05FA2C44F93867D24B4759A194A311</t>
  </si>
  <si>
    <t>59F404C6A3ED7970C445429644D059F404C6A3A77E02905591294D4C</t>
  </si>
  <si>
    <t>59F404C6A3ED7970C445429644D059F404C6A3A77E02905591294AF9</t>
  </si>
  <si>
    <t>59EA742003827A340BA5961745A6</t>
  </si>
  <si>
    <t>59F404C6A3ED7970C445429644DF59EA742003827A340BA5961745A6</t>
  </si>
  <si>
    <t>59F404C6A3ED7970C445429644DF5FA2C44F93867D24B4759A194A311</t>
  </si>
  <si>
    <t>59F404C6A3ED7970C445429644DF59F404C6A3A77E02905591294D4C</t>
  </si>
  <si>
    <t>59F404C6A3ED7970C445429644DF59F404C6A3A77E02905591294AF9</t>
  </si>
  <si>
    <t>59EA742003827A340BA5961745A7</t>
  </si>
  <si>
    <t>59F404C6A3ED7970C445429644DE59EA742003827A340BA5961745A7</t>
  </si>
  <si>
    <t>59F404C6A3ED7970C445429644DE5FA2C44F93867D24B4759A194A311</t>
  </si>
  <si>
    <t>59F404C6A3ED7970C445429644DE59F404C6A3A77E02905591294D4C</t>
  </si>
  <si>
    <t>59F404C6A3ED7970C445429644DE59F404C6A3A77E02905591294AF9</t>
  </si>
  <si>
    <t>59EA742003827FBB8CB5B9734F9B</t>
  </si>
  <si>
    <t>59F404C6A3ED797656E596764E5C59EA742003827FBB8CB5B9734F9B</t>
  </si>
  <si>
    <t>M22*90L</t>
  </si>
  <si>
    <t>59F454B143F57905C545020444AF</t>
  </si>
  <si>
    <t>59F404C6A3ED797656E596764E5C59F454B143F57905C545020444AF</t>
  </si>
  <si>
    <t>59F454B0A3247612E215F2CE4CBD</t>
  </si>
  <si>
    <t>59F404C6A3ED797656E596764E5C59F454B0A3247612E215F2CE4CBD</t>
  </si>
  <si>
    <t>패킹</t>
  </si>
  <si>
    <t>59F454B253027258FCE503B14C95</t>
  </si>
  <si>
    <t>59F404C6A3ED797656E596764E5C59F454B253027258FCE503B14C95</t>
  </si>
  <si>
    <t>59F404C6A3ED797656E596764E5C59F404C6A3ED7976542536AA4AC5</t>
  </si>
  <si>
    <t>59EA742003827FBB8CB5B9734F9C</t>
  </si>
  <si>
    <t>59F404C6A3ED797656E596764E5B59EA742003827FBB8CB5B9734F9C</t>
  </si>
  <si>
    <t>59F404C6A3ED797656E596764E5B59F454B143F57905C545020444AF</t>
  </si>
  <si>
    <t>59F404C6A3ED797656E596764E5B59F454B0A3247612E215F2CE4CBD</t>
  </si>
  <si>
    <t>59F454B253027258FCE503B14C97</t>
  </si>
  <si>
    <t>59F404C6A3ED797656E596764E5B59F454B253027258FCE503B14C97</t>
  </si>
  <si>
    <t>59F404C6A3ED797656E596764E5B59F404C6A3ED7976542536AA4AC2</t>
  </si>
  <si>
    <t>59EA742003827FBB8CB5B9734F9D</t>
  </si>
  <si>
    <t>59F404C6A3ED797656E596764E5A59EA742003827FBB8CB5B9734F9D</t>
  </si>
  <si>
    <t>M20*75L</t>
  </si>
  <si>
    <t>59F454B143F57905C545020444AE</t>
  </si>
  <si>
    <t>59F404C6A3ED797656E596764E5A59F454B143F57905C545020444AE</t>
  </si>
  <si>
    <t>59F454B0A3247612E215F2CE4CBB</t>
  </si>
  <si>
    <t>59F404C6A3ED797656E596764E5A59F454B0A3247612E215F2CE4CBB</t>
  </si>
  <si>
    <t>59F454B253027258FCE503B14F63</t>
  </si>
  <si>
    <t>59F404C6A3ED797656E596764E5A59F454B253027258FCE503B14F63</t>
  </si>
  <si>
    <t>59F404C6A3ED797656E596764E5A59F404C6A3ED7976542536AA4AC3</t>
  </si>
  <si>
    <t>59EA742003827FBB8CB5B9734F9E</t>
  </si>
  <si>
    <t>59F404C6A3ED797656E596764E5959EA742003827FBB8CB5B9734F9E</t>
  </si>
  <si>
    <t>59F404C6A3ED797656E596764E5959F454B143F57905C545020444AE</t>
  </si>
  <si>
    <t>59F404C6A3ED797656E596764E5959F454B0A3247612E215F2CE4CBB</t>
  </si>
  <si>
    <t>59F454B253027258FCE503B14F6D</t>
  </si>
  <si>
    <t>59F404C6A3ED797656E596764E5959F454B253027258FCE503B14F6D</t>
  </si>
  <si>
    <t>59F404C6A3ED797656E596764E5959F404C6A3ED7976542536AA4AC0</t>
  </si>
  <si>
    <t>59EA742003827FBB8CB5B9734F9F</t>
  </si>
  <si>
    <t>59F404C6A3ED797656E596764E5859EA742003827FBB8CB5B9734F9F</t>
  </si>
  <si>
    <t>59F404C6A3ED797656E596764E5859F454B143F57905C545020444AE</t>
  </si>
  <si>
    <t>59F404C6A3ED797656E596764E5859F454B0A3247612E215F2CE4CBB</t>
  </si>
  <si>
    <t>59F454B253027258FCE503B14F6F</t>
  </si>
  <si>
    <t>59F404C6A3ED797656E596764E5859F454B253027258FCE503B14F6F</t>
  </si>
  <si>
    <t>59F404C6A3ED797656E596764E5859F404C6A3ED7976542536AA4AC1</t>
  </si>
  <si>
    <t>59EA742003827FBB8CB5B9734EF0</t>
  </si>
  <si>
    <t>59F404C6A3ED797656E596764F7759EA742003827FBB8CB5B9734EF0</t>
  </si>
  <si>
    <t>M16*65L</t>
  </si>
  <si>
    <t>59F454B143F57905C545020444AD</t>
  </si>
  <si>
    <t>59F404C6A3ED797656E596764F7759F454B143F57905C545020444AD</t>
  </si>
  <si>
    <t>59F454B0A3247612E215F2CE4CB8</t>
  </si>
  <si>
    <t>59F404C6A3ED797656E596764F7759F454B0A3247612E215F2CE4CB8</t>
  </si>
  <si>
    <t>59F454B253027258FCE503B14F69</t>
  </si>
  <si>
    <t>59F404C6A3ED797656E596764F7759F454B253027258FCE503B14F69</t>
  </si>
  <si>
    <t>59F404C6A3ED797656E596764F7759F404C6A3ED7976542536AA4BE1</t>
  </si>
  <si>
    <t>59EA742003827FBB8CB5B9734EF1</t>
  </si>
  <si>
    <t>59F404C6A3ED797656E596764F7659EA742003827FBB8CB5B9734EF1</t>
  </si>
  <si>
    <t>59F404C6A3ED797656E596764F7659F454B143F57905C545020444AD</t>
  </si>
  <si>
    <t>59F404C6A3ED797656E596764F7659F454B0A3247612E215F2CE4CB8</t>
  </si>
  <si>
    <t>59F454B253027258FCE503B14F6B</t>
  </si>
  <si>
    <t>59F404C6A3ED797656E596764F7659F454B253027258FCE503B14F6B</t>
  </si>
  <si>
    <t>59F404C6A3ED797656E596764F7659F404C6A3ED7976542536AA4BE0</t>
  </si>
  <si>
    <t>59EA742003827FBB8CB5B9734EFE</t>
  </si>
  <si>
    <t>59F404C6A3ED797656E596764F7959EA742003827FBB8CB5B9734EFE</t>
  </si>
  <si>
    <t>59F404C6A3ED797656E596764F7959F454B143F57905C545020444AD</t>
  </si>
  <si>
    <t>59F404C6A3ED797656E596764F7959F454B0A3247612E215F2CE4CB8</t>
  </si>
  <si>
    <t>59F454B253027258FCE503B14E4A</t>
  </si>
  <si>
    <t>59F404C6A3ED797656E596764F7959F454B253027258FCE503B14E4A</t>
  </si>
  <si>
    <t>59F404C6A3ED797656E596764F7959F404C6A3ED7976542536AA4BEF</t>
  </si>
  <si>
    <t>59EA742003827FBB8CB5B9734EFF</t>
  </si>
  <si>
    <t>59F404C6A3ED797656E596764F7859EA742003827FBB8CB5B9734EFF</t>
  </si>
  <si>
    <t>M16*60L</t>
  </si>
  <si>
    <t>59F454B143F57905C545020444AC</t>
  </si>
  <si>
    <t>59F404C6A3ED797656E596764F7859F454B143F57905C545020444AC</t>
  </si>
  <si>
    <t>59F404C6A3ED797656E596764F7859F454B0A3247612E215F2CE4CB8</t>
  </si>
  <si>
    <t>59F454B253027258FCE503B14E44</t>
  </si>
  <si>
    <t>59F404C6A3ED797656E596764F7859F454B253027258FCE503B14E44</t>
  </si>
  <si>
    <t>59F404C6A3ED797656E596764F7859F404C6A3ED7976542536AA4BEE</t>
  </si>
  <si>
    <t>59EA742003827FBB8CB5B9734EFC</t>
  </si>
  <si>
    <t>59F404C6A3ED797656E596764F7B59EA742003827FBB8CB5B9734EFC</t>
  </si>
  <si>
    <t>59F404C6A3ED797656E596764F7B59F454B143F57905C545020444AC</t>
  </si>
  <si>
    <t>59F404C6A3ED797656E596764F7B59F454B0A3247612E215F2CE4CB8</t>
  </si>
  <si>
    <t>59F454B253027258FCE503B14E46</t>
  </si>
  <si>
    <t>59F404C6A3ED797656E596764F7B59F454B253027258FCE503B14E46</t>
  </si>
  <si>
    <t>59F404C6A3ED797656E596764F7B59F404C6A3ED7976542536AA4BED</t>
  </si>
  <si>
    <t>59F404C6A3ED797656E5962E4C1F59EA742003827FBB8CB5B9734F9D</t>
  </si>
  <si>
    <t>59F404C6A3ED797656E5962E4C1F59F454B143F57905C545020444AE</t>
  </si>
  <si>
    <t>59F404C6A3ED797656E5962E4C1F59F454B0A3247612E215F2CE4CBB</t>
  </si>
  <si>
    <t>59F404C6A3ED797656E5962E4C1F59F454B253027258FCE503B14F63</t>
  </si>
  <si>
    <t>59F404C6A3ED797656E5962E4C1F59F404C6A3ED7976542536AA4AC3</t>
  </si>
  <si>
    <t>59F404C6A3ED797656E5962E4C1959EA742003827FBB8CB5B9734F9B</t>
  </si>
  <si>
    <t>59F404C6A3ED797656E5962E4C1959F454B143F57905C545020444AF</t>
  </si>
  <si>
    <t>59F404C6A3ED797656E5962E4C1959F454B0A3247612E215F2CE4CBD</t>
  </si>
  <si>
    <t>59F404C6A3ED797656E5962E4C1959F454B253027258FCE503B14C95</t>
  </si>
  <si>
    <t>59F404C6A3ED797656E5962E4C1959F404C6A3ED7976542536AA4AC5</t>
  </si>
  <si>
    <t>59F404C6A3ED797656E5962E4C1E59EA742003827FBB8CB5B9734F9C</t>
  </si>
  <si>
    <t>59F404C6A3ED797656E5962E4C1E59F454B143F57905C545020444AF</t>
  </si>
  <si>
    <t>59F404C6A3ED797656E5962E4C1E59F454B0A3247612E215F2CE4CBD</t>
  </si>
  <si>
    <t>59F404C6A3ED797656E5962E4C1E59F454B253027258FCE503B14C97</t>
  </si>
  <si>
    <t>59F404C6A3ED797656E5962E4C1E59F404C6A3ED7976542536AA4AC2</t>
  </si>
  <si>
    <t>59F404C6A3ED797656E5962E4C1C59EA742003827FBB8CB5B9734F9E</t>
  </si>
  <si>
    <t>59F404C6A3ED797656E5962E4C1C59F454B143F57905C545020444AE</t>
  </si>
  <si>
    <t>59F404C6A3ED797656E5962E4C1C59F454B0A3247612E215F2CE4CBB</t>
  </si>
  <si>
    <t>59F404C6A3ED797656E5962E4C1C59F454B253027258FCE503B14F6D</t>
  </si>
  <si>
    <t>59F404C6A3ED797656E5962E4C1C59F404C6A3ED7976542536AA4AC0</t>
  </si>
  <si>
    <t>59F404C6A3ED797656E5962E4C1D59EA742003827FBB8CB5B9734F9F</t>
  </si>
  <si>
    <t>59F404C6A3ED797656E5962E4C1D59F454B143F57905C545020444AE</t>
  </si>
  <si>
    <t>59F404C6A3ED797656E5962E4C1D59F454B0A3247612E215F2CE4CBB</t>
  </si>
  <si>
    <t>59F404C6A3ED797656E5962E4C1D59F454B253027258FCE503B14F6F</t>
  </si>
  <si>
    <t>59F404C6A3ED797656E5962E4C1D59F404C6A3ED7976542536AA4AC1</t>
  </si>
  <si>
    <t>59F404C6A3ED797656E5962E4D2D59EA742003827FBB8CB5B9734EF0</t>
  </si>
  <si>
    <t>59F404C6A3ED797656E5962E4D2D59F454B143F57905C545020444AD</t>
  </si>
  <si>
    <t>59F404C6A3ED797656E5962E4D2D59F454B0A3247612E215F2CE4CB8</t>
  </si>
  <si>
    <t>59F404C6A3ED797656E5962E4D2D59F454B253027258FCE503B14F69</t>
  </si>
  <si>
    <t>59F404C6A3ED797656E5962E4D2D59F404C6A3ED7976542536AA4BE1</t>
  </si>
  <si>
    <t>59F404C6A3ED797656E5962E4D2C59EA742003827FBB8CB5B9734EF1</t>
  </si>
  <si>
    <t>59F404C6A3ED797656E5962E4D2C59F454B143F57905C545020444AD</t>
  </si>
  <si>
    <t>59F404C6A3ED797656E5962E4D2C59F454B0A3247612E215F2CE4CB8</t>
  </si>
  <si>
    <t>59F404C6A3ED797656E5962E4D2C59F454B253027258FCE503B14F6B</t>
  </si>
  <si>
    <t>59F404C6A3ED797656E5962E4D2C59F404C6A3ED7976542536AA4BE0</t>
  </si>
  <si>
    <t>59F404C6A3ED797656E5962E4D2359EA742003827FBB8CB5B9734EFE</t>
  </si>
  <si>
    <t>59F404C6A3ED797656E5962E4D2359F454B143F57905C545020444AD</t>
  </si>
  <si>
    <t>59F404C6A3ED797656E5962E4D2359F454B0A3247612E215F2CE4CB8</t>
  </si>
  <si>
    <t>59F404C6A3ED797656E5962E4D2359F454B253027258FCE503B14E4A</t>
  </si>
  <si>
    <t>59F404C6A3ED797656E5962E4D2359F404C6A3ED7976542536AA4BEF</t>
  </si>
  <si>
    <t>59F404C6A3ED797656E5962E4D2259EA742003827FBB8CB5B9734EFF</t>
  </si>
  <si>
    <t>59F404C6A3ED797656E5962E4D2259F454B143F57905C545020444AC</t>
  </si>
  <si>
    <t>59F404C6A3ED797656E5962E4D2259F454B0A3247612E215F2CE4CB8</t>
  </si>
  <si>
    <t>59F404C6A3ED797656E5962E4D2259F454B253027258FCE503B14E44</t>
  </si>
  <si>
    <t>59F404C6A3ED797656E5962E4D2259F404C6A3ED7976542536AA4BEE</t>
  </si>
  <si>
    <t>59F404C6A3ED797656E5962E4D2159EA742003827FBB8CB5B9734EFC</t>
  </si>
  <si>
    <t>59F404C6A3ED797656E5962E4D2159F454B143F57905C545020444AC</t>
  </si>
  <si>
    <t>59F404C6A3ED797656E5962E4D2159F454B0A3247612E215F2CE4CB8</t>
  </si>
  <si>
    <t>59F404C6A3ED797656E5962E4D2159F454B253027258FCE503B14E46</t>
  </si>
  <si>
    <t>59F404C6A3ED797656E5962E4D2159F404C6A3ED7976542536AA4BED</t>
  </si>
  <si>
    <t>관보온재</t>
  </si>
  <si>
    <t>고무발포, 25TxD300</t>
  </si>
  <si>
    <t>59EA5472A3C0714F4A856B874622</t>
  </si>
  <si>
    <t>59F404C6A3ED786CAEA504BB4A7859EA5472A3C0714F4A856B874622</t>
  </si>
  <si>
    <t>본드(고무발포용)</t>
  </si>
  <si>
    <t>KG</t>
  </si>
  <si>
    <t>59F454B25302725C529518D64246</t>
  </si>
  <si>
    <t>59F404C6A3ED786CAEA504BB4A7859F454B25302725C529518D64246</t>
  </si>
  <si>
    <t>슈퍼매직 303</t>
  </si>
  <si>
    <t>0.2t, 100mm*15m</t>
  </si>
  <si>
    <t>㎡</t>
  </si>
  <si>
    <t>59F454B25302725AA04577354D05</t>
  </si>
  <si>
    <t>59F404C6A3ED786CAEA504BB4A7859F454B25302725AA04577354D05</t>
  </si>
  <si>
    <t>보온공</t>
  </si>
  <si>
    <t>59F404C6A3A77E02905591294D44</t>
  </si>
  <si>
    <t>59F404C6A3ED786CAEA504BB4A7859F404C6A3A77E02905591294D44</t>
  </si>
  <si>
    <t>59F404C6A3ED786CAEA504BB4A7859F404C6A3A77E02905591294AF9</t>
  </si>
  <si>
    <t>59F404C6A3ED786CAEA504BB4A785FA2C44F93867D24B4759A194A311</t>
  </si>
  <si>
    <t>고무발포, 25TxD250</t>
  </si>
  <si>
    <t>59EA5472A3C0714F4A856B874623</t>
  </si>
  <si>
    <t>59F404C6A3ED786CAEA504BB4A7F59EA5472A3C0714F4A856B874623</t>
  </si>
  <si>
    <t>59F404C6A3ED786CAEA504BB4A7F59F454B25302725C529518D64246</t>
  </si>
  <si>
    <t>59F404C6A3ED786CAEA504BB4A7F59F454B25302725AA04577354D05</t>
  </si>
  <si>
    <t>59F404C6A3ED786CAEA504BB4A7F59F404C6A3A77E02905591294D44</t>
  </si>
  <si>
    <t>59F404C6A3ED786CAEA504BB4A7F59F404C6A3A77E02905591294AF9</t>
  </si>
  <si>
    <t>59F404C6A3ED786CAEA504BB4A7F5FA2C44F93867D24B4759A194A311</t>
  </si>
  <si>
    <t>고무발포, 25TxD200</t>
  </si>
  <si>
    <t>59EA5472A3C0714F4A856B874515</t>
  </si>
  <si>
    <t>59F404C6A3ED786CAEA504BB4A7E59EA5472A3C0714F4A856B874515</t>
  </si>
  <si>
    <t>59F404C6A3ED786CAEA504BB4A7E59F454B25302725C529518D64246</t>
  </si>
  <si>
    <t>59F404C6A3ED786CAEA504BB4A7E59F454B25302725AA04577354D05</t>
  </si>
  <si>
    <t>59F404C6A3ED786CAEA504BB4A7E59F404C6A3A77E02905591294D44</t>
  </si>
  <si>
    <t>59F404C6A3ED786CAEA504BB4A7E59F404C6A3A77E02905591294AF9</t>
  </si>
  <si>
    <t>59F404C6A3ED786CAEA504BB4A7E5FA2C44F93867D24B4759A194A311</t>
  </si>
  <si>
    <t>고무발포, 25TxD150</t>
  </si>
  <si>
    <t>59EA5472A3C0714F4A856B874514</t>
  </si>
  <si>
    <t>59F404C6A3ED786CAEA504BB4A7D59EA5472A3C0714F4A856B874514</t>
  </si>
  <si>
    <t>59F404C6A3ED786CAEA504BB4A7D59F454B25302725C529518D64246</t>
  </si>
  <si>
    <t>59F404C6A3ED786CAEA504BB4A7D59F454B25302725AA04577354D05</t>
  </si>
  <si>
    <t>59F404C6A3ED786CAEA504BB4A7D59F404C6A3A77E02905591294D44</t>
  </si>
  <si>
    <t>59F404C6A3ED786CAEA504BB4A7D59F404C6A3A77E02905591294AF9</t>
  </si>
  <si>
    <t>59F404C6A3ED786CAEA504BB4A7D5FA2C44F93867D24B4759A194A311</t>
  </si>
  <si>
    <t>고무발포, 25TxD125</t>
  </si>
  <si>
    <t>59EA5472A3C0714F4A856B87451B</t>
  </si>
  <si>
    <t>59F404C6A3ED786CAEA504BB4A7C59EA5472A3C0714F4A856B87451B</t>
  </si>
  <si>
    <t>59F404C6A3ED786CAEA504BB4A7C59F454B25302725C529518D64246</t>
  </si>
  <si>
    <t>59F404C6A3ED786CAEA504BB4A7C59F454B25302725AA04577354D05</t>
  </si>
  <si>
    <t>59F404C6A3ED786CAEA504BB4A7C59F404C6A3A77E02905591294D44</t>
  </si>
  <si>
    <t>59F404C6A3ED786CAEA504BB4A7C59F404C6A3A77E02905591294AF9</t>
  </si>
  <si>
    <t>59F404C6A3ED786CAEA504BB4A7C5FA2C44F93867D24B4759A194A311</t>
  </si>
  <si>
    <t>고무발포, 25TxD100</t>
  </si>
  <si>
    <t>59EA5472A3C0714F4A856B87451A</t>
  </si>
  <si>
    <t>59F404C6A3ED786CAEA504BB4B0B59EA5472A3C0714F4A856B87451A</t>
  </si>
  <si>
    <t>59F404C6A3ED786CAEA504BB4B0B59F454B25302725C529518D64246</t>
  </si>
  <si>
    <t>59F404C6A3ED786CAEA504BB4B0B59F454B25302725AA04577354D05</t>
  </si>
  <si>
    <t>59F404C6A3ED786CAEA504BB4B0B59F404C6A3A77E02905591294D44</t>
  </si>
  <si>
    <t>59F404C6A3ED786CAEA504BB4B0B59F404C6A3A77E02905591294AF9</t>
  </si>
  <si>
    <t>59F404C6A3ED786CAEA504BB4B0B5FA2C44F93867D24B4759A194A311</t>
  </si>
  <si>
    <t>고무발포, 25TxD80</t>
  </si>
  <si>
    <t>59EA5472A3C0714F4A856B874519</t>
  </si>
  <si>
    <t>59F404C6A3ED786CAEA504BB4B0A59EA5472A3C0714F4A856B874519</t>
  </si>
  <si>
    <t>59F404C6A3ED786CAEA504BB4B0A59F454B25302725C529518D64246</t>
  </si>
  <si>
    <t>59F404C6A3ED786CAEA504BB4B0A59F454B25302725AA04577354D05</t>
  </si>
  <si>
    <t>59F404C6A3ED786CAEA504BB4B0A59F404C6A3A77E02905591294D44</t>
  </si>
  <si>
    <t>59F404C6A3ED786CAEA504BB4B0A59F404C6A3A77E02905591294AF9</t>
  </si>
  <si>
    <t>59F404C6A3ED786CAEA504BB4B0A5FA2C44F93867D24B4759A194A311</t>
  </si>
  <si>
    <t>고무발포, 25TxD65</t>
  </si>
  <si>
    <t>59EA5472A3C0714F4A856B874518</t>
  </si>
  <si>
    <t>59F404C6A3ED786CAEA504BB4B0559EA5472A3C0714F4A856B874518</t>
  </si>
  <si>
    <t>59F404C6A3ED786CAEA504BB4B0559F454B25302725C529518D64246</t>
  </si>
  <si>
    <t>59F404C6A3ED786CAEA504BB4B0559F454B25302725AA04577354D05</t>
  </si>
  <si>
    <t>59F404C6A3ED786CAEA504BB4B0559F404C6A3A77E02905591294D44</t>
  </si>
  <si>
    <t>59F404C6A3ED786CAEA504BB4B0559F404C6A3A77E02905591294AF9</t>
  </si>
  <si>
    <t>59F404C6A3ED786CAEA504BB4B055FA2C44F93867D24B4759A194A311</t>
  </si>
  <si>
    <t>고무발포, 25TxD50</t>
  </si>
  <si>
    <t>59EA5472A3C0714F4A856B87451F</t>
  </si>
  <si>
    <t>59F404C6A3ED786CAEA504BB4B0459EA5472A3C0714F4A856B87451F</t>
  </si>
  <si>
    <t>59F404C6A3ED786CAEA504BB4B0459F454B25302725C529518D64246</t>
  </si>
  <si>
    <t>59F404C6A3ED786CAEA504BB4B0459F454B25302725AA04577354D05</t>
  </si>
  <si>
    <t>59F404C6A3ED786CAEA504BB4B0459F404C6A3A77E02905591294D44</t>
  </si>
  <si>
    <t>59F404C6A3ED786CAEA504BB4B0459F404C6A3A77E02905591294AF9</t>
  </si>
  <si>
    <t>59F404C6A3ED786CAEA504BB4B045FA2C44F93867D24B4759A194A311</t>
  </si>
  <si>
    <t>고무발포, 25TxD40</t>
  </si>
  <si>
    <t>59EA5472A3C0714F4A856B87451E</t>
  </si>
  <si>
    <t>59F404C6A3ED786CAEA504BB4B0759EA5472A3C0714F4A856B87451E</t>
  </si>
  <si>
    <t>59F404C6A3ED786CAEA504BB4B0759F454B25302725C529518D64246</t>
  </si>
  <si>
    <t>59F404C6A3ED786CAEA504BB4B0759F454B25302725AA04577354D05</t>
  </si>
  <si>
    <t>59F404C6A3ED786CAEA504BB4B0759F404C6A3A77E02905591294D44</t>
  </si>
  <si>
    <t>59F404C6A3ED786CAEA504BB4B0759F404C6A3A77E02905591294AF9</t>
  </si>
  <si>
    <t>59F404C6A3ED786CAEA504BB4B075FA2C44F93867D24B4759A194A311</t>
  </si>
  <si>
    <t>고무발포, 25TxD32</t>
  </si>
  <si>
    <t>59EA5472A3C0714F4A856B87451D</t>
  </si>
  <si>
    <t>59F404C6A3ED786CAEA504BB4B0659EA5472A3C0714F4A856B87451D</t>
  </si>
  <si>
    <t>59F404C6A3ED786CAEA504BB4B0659F454B25302725C529518D64246</t>
  </si>
  <si>
    <t>59F404C6A3ED786CAEA504BB4B0659F454B25302725AA04577354D05</t>
  </si>
  <si>
    <t>59F404C6A3ED786CAEA504BB4B0659F404C6A3A77E02905591294D44</t>
  </si>
  <si>
    <t>59F404C6A3ED786CAEA504BB4B0659F404C6A3A77E02905591294AF9</t>
  </si>
  <si>
    <t>59F404C6A3ED786CAEA504BB4B065FA2C44F93867D24B4759A194A311</t>
  </si>
  <si>
    <t>고무발포, 25TxD25</t>
  </si>
  <si>
    <t>59EA5472A3C0714F4A856B87451C</t>
  </si>
  <si>
    <t>59F404C6A3ED786CAEA504BB4B0159EA5472A3C0714F4A856B87451C</t>
  </si>
  <si>
    <t>59F404C6A3ED786CAEA504BB4B0159F454B25302725C529518D64246</t>
  </si>
  <si>
    <t>59F404C6A3ED786CAEA504BB4B0159F454B25302725AA04577354D05</t>
  </si>
  <si>
    <t>59F404C6A3ED786CAEA504BB4B0159F404C6A3A77E02905591294D44</t>
  </si>
  <si>
    <t>59F404C6A3ED786CAEA504BB4B0159F404C6A3A77E02905591294AF9</t>
  </si>
  <si>
    <t>59F404C6A3ED786CAEA504BB4B015FA2C44F93867D24B4759A194A311</t>
  </si>
  <si>
    <t>고무발포, 19TxD40</t>
  </si>
  <si>
    <t>59EA5472A3C0714F4A856B874369</t>
  </si>
  <si>
    <t>59F404C6A3ED786CAEA504BB495059EA5472A3C0714F4A856B874369</t>
  </si>
  <si>
    <t>59F404C6A3ED786CAEA504BB495059F454B25302725C529518D64246</t>
  </si>
  <si>
    <t>59F404C6A3ED786CAEA504BB495059F454B25302725AA04577354D05</t>
  </si>
  <si>
    <t>59F404C6A3ED786CAEA504BB495059F404C6A3A77E02905591294D44</t>
  </si>
  <si>
    <t>59F404C6A3ED786CAEA504BB495059F404C6A3A77E02905591294AF9</t>
  </si>
  <si>
    <t>59F404C6A3ED786CAEA504BB49505FA2C44F93867D24B4759A194A311</t>
  </si>
  <si>
    <t>고무발포, 19TxD32</t>
  </si>
  <si>
    <t>59EA5472A3C0714F4A856B87436A</t>
  </si>
  <si>
    <t>59F404C6A3ED786CAEA504BB495159EA5472A3C0714F4A856B87436A</t>
  </si>
  <si>
    <t>59F404C6A3ED786CAEA504BB495159F454B25302725C529518D64246</t>
  </si>
  <si>
    <t>59F404C6A3ED786CAEA504BB495159F454B25302725AA04577354D05</t>
  </si>
  <si>
    <t>59F404C6A3ED786CAEA504BB495159F404C6A3A77E02905591294D44</t>
  </si>
  <si>
    <t>59F404C6A3ED786CAEA504BB495159F404C6A3A77E02905591294AF9</t>
  </si>
  <si>
    <t>59F404C6A3ED786CAEA504BB49515FA2C44F93867D24B4759A194A311</t>
  </si>
  <si>
    <t>고무발포, 19TxD25</t>
  </si>
  <si>
    <t>59EA5472A3C0714F4A856B87436B</t>
  </si>
  <si>
    <t>59F404C6A3ED786CAEA504BB495659EA5472A3C0714F4A856B87436B</t>
  </si>
  <si>
    <t>59F404C6A3ED786CAEA504BB495659F454B25302725C529518D64246</t>
  </si>
  <si>
    <t>59F404C6A3ED786CAEA504BB495659F454B25302725AA04577354D05</t>
  </si>
  <si>
    <t>59F404C6A3ED786CAEA504BB495659F404C6A3A77E02905591294D44</t>
  </si>
  <si>
    <t>59F404C6A3ED786CAEA504BB495659F404C6A3A77E02905591294AF9</t>
  </si>
  <si>
    <t>59F404C6A3ED786CAEA504BB49565FA2C44F93867D24B4759A194A311</t>
  </si>
  <si>
    <t>열연강판</t>
  </si>
  <si>
    <t>9t</t>
  </si>
  <si>
    <t>593904CCA3D979D09FD53FF54A7F</t>
  </si>
  <si>
    <t>59F404C6A3ED79777A2553DC473E593904CCA3D979D09FD53FF54A7F</t>
  </si>
  <si>
    <t>강판절단(수동)</t>
  </si>
  <si>
    <t>9mm</t>
  </si>
  <si>
    <t>59F404C6A3ED797654251BEF4E42</t>
  </si>
  <si>
    <t>59F404C6A3ED79777A2553DC473E59F404C6A3ED797654251BEF4E42</t>
  </si>
  <si>
    <t>강판전기아크용접(V형 횡향)</t>
  </si>
  <si>
    <t>59F404C6A3ED79765425090A473F</t>
  </si>
  <si>
    <t>59F404C6A3ED79777A2553DC473E59F404C6A3ED79765425090A473F</t>
  </si>
  <si>
    <t>녹막이페인트 붓칠(재료비 미포함)</t>
  </si>
  <si>
    <t>철재면, 2회 1종</t>
  </si>
  <si>
    <t>59F404C6A39570CEBB956D6F4C1E</t>
  </si>
  <si>
    <t>59F404C6A3ED79777A2553DC473E59F404C6A39570CEBB956D6F4C1E</t>
  </si>
  <si>
    <t>59F404C6A3ED79777A2553DC473F593904CCA3D979D09FD53FF54A7F</t>
  </si>
  <si>
    <t>59F404C6A3ED79777A2553DC473F59F404C6A3ED797654251BEF4E42</t>
  </si>
  <si>
    <t>59F404C6A3ED79777A2553DC473F59F404C6A3ED79765425090A473F</t>
  </si>
  <si>
    <t>59F404C6A3ED79777A2553DC473F59F404C6A39570CEBB956D6F4C1E</t>
  </si>
  <si>
    <t>6t</t>
  </si>
  <si>
    <t>593904CCA3D979D09FD53FF54A7C</t>
  </si>
  <si>
    <t>59F404C6A3ED79777A2553DC473C593904CCA3D979D09FD53FF54A7C</t>
  </si>
  <si>
    <t>6mm</t>
  </si>
  <si>
    <t>59F404C6A3ED797654251BEF4DBE</t>
  </si>
  <si>
    <t>59F404C6A3ED79777A2553DC473C59F404C6A3ED797654251BEF4DBE</t>
  </si>
  <si>
    <t>59F404C6A3ED79765425090A461C</t>
  </si>
  <si>
    <t>59F404C6A3ED79777A2553DC473C59F404C6A3ED79765425090A461C</t>
  </si>
  <si>
    <t>59F404C6A3ED79777A2553DC473C59F404C6A39570CEBB956D6F4C1E</t>
  </si>
  <si>
    <t>압력계</t>
  </si>
  <si>
    <t>표시부 D100, 측정범위 30KG</t>
  </si>
  <si>
    <t>59CF44CEB3317C85068500824789</t>
  </si>
  <si>
    <t>59F404C6A3ED7971DBC56F254C1559CF44CEB3317C85068500824789</t>
  </si>
  <si>
    <t>59EA742003827BDF12E5609D4396</t>
  </si>
  <si>
    <t>59F404C6A3ED7971DBC56F254C1559EA742003827BDF12E5609D4396</t>
  </si>
  <si>
    <t>59EA742003827BDF12E560E54322</t>
  </si>
  <si>
    <t>59F404C6A3ED7971DBC56F254C1559EA742003827BDF12E560E54322</t>
  </si>
  <si>
    <t>사이폰관(압력계설치용)</t>
  </si>
  <si>
    <t>59CF44C2835A7B409FA5102C4A51</t>
  </si>
  <si>
    <t>59F404C6A3ED7971DBC56F254C1559CF44C2835A7B409FA5102C4A51</t>
  </si>
  <si>
    <t>게이지콕크</t>
  </si>
  <si>
    <t>59CF44C2835A7B409FA5102C48A4</t>
  </si>
  <si>
    <t>59F404C6A3ED7971DBC56F254C1559CF44C2835A7B409FA5102C48A4</t>
  </si>
  <si>
    <t>59F404C6A3ED7971DBC56F254C1559F404C6A3A77E02905591294D4C</t>
  </si>
  <si>
    <t>인력품의 1%</t>
  </si>
  <si>
    <t>59F404C6A3ED7971DBC56F254C155FA2C44F93867D24B4759A194A311</t>
  </si>
  <si>
    <t>온도계</t>
  </si>
  <si>
    <t>59CF44CEB3317C8501052E924311</t>
  </si>
  <si>
    <t>59F404C6A3ED7971DBC56F2548BF59CF44CEB3317C8501052E924311</t>
  </si>
  <si>
    <t>59F404C6A3ED7971DBC56F2548BF59EA742003827BDF12E560E54322</t>
  </si>
  <si>
    <t>59EA742003827BDF12E560E54058</t>
  </si>
  <si>
    <t>59F404C6A3ED7971DBC56F2548BF59EA742003827BDF12E560E54058</t>
  </si>
  <si>
    <t>59F404C6A3ED7971DBC56F2548BF59F404C6A3A77E02905591294D4C</t>
  </si>
  <si>
    <t>59F404C6A3ED7971DBC56F2548BF5FA2C44F93867D24B4759A194A311</t>
  </si>
  <si>
    <t>공기 밸브</t>
  </si>
  <si>
    <t>59EA84C8538E7E3A3AB5FF15417B</t>
  </si>
  <si>
    <t>59F404C6A3ED7970C8259FC2414759EA84C8538E7E3A3AB5FF15417B</t>
  </si>
  <si>
    <t>청동,10kg,D15</t>
  </si>
  <si>
    <t>59EA84C8538E7E391F55853B4304</t>
  </si>
  <si>
    <t>59F404C6A3ED7970C8259FC2414759EA84C8538E7E391F55853B4304</t>
  </si>
  <si>
    <t>59EA742003827A31B87510BF4470</t>
  </si>
  <si>
    <t>59F404C6A3ED7970C8259FC2414759EA742003827A31B87510BF4470</t>
  </si>
  <si>
    <t>59F404C6A3ED7970C8259FC2414759F404C6A3A77E02905591294D4C</t>
  </si>
  <si>
    <t>59F404C6A3ED7970C8259FC241475FA2C44F93867D24B4759A194A311</t>
  </si>
  <si>
    <t>건축 8-4-1</t>
  </si>
  <si>
    <t>59F404C6A3957650BE85824248CF</t>
  </si>
  <si>
    <t>토목 8-1-1</t>
  </si>
  <si>
    <t>보링공</t>
  </si>
  <si>
    <t>59F404C6A3A77E02905591294D4A</t>
  </si>
  <si>
    <t>59F404C6A38B761722950E18449759F404C6A3A77E02905591294D4A</t>
  </si>
  <si>
    <t>59F404C6A38B761722950E18449759F404C6A3A77E029055913A454D</t>
  </si>
  <si>
    <t>59F404C6A38B761722950E18449759F404C6A3A77E02905591294AF9</t>
  </si>
  <si>
    <t>토목 8-4-1</t>
  </si>
  <si>
    <t>중급기술자</t>
  </si>
  <si>
    <t>건설</t>
  </si>
  <si>
    <t>59F404C6A3A77E02905591BF4B34</t>
  </si>
  <si>
    <t>59F404C6A38B7617256545C443A859F404C6A3A77E02905591BF4B34</t>
  </si>
  <si>
    <t>중급숙련기술자</t>
  </si>
  <si>
    <t>59F404C6A3A77E02905591BF486B</t>
  </si>
  <si>
    <t>59F404C6A38B7617256545C443A859F404C6A3A77E02905591BF486B</t>
  </si>
  <si>
    <t>59F404C6A38B7617256545C443A859F404C6A3A77E02905591294D4A</t>
  </si>
  <si>
    <t>59F404C6A38B7617256545C443A859F404C6A3A77E029055913A454D</t>
  </si>
  <si>
    <t>59F404C6A38B7617256545C443A859F404C6A3A77E02905591294AF9</t>
  </si>
  <si>
    <t>59F404C6A38B7617256545C443A85FA2C44F93867D24B4759A194A311</t>
  </si>
  <si>
    <t>고성능 착정기</t>
  </si>
  <si>
    <t>335.70kw</t>
  </si>
  <si>
    <t>HR</t>
  </si>
  <si>
    <t>59F404C6A38B7195E0B5847C4C53</t>
  </si>
  <si>
    <t>59F404C6A38B7617256545C443A859F404C6A38B7195E0B5847C4C53</t>
  </si>
  <si>
    <t>3윙비트</t>
  </si>
  <si>
    <t>∮8"</t>
  </si>
  <si>
    <t>대리점상차도</t>
  </si>
  <si>
    <t>5993645F231F774BEC75DF614AD8</t>
  </si>
  <si>
    <t>59F404C6A38B7617256545C443A85993645F231F774BEC75DF614AD8</t>
  </si>
  <si>
    <t>벤트나이트</t>
  </si>
  <si>
    <t>토목용 A급</t>
  </si>
  <si>
    <t>59F404CEE3037E9E92759806492A</t>
  </si>
  <si>
    <t>59F404C6A38B7617256545C443A859F404CEE3037E9E92759806492A</t>
  </si>
  <si>
    <t>토목 8-4-2</t>
  </si>
  <si>
    <t>59F404C6A38B761725650E7843E359F404C6A3A77E02905591BF4B34</t>
  </si>
  <si>
    <t>59F404C6A38B761725650E7843E359F404C6A3A77E02905591BF486B</t>
  </si>
  <si>
    <t>59F404C6A38B761725650E7843E359F404C6A3A77E02905591294D4A</t>
  </si>
  <si>
    <t>59F404C6A38B761725650E7843E359F404C6A3A77E029055913A454D</t>
  </si>
  <si>
    <t>59F404C6A38B761725650E7843E359F404C6A3A77E02905591294AF9</t>
  </si>
  <si>
    <t>59F404C6A38B761725650E7843E35FA2C44F93867D24B4759A194A311</t>
  </si>
  <si>
    <t>59F404C6A38B761725650E7843E359F404C6A38B7195E0B5847C4C53</t>
  </si>
  <si>
    <t>59F404C6A38B761725650E7843E35993645F231F774BEC75DF614AD8</t>
  </si>
  <si>
    <t>59F404C6A38B761725650E7843E359F404CEE3037E9E92759806492A</t>
  </si>
  <si>
    <t>59F404C6A38B7617256518984B9259F404C6A3A77E02905591BF4B34</t>
  </si>
  <si>
    <t>59F404C6A38B7617256518984B9259F404C6A3A77E02905591BF486B</t>
  </si>
  <si>
    <t>59F404C6A38B7617256518984B9259F404C6A3A77E02905591294D4A</t>
  </si>
  <si>
    <t>59F404C6A38B7617256518984B9259F404C6A3A77E029055913A454D</t>
  </si>
  <si>
    <t>59F404C6A38B7617256518984B9259F404C6A3A77E02905591294AF9</t>
  </si>
  <si>
    <t>59F404C6A38B7617256518984B925FA2C44F93867D24B4759A194A311</t>
  </si>
  <si>
    <t>59F404C6A38B7617256518984B9259F404C6A38B7195E0B5847C4C53</t>
  </si>
  <si>
    <t>기포제</t>
  </si>
  <si>
    <t>농어촌공사</t>
  </si>
  <si>
    <t>5993645F231F774BED05BF864E37</t>
  </si>
  <si>
    <t>59F404C6A38B7617256518984B925993645F231F774BED05BF864E37</t>
  </si>
  <si>
    <t>에어햄머</t>
  </si>
  <si>
    <t>D=150mm</t>
  </si>
  <si>
    <t>5993645F231F774BEC75CD014E93</t>
  </si>
  <si>
    <t>59F404C6A38B7617256518984B925993645F231F774BEC75CD014E93</t>
  </si>
  <si>
    <t>버튼비트</t>
  </si>
  <si>
    <t>5993645F231F774BEC75CD01465F</t>
  </si>
  <si>
    <t>59F404C6A38B7617256518984B925993645F231F774BEC75CD01465F</t>
  </si>
  <si>
    <t>59F404C6A38B76172565292A489059F404C6A3A77E02905591BF4B34</t>
  </si>
  <si>
    <t>59F404C6A38B76172565292A489059F404C6A3A77E02905591BF486B</t>
  </si>
  <si>
    <t>59F404C6A38B76172565292A489059F404C6A3A77E02905591294D4A</t>
  </si>
  <si>
    <t>59F404C6A38B76172565292A489059F404C6A3A77E029055913A454D</t>
  </si>
  <si>
    <t>59F404C6A38B76172565292A489059F404C6A3A77E02905591294AF9</t>
  </si>
  <si>
    <t>59F404C6A38B76172565292A48905FA2C44F93867D24B4759A194A311</t>
  </si>
  <si>
    <t>59F404C6A38B76172565292A489059F404C6A38B7195E0B5847C4C53</t>
  </si>
  <si>
    <t>59F404C6A38B76172565292A48905993645F231F774BED05BF864E37</t>
  </si>
  <si>
    <t>59F404C6A38B76172565292A48905993645F231F774BEC75CD014E93</t>
  </si>
  <si>
    <t>59F404C6A38B76172565292A48905993645F231F774BEC75CD01465F</t>
  </si>
  <si>
    <t>59F404C6A38B761725653BB641FC59F404C6A3A77E02905591BF4B34</t>
  </si>
  <si>
    <t>59F404C6A38B761725653BB641FC59F404C6A3A77E02905591BF486B</t>
  </si>
  <si>
    <t>59F404C6A38B761725653BB641FC59F404C6A3A77E02905591294D4A</t>
  </si>
  <si>
    <t>59F404C6A38B761725653BB641FC59F404C6A3A77E029055913A454D</t>
  </si>
  <si>
    <t>59F404C6A38B761725653BB641FC59F404C6A3A77E02905591294AF9</t>
  </si>
  <si>
    <t>59F404C6A38B761725653BB641FC5FA2C44F93867D24B4759A194A311</t>
  </si>
  <si>
    <t>59F404C6A38B761725653BB641FC59F404C6A38B7195E0B5847C4C53</t>
  </si>
  <si>
    <t>59F404C6A38B761725653BB641FC5993645F231F774BED05BF864E37</t>
  </si>
  <si>
    <t>59F404C6A38B761725653BB641FC5993645F231F774BEC75CD014E93</t>
  </si>
  <si>
    <t>59F404C6A38B761725653BB641FC5993645F231F774BEC75CD01465F</t>
  </si>
  <si>
    <t>59F404C6A38B76172565C96F4CBB59F404C6A3A77E02905591BF4B34</t>
  </si>
  <si>
    <t>59F404C6A38B76172565C96F4CBB59F404C6A3A77E02905591BF486B</t>
  </si>
  <si>
    <t>59F404C6A38B76172565C96F4CBB59F404C6A3A77E02905591294D4A</t>
  </si>
  <si>
    <t>59F404C6A38B76172565C96F4CBB59F404C6A3A77E029055913A454D</t>
  </si>
  <si>
    <t>59F404C6A38B76172565C96F4CBB59F404C6A3A77E02905591294AF9</t>
  </si>
  <si>
    <t>59F404C6A38B76172565C96F4CBB5FA2C44F93867D24B4759A194A311</t>
  </si>
  <si>
    <t>59F404C6A38B76172565C95D46B959F404C6A3A77E02905591BF4B34</t>
  </si>
  <si>
    <t>59F404C6A38B76172565C95D46B959F404C6A3A77E02905591BF486B</t>
  </si>
  <si>
    <t>59F404C6A38B76172565C95D46B959F404C6A3A77E02905591294D4A</t>
  </si>
  <si>
    <t>59F404C6A38B76172565C95D46B959F404C6A3A77E029055913A454D</t>
  </si>
  <si>
    <t>59F404C6A38B76172565C95D46B959F404C6A3A77E02905591294AF9</t>
  </si>
  <si>
    <t>59F404C6A38B76172565C95D46B95FA2C44F93867D24B4759A194A311</t>
  </si>
  <si>
    <t>기계 1-5-1</t>
  </si>
  <si>
    <t>59F404C6A3ED7972FBB584BA418A59F404C6A3A77E02905591294D4C</t>
  </si>
  <si>
    <t>59F404C6A3ED7972FBB584BA418A59F404C6A3A77E02905591294AF9</t>
  </si>
  <si>
    <t>59F404C6A3ED7972FBB584BA418A5FA2C44F93867D24B4759A194A311</t>
  </si>
  <si>
    <t>59F404C6A3ED7972FBB584BA418B59F404C6A3A77E02905591294D4C</t>
  </si>
  <si>
    <t>59F404C6A3ED7972FBB584BA418B59F404C6A3A77E02905591294AF9</t>
  </si>
  <si>
    <t>59F404C6A3ED7972FBB584BA418B5FA2C44F93867D24B4759A194A311</t>
  </si>
  <si>
    <t>전기 5-13</t>
  </si>
  <si>
    <t>수중케이블</t>
  </si>
  <si>
    <t>VCT, 3C 6㎟</t>
  </si>
  <si>
    <t>59CF343B731C7A03271575524B3F</t>
  </si>
  <si>
    <t>59F404C6A3FE70667CE5A2A94AA359CF343B731C7A03271575524B3F</t>
  </si>
  <si>
    <t>배관배선의 2%</t>
  </si>
  <si>
    <t>59F404C6A3FE70667CE5A2A94AA35FA2C44F93867D24B4759A194A311</t>
  </si>
  <si>
    <t>저압케이블전공</t>
  </si>
  <si>
    <t>59F404C6A3A77E029055912949D7</t>
  </si>
  <si>
    <t>59F404C6A3FE70667CE5A2A94AA359F404C6A3A77E029055912949D7</t>
  </si>
  <si>
    <t>A</t>
  </si>
  <si>
    <t>공통 8-3,4(0201)</t>
  </si>
  <si>
    <t>굴삭기(무한궤도)</t>
  </si>
  <si>
    <t>0.7M3</t>
  </si>
  <si>
    <t>59F404C6A38B7195E9955F0D408D</t>
  </si>
  <si>
    <t>59F404C6A38B7195E9955F0D434259F404C6A38B7195E9955F0D408D</t>
  </si>
  <si>
    <t>59F404C6A38B7195E9955F0D434259F404C6A3A77E02905591294AF9</t>
  </si>
  <si>
    <t>59F404C6A38B7195E9955F0D434559F404C6A38B7195E9955F0D408D</t>
  </si>
  <si>
    <t>59F404C6A38B7195E9955F0D434559F404C6A3A77E02905591294AF9</t>
  </si>
  <si>
    <t>59F404C6A38B7617256545D6488459F404C6A3A77E02905591BF4B34</t>
  </si>
  <si>
    <t>59F404C6A38B7617256545D6488459F404C6A3A77E02905591BF486B</t>
  </si>
  <si>
    <t>59F404C6A38B7617256545D6488459F404C6A3A77E02905591294D4A</t>
  </si>
  <si>
    <t>59F404C6A38B7617256545D6488459F404C6A3A77E029055913A454D</t>
  </si>
  <si>
    <t>59F404C6A38B7617256545D6488459F404C6A3A77E02905591294AF9</t>
  </si>
  <si>
    <t>59F404C6A38B7617256545D6488459F404C6A38B7195E0B5847C4C53</t>
  </si>
  <si>
    <t>∮6"</t>
  </si>
  <si>
    <t>5993645F231F774BEC75DF614AD9</t>
  </si>
  <si>
    <t>59F404C6A38B7617256545D648845993645F231F774BEC75DF614AD9</t>
  </si>
  <si>
    <t>59F404C6A38B7617256545D6488459F404CEE3037E9E92759806492A</t>
  </si>
  <si>
    <t>59F404C6A38B761725650E6F4A6359F404C6A3A77E02905591BF4B34</t>
  </si>
  <si>
    <t>59F404C6A38B761725650E6F4A6359F404C6A3A77E02905591BF486B</t>
  </si>
  <si>
    <t>59F404C6A38B761725650E6F4A6359F404C6A3A77E02905591294D4A</t>
  </si>
  <si>
    <t>59F404C6A38B761725650E6F4A6359F404C6A3A77E029055913A454D</t>
  </si>
  <si>
    <t>59F404C6A38B761725650E6F4A6359F404C6A3A77E02905591294AF9</t>
  </si>
  <si>
    <t>59F404C6A38B761725650E6F4A6359F404C6A38B7195E0B5847C4C53</t>
  </si>
  <si>
    <t>59F404C6A38B761725650E6F4A635993645F231F774BEC75DF614AD9</t>
  </si>
  <si>
    <t>59F404C6A38B761725650E6F4A6359F404CEE3037E9E92759806492A</t>
  </si>
  <si>
    <t>59F404C6A38B76172565188E427A59F404C6A3A77E02905591BF4B34</t>
  </si>
  <si>
    <t>59F404C6A38B76172565188E427A59F404C6A3A77E02905591BF486B</t>
  </si>
  <si>
    <t>59F404C6A38B76172565188E427A59F404C6A3A77E02905591294D4A</t>
  </si>
  <si>
    <t>59F404C6A38B76172565188E427A59F404C6A3A77E029055913A454D</t>
  </si>
  <si>
    <t>59F404C6A38B76172565188E427A59F404C6A3A77E02905591294AF9</t>
  </si>
  <si>
    <t>59F404C6A38B76172565188E427A59F404C6A38B7195E0B5847C4C53</t>
  </si>
  <si>
    <t>59F404C6A38B76172565188E427A5993645F231F774BED05BF864E37</t>
  </si>
  <si>
    <t>59F404C6A38B76172565188E427A5993645F231F774BEC75CD014E93</t>
  </si>
  <si>
    <t>59F404C6A38B76172565188E427A5993645F231F774BEC75CD01465F</t>
  </si>
  <si>
    <t>59F404C6A38B76172565293B414F59F404C6A3A77E02905591BF4B34</t>
  </si>
  <si>
    <t>59F404C6A38B76172565293B414F59F404C6A3A77E02905591BF486B</t>
  </si>
  <si>
    <t>59F404C6A38B76172565293B414F59F404C6A3A77E02905591294D4A</t>
  </si>
  <si>
    <t>59F404C6A38B76172565293B414F59F404C6A3A77E029055913A454D</t>
  </si>
  <si>
    <t>59F404C6A38B76172565293B414F59F404C6A3A77E02905591294AF9</t>
  </si>
  <si>
    <t>59F404C6A38B76172565293B414F59F404C6A38B7195E0B5847C4C53</t>
  </si>
  <si>
    <t>59F404C6A38B76172565293B414F5993645F231F774BED05BF864E37</t>
  </si>
  <si>
    <t>59F404C6A38B76172565293B414F5993645F231F774BEC75CD014E93</t>
  </si>
  <si>
    <t>59F404C6A38B76172565293B414F5993645F231F774BEC75CD01465F</t>
  </si>
  <si>
    <t>59F404C6A38B761725653BA54B9159F404C6A3A77E02905591BF4B34</t>
  </si>
  <si>
    <t>59F404C6A38B761725653BA54B9159F404C6A3A77E02905591BF486B</t>
  </si>
  <si>
    <t>59F404C6A38B761725653BA54B9159F404C6A3A77E02905591294D4A</t>
  </si>
  <si>
    <t>59F404C6A38B761725653BA54B9159F404C6A3A77E029055913A454D</t>
  </si>
  <si>
    <t>59F404C6A38B761725653BA54B9159F404C6A3A77E02905591294AF9</t>
  </si>
  <si>
    <t>59F404C6A38B761725653BA54B9159F404C6A38B7195E0B5847C4C53</t>
  </si>
  <si>
    <t>59F404C6A38B761725653BA54B915993645F231F774BED05BF864E37</t>
  </si>
  <si>
    <t>59F404C6A38B761725653BA54B915993645F231F774BEC75CD014E93</t>
  </si>
  <si>
    <t>59F404C6A38B761725653BA54B915993645F231F774BEC75CD01465F</t>
  </si>
  <si>
    <t>59F404C6A38B76172565C95D46BA59F404C6A3A77E02905591BF4B34</t>
  </si>
  <si>
    <t>59F404C6A38B76172565C95D46BA59F404C6A3A77E02905591BF486B</t>
  </si>
  <si>
    <t>59F404C6A38B76172565C95D46BA59F404C6A3A77E02905591294D4A</t>
  </si>
  <si>
    <t>59F404C6A38B76172565C95D46BA59F404C6A3A77E029055913A454D</t>
  </si>
  <si>
    <t>59F404C6A38B76172565C95D46BA59F404C6A3A77E02905591294AF9</t>
  </si>
  <si>
    <t>59F404C6A38B76172565C95D46BA5FA2C44F93867D24B4759A194A311</t>
  </si>
  <si>
    <t>기계 1-6-3</t>
  </si>
  <si>
    <t>59F404C6A3ED7972FBB5952942BB59F404C6A3A77E02905591294D4C</t>
  </si>
  <si>
    <t>59F404C6A3ED7972FBB5952942BB59F404C6A3A77E02905591294AF9</t>
  </si>
  <si>
    <t>59F404C6A3ED7972FBB5952942BB5FA2C44F93867D24B4759A194A311</t>
  </si>
  <si>
    <t>공통 6-4-2.6</t>
  </si>
  <si>
    <t>59F404C6A38B73434CE5968148D359F404C6A3A77E02905591294F7F</t>
  </si>
  <si>
    <t>59F404C6A38B73434CE5968148D359F404C6A3A77E029055913A454D</t>
  </si>
  <si>
    <t>59F404C6A38B73434CE5968148D359F404C6A3A77E02905591294AF9</t>
  </si>
  <si>
    <t>인력품의 5%</t>
  </si>
  <si>
    <t>59F404C6A38B73434CE5968148D35FA2C44F93867D24B4759A194A311</t>
  </si>
  <si>
    <t>그라우팅 믹서</t>
  </si>
  <si>
    <t>390L*2(5kw)</t>
  </si>
  <si>
    <t>59F404C6A38B7195EF35DCF5443E</t>
  </si>
  <si>
    <t>59F404C6A38B73434CE5968148D359F404C6A38B7195EF35DCF5443E</t>
  </si>
  <si>
    <t>그라우팅 펌프</t>
  </si>
  <si>
    <t>30∼60L/min(3.7kw)</t>
  </si>
  <si>
    <t>59F404C6A38B7195EF35DCF546EC</t>
  </si>
  <si>
    <t>59F404C6A38B73434CE5968148D359F404C6A38B7195EF35DCF546EC</t>
  </si>
  <si>
    <t>59F404C6A38B7195E9955F0D434359F404C6A38B7195E9955F0D408D</t>
  </si>
  <si>
    <t>59F404C6A38B7195E9955F0D434359F404C6A3A77E02905591294AF9</t>
  </si>
  <si>
    <t>59F404C6A38B7195E9955F0D434059F404C6A38B7195E9955F0D408D</t>
  </si>
  <si>
    <t>59F404C6A38B7195E9955F0D434059F404C6A3A77E02905591294AF9</t>
  </si>
  <si>
    <t>59F404C6A3957650BE85AD0945C4</t>
  </si>
  <si>
    <t>59F404C6A3957650BE85AD0945C759F404C6A3957650BE85AD0945C4</t>
  </si>
  <si>
    <t>건축 9-3-4</t>
  </si>
  <si>
    <t>우레탄단열재</t>
  </si>
  <si>
    <t>우레탄폼 50mm (1종2호)</t>
  </si>
  <si>
    <t>59F404CA035A7F258BD56D904E46</t>
  </si>
  <si>
    <t>59F404C6A395765AB355788B45AA59F404CA035A7F258BD56D904E46</t>
  </si>
  <si>
    <t>59F404C6A395765AB355788B45AA59F404CA035A7F258BD56D904E47</t>
  </si>
  <si>
    <t>바탕처리</t>
  </si>
  <si>
    <t>바닥</t>
  </si>
  <si>
    <t>59F404C6A3957652653559FC46F2</t>
  </si>
  <si>
    <t>59F404C6A395765AB355788B45AA59F404C6A3957652653559FC46F2</t>
  </si>
  <si>
    <t>방수프라이머 바름</t>
  </si>
  <si>
    <t>롤러 1층(회) 바름 기준</t>
  </si>
  <si>
    <t>59F404C6A3957652653559B64CA9</t>
  </si>
  <si>
    <t>59F404C6A395765AB355788B45AA59F404C6A3957652653559B64CA9</t>
  </si>
  <si>
    <t>우레탄폼 분사 충진</t>
  </si>
  <si>
    <t>인력, 벽</t>
  </si>
  <si>
    <t>59F404C6A395765AB355788B45AB</t>
  </si>
  <si>
    <t>59F404C6A395765AB355788B45AA59F404C6A395765AB355788B45AB</t>
  </si>
  <si>
    <t>장비, 벽</t>
  </si>
  <si>
    <t>59F404C6A395765AB355788B46B1</t>
  </si>
  <si>
    <t>59F404C6A395765AB355788B45AA59F404C6A395765AB355788B46B1</t>
  </si>
  <si>
    <t>59F404C6A395765AB355788B45A959F404CA035A7F258BD56D904E46</t>
  </si>
  <si>
    <t>59F404C6A395765AB355788B45A959F404CA035A7F258BD56D904E47</t>
  </si>
  <si>
    <t>59F404C6A395765AB355788B45A959F404C6A3957652653559FC46F2</t>
  </si>
  <si>
    <t>59F404C6A395765AB355788B45A959F404C6A3957652653559B64CA9</t>
  </si>
  <si>
    <t>59F404C6A395765AB355788B45A959F404C6A395765AB355788B45AB</t>
  </si>
  <si>
    <t>59F404C6A395765AB355788B45A959F404C6A395765AB355788B46B1</t>
  </si>
  <si>
    <t>59F404C6A395765AB355788B45A859F404CA035A7F258BD56D904E46</t>
  </si>
  <si>
    <t>59F404C6A395765AB355788B45A859F404CA035A7F258BD56D904E47</t>
  </si>
  <si>
    <t>59F404C6A395765AB355788B45A859F404C6A3957652653559FC46F2</t>
  </si>
  <si>
    <t>59F404C6A395765AB355788B45A859F404C6A3957652653559B64CA9</t>
  </si>
  <si>
    <t>인력, 천장</t>
  </si>
  <si>
    <t>59F404C6A395765AB3556E1C4B3A</t>
  </si>
  <si>
    <t>59F404C6A395765AB355788B45A859F404C6A395765AB3556E1C4B3A</t>
  </si>
  <si>
    <t>장비, 천장</t>
  </si>
  <si>
    <t>59F404C6A395765AB3556E1C4865</t>
  </si>
  <si>
    <t>59F404C6A395765AB355788B45A859F404C6A395765AB3556E1C4865</t>
  </si>
  <si>
    <t>기계 9-3-1</t>
  </si>
  <si>
    <t>59F404C6A3ED79765C759C2547A759F404C6A3A77E02905591294D4C</t>
  </si>
  <si>
    <t>59F404C6A3ED79765C759C2547A759F404C6A3A77E02905591294AF9</t>
  </si>
  <si>
    <t>59F404C6A3ED79765C759C2547A75FA2C44F93867D24B4759A194A311</t>
  </si>
  <si>
    <t>59F404C6A3ED79765C759C2547A059F404C6A3A77E02905591294D4C</t>
  </si>
  <si>
    <t>59F404C6A3ED79765C759C2547A059F404C6A3A77E02905591294AF9</t>
  </si>
  <si>
    <t>59F404C6A3ED79765C759C2547A05FA2C44F93867D24B4759A194A311</t>
  </si>
  <si>
    <t>59F404C6A3957650BE85AD1B4CEF</t>
  </si>
  <si>
    <t>59F404C6A3957650BE85AD0947F3</t>
  </si>
  <si>
    <t>토목 6-5-4</t>
  </si>
  <si>
    <t>배관공(수도)</t>
  </si>
  <si>
    <t>59F404C6A3A77E02905591674922</t>
  </si>
  <si>
    <t>59F404C6A38B75726405BE38417459F404C6A3A77E02905591674922</t>
  </si>
  <si>
    <t>59F404C6A38B75726405BE38417459F404C6A3A77E02905591294AF9</t>
  </si>
  <si>
    <t>59F404C6A38B75726405BE3841745FA2C44F93867D24B4759A194A311</t>
  </si>
  <si>
    <t>59F404C6A38B75726405BE38421D59F404C6A3A77E02905591674922</t>
  </si>
  <si>
    <t>59F404C6A38B75726405BE38421D59F404C6A3A77E02905591294AF9</t>
  </si>
  <si>
    <t>59F404C6A38B75726405BE0C472759F404C6A3A77E02905591674922</t>
  </si>
  <si>
    <t>59F404C6A38B75726405BE0C472759F404C6A3A77E02905591294AF9</t>
  </si>
  <si>
    <t>59F404C6A38B75726405BE0C48CC59F404C6A3A77E02905591674922</t>
  </si>
  <si>
    <t>59F404C6A38B75726405BE0C48CC59F404C6A3A77E02905591294AF9</t>
  </si>
  <si>
    <t>59F404C6A38B75726405BE0C49D259F404C6A3A77E02905591674922</t>
  </si>
  <si>
    <t>59F404C6A38B75726405BE0C49D259F404C6A3A77E02905591294AF9</t>
  </si>
  <si>
    <t>가스설비 4-3-1</t>
  </si>
  <si>
    <t>59F404C6A3ED7CC5D0D5B38E444359F404C6A3A77E02905591294D4C</t>
  </si>
  <si>
    <t>59F404C6A3ED7CC5D0D5B38E444359F404C6A3A77E02905591294AF9</t>
  </si>
  <si>
    <t>59F404C6A3ED7CC5D0D5B38E44435FA2C44F93867D24B4759A194A311</t>
  </si>
  <si>
    <t>모래</t>
  </si>
  <si>
    <t>59F404CEE3037E9CECD5FC9A4B0C</t>
  </si>
  <si>
    <t>59F404C6A395777B39B57D0A4A0B59F404CEE3037E9CECD5FC9A4B0C</t>
  </si>
  <si>
    <t>59F404C6A395777B39B57D0A4A0B59F404C6A3A77E02905591294AF9</t>
  </si>
  <si>
    <t>인력품의2%</t>
  </si>
  <si>
    <t>59F404C6A395777B39B57D0A4A0B5FA2C44F93867D24B4759A194A311</t>
  </si>
  <si>
    <t>59F404C6A38B75726405BE0C4AFB59F404C6A3A77E02905591674922</t>
  </si>
  <si>
    <t>59F404C6A38B75726405BE0C4AFB59F404C6A3A77E02905591294AF9</t>
  </si>
  <si>
    <t>통신 4-4-1</t>
  </si>
  <si>
    <t>0.6/1kV 비닐절연난연비닐시스 동편조차폐 제어케이블</t>
  </si>
  <si>
    <t>59CF343B731C7A020DD56F34422F</t>
  </si>
  <si>
    <t>59F404C6A3C27BDA73A541C7488259CF343B731C7A020DD56F34422F</t>
  </si>
  <si>
    <t>59F404C6A3C27BDA73A541C748825FA2C44F93867D24B4759A194A311</t>
  </si>
  <si>
    <t>통신케이블공</t>
  </si>
  <si>
    <t>59F404C6A3A77E029055913A4543</t>
  </si>
  <si>
    <t>59F404C6A3C27BDA73A541C7488259F404C6A3A77E029055913A4543</t>
  </si>
  <si>
    <t>59CF343B731C7A020DD56F3443CA</t>
  </si>
  <si>
    <t>59F404C6A3FE7067067515AE458659CF343B731C7A020DD56F3443CA</t>
  </si>
  <si>
    <t>59F404C6A3FE7067067515AE45865FA2C44F93867D24B4759A194A311</t>
  </si>
  <si>
    <t>59F404C6A3FE7067067515AE458659F404C6A3A77E029055912949D7</t>
  </si>
  <si>
    <t>59CF343B731C7A020DD56F3443CE</t>
  </si>
  <si>
    <t>59F404C6A3FE7067067515AE412B59CF343B731C7A020DD56F3443CE</t>
  </si>
  <si>
    <t>59F404C6A3FE7067067515AE412B5FA2C44F93867D24B4759A194A311</t>
  </si>
  <si>
    <t>59F404C6A3FE7067067515AE412B59F404C6A3A77E029055912949D7</t>
  </si>
  <si>
    <t>전기 5-8</t>
  </si>
  <si>
    <t>사다리형케이블트레이</t>
  </si>
  <si>
    <t>LD STRAIGHT,HDG 200x100x2.3t</t>
  </si>
  <si>
    <t>59F4F4B3E3AF7F6BC265E543464F</t>
  </si>
  <si>
    <t>59F404C6A3FE7060D76519E3463959F4F4B3E3AF7F6BC265E543464F</t>
  </si>
  <si>
    <t>내선전공</t>
  </si>
  <si>
    <t>59F404C6A3A77E02905591294F7C</t>
  </si>
  <si>
    <t>59F404C6A3FE7060D76519E3463959F404C6A3A77E02905591294F7C</t>
  </si>
  <si>
    <t>59F404C6A3FE7060D76519E346395FA2C44F93867D24B4759A194A311</t>
  </si>
  <si>
    <t>통신 3-1-1,2</t>
  </si>
  <si>
    <t>강제전선관</t>
  </si>
  <si>
    <t>아연도, 28mm</t>
  </si>
  <si>
    <t>59F4F4B3E3AF7E5E4A75CECF4BC2</t>
  </si>
  <si>
    <t>59F404C6A3C27BD84BC5BD664E2A59F4F4B3E3AF7E5E4A75CECF4BC2</t>
  </si>
  <si>
    <t>전선관부속품비</t>
  </si>
  <si>
    <t>전선관의 20%</t>
  </si>
  <si>
    <t>59F404C6A3C27BD84BC5BD664E2A5FA2C44F93867D24B4759A194A311</t>
  </si>
  <si>
    <t>통신내선공</t>
  </si>
  <si>
    <t>59F404C6A3A77E029055913A4546</t>
  </si>
  <si>
    <t>59F404C6A3C27BD84BC5BD664E2A59F404C6A3A77E029055913A4546</t>
  </si>
  <si>
    <t>5FA2C44F93867D24B4759A194A333</t>
  </si>
  <si>
    <t>전기 5-1</t>
  </si>
  <si>
    <t>아연도, 16mm</t>
  </si>
  <si>
    <t>59F4F4B3E3AF7E5E4A75CECF4BC0</t>
  </si>
  <si>
    <t>59F404C6A3FE7064B0051A5E453359F4F4B3E3AF7E5E4A75CECF4BC0</t>
  </si>
  <si>
    <t>59F404C6A3FE7064B0051A5E45335FA2C44F93867D24B4759A194A311</t>
  </si>
  <si>
    <t>59F404C6A3FE7064B0051A5E453359F404C6A3A77E02905591294F7C</t>
  </si>
  <si>
    <t>1종금속제가요전선관</t>
  </si>
  <si>
    <t>59F4F4B3E3AF7DB639E5724542DE</t>
  </si>
  <si>
    <t>59F404C6A3C27BD84BC5800047AF59F4F4B3E3AF7DB639E5724542DE</t>
  </si>
  <si>
    <t>59F404C6A3C27BD84BC5800047AF5FA2C44F93867D24B4759A194A311</t>
  </si>
  <si>
    <t>59F404C6A3C27BD84BC5800047AF59F404C6A3A77E029055913A4546</t>
  </si>
  <si>
    <t>59F4F4B3E3AF7DB639E5724542D8</t>
  </si>
  <si>
    <t>59F404C6A3FE7064B005248F407959F4F4B3E3AF7DB639E5724542D8</t>
  </si>
  <si>
    <t>59F404C6A3FE7064B005248F40795FA2C44F93867D24B4759A194A311</t>
  </si>
  <si>
    <t>59F404C6A3FE7064B005248F407959F404C6A3A77E02905591294F7C</t>
  </si>
  <si>
    <t>산소 가스</t>
  </si>
  <si>
    <t>기체</t>
  </si>
  <si>
    <t>대기압상태기준</t>
  </si>
  <si>
    <t>59CFA46D93767615906546E74F97</t>
  </si>
  <si>
    <t>59F404C6A3ED797654251BEF4E4259CFA46D93767615906546E74F97</t>
  </si>
  <si>
    <t>액화석유가스(LPG)</t>
  </si>
  <si>
    <t>59CFA46D937674673BC5D70E401F</t>
  </si>
  <si>
    <t>59F404C6A3ED797654251BEF4E4259CFA46D937674673BC5D70E401F</t>
  </si>
  <si>
    <t>59F404C6A3ED797654251BEF4E4259F404C6A3A77E02905591294B99</t>
  </si>
  <si>
    <t>59F404C6A3ED797654251BEF4E4259F404C6A3A77E029055913A454D</t>
  </si>
  <si>
    <t>59F404C6A3ED797654251BEF4E425FA2C44F93867D24B4759A194A311</t>
  </si>
  <si>
    <t>연강용피복아크용접봉</t>
  </si>
  <si>
    <t>∮4.0mm, CS-200</t>
  </si>
  <si>
    <t>5993A43B931472DF5475C70D4CD7</t>
  </si>
  <si>
    <t>59F404C6A3ED79765425090A473F5993A43B931472DF5475C70D4CD7</t>
  </si>
  <si>
    <t>공통자재</t>
  </si>
  <si>
    <t>전력</t>
  </si>
  <si>
    <t>kwh</t>
  </si>
  <si>
    <t>59F404CEE3037CEE71758B024AEC</t>
  </si>
  <si>
    <t>59F404C6A3ED79765425090A473F59F404CEE3037CEE71758B024AEC</t>
  </si>
  <si>
    <t>59F404C6A3ED79765425090A473F59F404C6A3A77E02905591294B99</t>
  </si>
  <si>
    <t>59F404C6A3ED79765425090A473F59F404C6A3A77E029055913A454D</t>
  </si>
  <si>
    <t>59F404C6A3ED79765425090A473F5FA2C44F93867D24B4759A194A311</t>
  </si>
  <si>
    <t>건축 11-2-6</t>
  </si>
  <si>
    <t>녹막이 페인트칠</t>
  </si>
  <si>
    <t>철재면 2회 노무비</t>
  </si>
  <si>
    <t>59F404C6A39570CEBA85685A4F03</t>
  </si>
  <si>
    <t>59F404C6A39570CEBB956D6F4C1E59F404C6A39570CEBA85685A4F03</t>
  </si>
  <si>
    <t>도장공</t>
  </si>
  <si>
    <t>59F404C6A3A77E02905591294CA7</t>
  </si>
  <si>
    <t>59F404C6A39570CEBA85685A4F0359F404C6A3A77E02905591294CA7</t>
  </si>
  <si>
    <t>59F404C6A39570CEBA85685A4F0359F404C6A3A77E02905591294AF9</t>
  </si>
  <si>
    <t>공구손료 및 잡재료비</t>
  </si>
  <si>
    <t>59F404C6A39570CEBA85685A4F035FA2C44F93867D24B4759A194A311</t>
  </si>
  <si>
    <t>59F404C6A3ED797654251BEF4DBE59CFA46D93767615906546E74F97</t>
  </si>
  <si>
    <t>59F404C6A3ED797654251BEF4DBE59CFA46D937674673BC5D70E401F</t>
  </si>
  <si>
    <t>59F404C6A3ED797654251BEF4DBE59F404C6A3A77E02905591294B99</t>
  </si>
  <si>
    <t>59F404C6A3ED797654251BEF4DBE59F404C6A3A77E029055913A454D</t>
  </si>
  <si>
    <t>59F404C6A3ED797654251BEF4DBE5FA2C44F93867D24B4759A194A311</t>
  </si>
  <si>
    <t>59F404C6A3ED79765425090A461C5993A43B931472DF5475C70D4CD7</t>
  </si>
  <si>
    <t>59F404C6A3ED79765425090A461C59F404CEE3037CEE71758B024AEC</t>
  </si>
  <si>
    <t>59F404C6A3ED79765425090A461C59F404C6A3A77E02905591294B99</t>
  </si>
  <si>
    <t>59F404C6A3ED79765425090A461C59F404C6A3A77E029055913A454D</t>
  </si>
  <si>
    <t>59F404C6A3ED79765425090A461C5FA2C44F93867D24B4759A194A311</t>
  </si>
  <si>
    <t>아세틸렌 가스(835L)</t>
  </si>
  <si>
    <t>98%용접용</t>
  </si>
  <si>
    <t>59CFA46D9376761593350F76458E</t>
  </si>
  <si>
    <t>용접기(교류)</t>
  </si>
  <si>
    <t>500A</t>
  </si>
  <si>
    <t>59F404C6A38B7195E0B584474854</t>
  </si>
  <si>
    <t>철공</t>
  </si>
  <si>
    <t>59F404C6A3A77E029055913A44BF</t>
  </si>
  <si>
    <t>59F404C6A3957650BE85824248CF59F404C6A3A77E029055913A44BF</t>
  </si>
  <si>
    <t>59F404C6A3957650BE85824248CF59F404C6A3A77E02905591294AF9</t>
  </si>
  <si>
    <t>59F404C6A3957650BE85824248CF59F404C6A3A77E02905591294B99</t>
  </si>
  <si>
    <t>59F404C6A3957650BE85824248CF59F404C6A3A77E029055913A454D</t>
  </si>
  <si>
    <t>59F404C6A3957650BE85824248CF5FA2C44F93867D24B4759A194A311</t>
  </si>
  <si>
    <t>공통 8-3(7611)</t>
  </si>
  <si>
    <t>500AMP</t>
  </si>
  <si>
    <t>천원</t>
  </si>
  <si>
    <t>5993A43B939978B150655C594D1C</t>
  </si>
  <si>
    <t>59F404C6A38B7195E0B5844748545993A43B939978B150655C594D1C</t>
  </si>
  <si>
    <t>공통 8-3,4(7101)</t>
  </si>
  <si>
    <t>5993645F231F774AD8B553A149ED</t>
  </si>
  <si>
    <t>59F404C6A38B7195E0B5847C4C535993645F231F774AD8B553A149ED</t>
  </si>
  <si>
    <t>경유</t>
  </si>
  <si>
    <t>저유황 0.003%</t>
  </si>
  <si>
    <t>593944ACF3AE71E92CA53C1546DD</t>
  </si>
  <si>
    <t>59F404C6A38B7195E0B5847C4C53593944ACF3AE71E92CA53C1546DD</t>
  </si>
  <si>
    <t>건설기계운전사</t>
  </si>
  <si>
    <t>59F404C6A3A77E02905591294E51</t>
  </si>
  <si>
    <t>59F404C6A38B7195E0B5847C4C5359F404C6A3A77E02905591294E51</t>
  </si>
  <si>
    <t>59F404C6A38B7195E0B5847C4C535FA2C44F93867D24B4759A194A311</t>
  </si>
  <si>
    <t>59F404C6A38B7195E9955FAD44C1</t>
  </si>
  <si>
    <t>덤프트럭</t>
  </si>
  <si>
    <t>15톤</t>
  </si>
  <si>
    <t>공통 8-3,4(0602)</t>
  </si>
  <si>
    <t>59814437139E781A68D5DCA34266</t>
  </si>
  <si>
    <t>59F404C6A38B7195E9955FAD44C159814437139E781A68D5DCA34266</t>
  </si>
  <si>
    <t>59F404C6A38B7195E9955FAD44C1593944ACF3AE71E92CA53C1546DD</t>
  </si>
  <si>
    <t>잡재료</t>
  </si>
  <si>
    <t>주연료비의 38%</t>
  </si>
  <si>
    <t>59F404C6A38B7195E9955FAD44C15FA2C44F93867D24B4759A194A311</t>
  </si>
  <si>
    <t>59F404C6A38B7195E9955FAD44C159F404C6A3A77E02905591294E51</t>
  </si>
  <si>
    <t>59F404C6A38B7195E9955FBF4AC4</t>
  </si>
  <si>
    <t>덤프트럭 자동덮개시설</t>
  </si>
  <si>
    <t>공통 8-3(0610)</t>
  </si>
  <si>
    <t>59814437139E781A68D5DCBD4AB2</t>
  </si>
  <si>
    <t>59F404C6A38B7195E9955FBF4AC459814437139E781A68D5DCBD4AB2</t>
  </si>
  <si>
    <t>5993645D736D70EEC7F5D905488F</t>
  </si>
  <si>
    <t>59F404C6A38B7195E9955F0D408D5993645D736D70EEC7F5D905488F</t>
  </si>
  <si>
    <t>59F404C6A38B7195E9955F0D408D593944ACF3AE71E92CA53C1546DD</t>
  </si>
  <si>
    <t>주연료비의 22%</t>
  </si>
  <si>
    <t>59F404C6A38B7195E9955F0D408D5FA2C44F93867D24B4759A194A311</t>
  </si>
  <si>
    <t>59F404C6A38B7195E9955F0D408D59F404C6A3A77E02905591294E51</t>
  </si>
  <si>
    <t>공통 8-3(6105)</t>
  </si>
  <si>
    <t>59936454133F7D25403538674F3F</t>
  </si>
  <si>
    <t>59F404C6A38B7195EF35DCF5443E59936454133F7D25403538674F3F</t>
  </si>
  <si>
    <t>공통 8-3(6202)</t>
  </si>
  <si>
    <t>59936454133F7D25403538674F3B</t>
  </si>
  <si>
    <t>59F404C6A38B7195EF35DCF546EC59936454133F7D25403538674F3B</t>
  </si>
  <si>
    <t>스테인리스강용피복아크용접봉</t>
  </si>
  <si>
    <t>∮3.2mm, AWSE309</t>
  </si>
  <si>
    <t>5993A43B931472DF5CB56AB6449F</t>
  </si>
  <si>
    <t>59F404C6A3957650BE85AD0945C45993A43B931472DF5CB56AB6449F</t>
  </si>
  <si>
    <t>59F404C6A3957650BE85AD0945C459CFA46D93767615906546E74F97</t>
  </si>
  <si>
    <t>59F404C6A3957650BE85AD0945C459CFA46D9376761593350F76458E</t>
  </si>
  <si>
    <t>59F404C6A3957650BE85AD0945C459F404C6A38B7195E0B584474854</t>
  </si>
  <si>
    <t>59F404C6A3957650BE85AD0945C459F404CEE3037CEE71758B024AEC</t>
  </si>
  <si>
    <t>59F404C6A3957650BE85AD0945C459F404C6A3A77E029055913A44BF</t>
  </si>
  <si>
    <t>59F404C6A3957650BE85AD0945C459F404C6A3A77E02905591294AF9</t>
  </si>
  <si>
    <t>59F404C6A3957650BE85AD0945C459F404C6A3A77E02905591294B99</t>
  </si>
  <si>
    <t>59F404C6A3957650BE85AD0945C459F404C6A3A77E029055913A454D</t>
  </si>
  <si>
    <t>59F404C6A3957650BE85AD0945C45FA2C44F93867D24B4759A194A311</t>
  </si>
  <si>
    <t>건축 6-1-1</t>
  </si>
  <si>
    <t>방수공</t>
  </si>
  <si>
    <t>59F404C6A3A77E02905591294CAF</t>
  </si>
  <si>
    <t>59F404C6A3957652653559FC46F259F404C6A3A77E02905591294CAF</t>
  </si>
  <si>
    <t>59F404C6A3957652653559FC46F259F404C6A3A77E02905591294AF9</t>
  </si>
  <si>
    <t>59F404C6A3957652653559FC46F25FA2C44F93867D24B4759A194A311</t>
  </si>
  <si>
    <t>건축 6-1-2</t>
  </si>
  <si>
    <t>59F404C6A3957652653559B64CA959F404C6A3A77E02905591294CAF</t>
  </si>
  <si>
    <t>59F404C6A3957652653559B64CA959F404C6A3A77E02905591294AF9</t>
  </si>
  <si>
    <t>59F404C6A3957652653559B64CA95FA2C44F93867D24B4759A194A311</t>
  </si>
  <si>
    <t>내장공</t>
  </si>
  <si>
    <t>59F404C6A3A77E02905591294F7D</t>
  </si>
  <si>
    <t>59F404C6A395765AB355788B45AB59F404C6A3A77E02905591294F7D</t>
  </si>
  <si>
    <t>59F404C6A395765AB355788B45AB59F404C6A3A77E029055913A454D</t>
  </si>
  <si>
    <t>우레탄폼 분사용기구</t>
  </si>
  <si>
    <t>59F404C6A38B7195E0B596FF4EEC</t>
  </si>
  <si>
    <t>59F404C6A395765AB355788B46B159F404C6A38B7195E0B596FF4EEC</t>
  </si>
  <si>
    <t>공통 8-3(7830)</t>
  </si>
  <si>
    <t>8.1kg/min</t>
  </si>
  <si>
    <t>5981F4DE339F71E6FBF52B194FAF</t>
  </si>
  <si>
    <t>59F404C6A38B7195E0B596FF4EEC5981F4DE339F71E6FBF52B194FAF</t>
  </si>
  <si>
    <t>59F404C6A395765AB3556E1C4B3A59F404C6A3A77E02905591294F7D</t>
  </si>
  <si>
    <t>59F404C6A395765AB3556E1C4B3A59F404C6A3A77E029055913A454D</t>
  </si>
  <si>
    <t>59F404C6A395765AB3556E1C486559F404C6A38B7195E0B596FF4EEC</t>
  </si>
  <si>
    <t>59F404C6A3957650BE85AD1B4CEF59F404C6A3A77E029055913A44BF</t>
  </si>
  <si>
    <t>59F404C6A3957650BE85AD1B4CEF59F404C6A3A77E02905591294AF9</t>
  </si>
  <si>
    <t>59F404C6A3957650BE85AD1B4CEF59F404C6A3A77E02905591294B99</t>
  </si>
  <si>
    <t>59F404C6A3957650BE85AD1B4CEF59F404C6A3A77E029055913A454D</t>
  </si>
  <si>
    <t>59F404C6A3957650BE85AD1B4CEF5FA2C44F93867D24B4759A194A311</t>
  </si>
  <si>
    <t>59F404C6A3957650BE85AD0947F359F404C6A3A77E029055913A44BF</t>
  </si>
  <si>
    <t>59F404C6A3957650BE85AD0947F359F404C6A3A77E02905591294AF9</t>
  </si>
  <si>
    <t>59F404C6A3957650BE85AD0947F359F404C6A3A77E02905591294B99</t>
  </si>
  <si>
    <t>59F404C6A3957650BE85AD0947F359F404C6A3A77E029055913A454D</t>
  </si>
  <si>
    <t>59F404C6A3957650BE85AD0947F35FA2C44F93867D24B4759A194A311</t>
  </si>
  <si>
    <t>비    고</t>
  </si>
  <si>
    <t>START</t>
  </si>
  <si>
    <t>산    출    내    역</t>
  </si>
  <si>
    <t>코드</t>
  </si>
  <si>
    <t>품명</t>
  </si>
  <si>
    <t>규격</t>
  </si>
  <si>
    <t>산근 1</t>
  </si>
  <si>
    <t xml:space="preserve">토사 반출  보통, 덤프 15톤+굴삭기0.7(고르기별도)  M3  공통 8-2-8  ( 산근 1 ) </t>
  </si>
  <si>
    <t>C</t>
  </si>
  <si>
    <t xml:space="preserve"> 운반거리 L=10KN,(적재,고르기별도) M3    </t>
  </si>
  <si>
    <t>C!</t>
  </si>
  <si>
    <t>'운반거리 L=10KN,(적재,고르기별도) M3'</t>
  </si>
  <si>
    <t xml:space="preserve"> 차량속도= 15KM/V1,20KM/V2,35KM/V3,35KM/V4,15KM/V5,20KM/V6     </t>
  </si>
  <si>
    <t>'차량속도= 15KM/V1,20KM/V2,35KM/V3,35KM/V4,15KM/V5,20KM/V6 '</t>
  </si>
  <si>
    <t xml:space="preserve">     ○------------------0------------0----------------○10KM  </t>
  </si>
  <si>
    <t xml:space="preserve">   ' ○------------------0------------0----------------○10KM '</t>
  </si>
  <si>
    <t xml:space="preserve"> 운반거리=단지대L1=0.5KM,시내외L2=9.0KM,사토장L3=0.5KM    </t>
  </si>
  <si>
    <t>'운반거리=단지대L1=0.5KM,시내외L2=9.0KM,사토장L3=0.5KM'</t>
  </si>
  <si>
    <t xml:space="preserve"> </t>
  </si>
  <si>
    <t>'1.덤프트럭,15톤'</t>
  </si>
  <si>
    <t xml:space="preserve">T    적재용량(톤)  =15   </t>
  </si>
  <si>
    <t>T   '적재용량(톤)' =15</t>
  </si>
  <si>
    <t xml:space="preserve">R1   토석의 단위중량(톤)  =1.7   </t>
  </si>
  <si>
    <t>r1  '토석의 단위중량(톤)' =1.7</t>
  </si>
  <si>
    <t xml:space="preserve">L    토량 변화율  =1.25   </t>
  </si>
  <si>
    <t>L   '토량 변화율' =1.25</t>
  </si>
  <si>
    <t xml:space="preserve">Q1   1회 적재량(M3)  =T/R1*L= 11.0294 </t>
  </si>
  <si>
    <t>q1  '1회 적재량(M3)' =T/r1*L=?</t>
  </si>
  <si>
    <t xml:space="preserve">F    토량 환산계수(1/L)  =1/L= 0.8 </t>
  </si>
  <si>
    <t>f   '토량 환산계수(1/L)' =1/L=?</t>
  </si>
  <si>
    <t xml:space="preserve">E    작업효율  =0.9   </t>
  </si>
  <si>
    <t>E   '작업효율' =0.9</t>
  </si>
  <si>
    <t xml:space="preserve">CMS  적재기계 1회 싸이클시간(SEC)  =20   </t>
  </si>
  <si>
    <t>Cms '적재기계 1회 싸이클시간(SEC)' =20</t>
  </si>
  <si>
    <t xml:space="preserve">V1   단지내적재운반속도(KM/HR)  =15   </t>
  </si>
  <si>
    <t>V1  '단지내적재운반속도(KM/HR)' =15</t>
  </si>
  <si>
    <t xml:space="preserve">V2   단지내공차운반속도(KM/HR)  =20   </t>
  </si>
  <si>
    <t>V2  '단지내공차운반속도(KM/HR)' =20</t>
  </si>
  <si>
    <t xml:space="preserve">V3   시내외포장적재운반속도(KM/HR)  =35   </t>
  </si>
  <si>
    <t>V3  '시내외포장적재운반속도(KM/HR)' =35</t>
  </si>
  <si>
    <t xml:space="preserve">V4   시내외포장공차운반속도(KM/HR)  =35   </t>
  </si>
  <si>
    <t>V4  '시내외포장공차운반속도(KM/HR)' =35</t>
  </si>
  <si>
    <t xml:space="preserve">V5   사토장적재운반속도(KM/HR)  =15   </t>
  </si>
  <si>
    <t>V5  '사토장적재운반속도(KM/HR)' =15</t>
  </si>
  <si>
    <t xml:space="preserve">V6   사토장공차운반속도(KM/HR)  =20   </t>
  </si>
  <si>
    <t>V6  '사토장공차운반속도(KM/HR)' =20</t>
  </si>
  <si>
    <t xml:space="preserve">L1   단지내운반거리(KM)  =0.5   </t>
  </si>
  <si>
    <t>L1  '단지내운반거리(KM)' =0.5</t>
  </si>
  <si>
    <t xml:space="preserve">L2   시내외포장(KM)  =9.0   </t>
  </si>
  <si>
    <t>L2  '시내외포장(KM)' =9.0</t>
  </si>
  <si>
    <t xml:space="preserve">L3   사토장비포장(KM)  =0.5   </t>
  </si>
  <si>
    <t>L3  '사토장비포장(KM)' =0.5</t>
  </si>
  <si>
    <t xml:space="preserve">T2   왕복시간(MIN)  =((L1/V1)+(L1/V2)+(L2/V3)+(L2/V4)+(L3/V5)+(L3/V6))*60= 37.8571 </t>
  </si>
  <si>
    <t>t2  '왕복시간(MIN)' =((L1/V1)+(L1/V2)+(L2/V3)+(L2/V4)+(L3/V5)+(L3/V6))*60=?</t>
  </si>
  <si>
    <t xml:space="preserve">T3   적하시간(MIN)양호0.15,보통0.8,불량1.1 =0.8   </t>
  </si>
  <si>
    <t>t3  '적하시간(MIN)양호0.15,보통0.8,불량1.1'=0.8</t>
  </si>
  <si>
    <t xml:space="preserve">T4   적재대기(MIN)양호0.15,보통0.42,불량0.7  =0.42   </t>
  </si>
  <si>
    <t>t4  '적재대기(MIN)양호0.15,보통0.42,불량0.7 '=0.42</t>
  </si>
  <si>
    <t xml:space="preserve">T5   적재합인력덮개설치및해체(MIN)  =0.5   </t>
  </si>
  <si>
    <t>t5  '적재합인력덮개설치및해체(MIN)' =0.5</t>
  </si>
  <si>
    <t xml:space="preserve">T6   세륜시간 (MIN)  =1.5   </t>
  </si>
  <si>
    <t>t6  '세륜시간 (MIN)' =1.5</t>
  </si>
  <si>
    <t xml:space="preserve">k    백호바켓계수  =1.1   </t>
  </si>
  <si>
    <t>k   '백호바켓계수' =1.1</t>
  </si>
  <si>
    <t xml:space="preserve">ES   작업효율(양호0.9,보통0.75,불량0.6) = 0.75   </t>
  </si>
  <si>
    <t>Es  '작업효율(양호0.9,보통0.75,불량0.6)'= 0.75</t>
  </si>
  <si>
    <t xml:space="preserve">N    덤프트럭 소요 백호 적재회수  =Q1/(0.7*K)= 14.32 </t>
  </si>
  <si>
    <t>n   '덤프트럭 소요 백호 적재회수' =q1/(0.7*k)=?</t>
  </si>
  <si>
    <t xml:space="preserve">CM   1회 싸이클 시간(MIN)  =CMS*N/(60*ES)+T2+T3+T4+T5+T6= 47.442 </t>
  </si>
  <si>
    <t>Cm  '1회 싸이클 시간(MIN)' =Cms*n/(60*Es)+t2+t3+t4+t5+t6=?</t>
  </si>
  <si>
    <t xml:space="preserve">Q    시간당 작업량(M3/HR)  =60*Q1*F*E/CM= 10.043 </t>
  </si>
  <si>
    <t>Q   '시간당 작업량(M3/HR)' =60*q1*f*E/Cm=?</t>
  </si>
  <si>
    <t>'재료비:' ~56921010810.M~ / {Q} =?MA+</t>
  </si>
  <si>
    <t>'노무비:' ~56921010810.L~ / {Q} =?LA+</t>
  </si>
  <si>
    <t>'경  비:' ~56921010810.E~ / {Q} =?EQ+</t>
  </si>
  <si>
    <t xml:space="preserve">  소   계    </t>
  </si>
  <si>
    <t>&gt;'소   계'</t>
  </si>
  <si>
    <t>'2.자동덮개시설,덤프15톤용 M3'</t>
  </si>
  <si>
    <t xml:space="preserve"> 재료비:  0 / 10.043 = 0 </t>
  </si>
  <si>
    <t>'재료비:' ~56921010910.M~ / {Q} =?MA+</t>
  </si>
  <si>
    <t xml:space="preserve"> 노무비:  0 / 10.043 = 0 </t>
  </si>
  <si>
    <t>'노무비:' ~56921010910.L~ / {Q} =?LA+</t>
  </si>
  <si>
    <t>'경  비:' ~56921010910.E~ / {Q} =?EQ+</t>
  </si>
  <si>
    <t xml:space="preserve">  총  계</t>
  </si>
  <si>
    <t>산근 2</t>
  </si>
  <si>
    <t xml:space="preserve">되메우기/토사  보통, 굴삭기 0.7m3  M3  공통 8-2-3  ( 산근 2 ) </t>
  </si>
  <si>
    <t xml:space="preserve"> 굴삭기 (무한궤도),0.7㎥ M3  </t>
  </si>
  <si>
    <t>'굴삭기 (무한궤도),0.7㎥ M3 '</t>
  </si>
  <si>
    <t xml:space="preserve">Q1  바켓용량(M3) = 0.7   </t>
  </si>
  <si>
    <t>q1 '바켓용량(M3)'= 0.7</t>
  </si>
  <si>
    <t xml:space="preserve">K   바켓계수(용이1.1) = 1.1   </t>
  </si>
  <si>
    <t>k  '바켓계수(용이1.1)'= 1.1</t>
  </si>
  <si>
    <t xml:space="preserve">F   토량환산계수(C/L) = 0.875/1.25= 0.7 </t>
  </si>
  <si>
    <t>f  '토량환산계수(C/L)'= 0.875/1.25=?</t>
  </si>
  <si>
    <t xml:space="preserve">E   작업효율(양호0.9,보통0.75,불량0.6) = 0.75   </t>
  </si>
  <si>
    <t>E  '작업효율(양호0.9,보통0.75,불량0.6)'= 0.75</t>
  </si>
  <si>
    <t xml:space="preserve">CM  1회 싸이클시간(90˚SEC) =18   </t>
  </si>
  <si>
    <t>Cm '1회 싸이클시간(90˚sec)'=18</t>
  </si>
  <si>
    <t xml:space="preserve">Q   시간당 작업량 (M3/HR) = 3600*Q1*K*F*E/CM= 80.85 </t>
  </si>
  <si>
    <t>Q  '시간당 작업량 (M3/Hr)'= 3600*q1*k*f*E/Cm=?</t>
  </si>
  <si>
    <t>'재료비:' ~56921010210.M~ / {Q} =?MA+</t>
  </si>
  <si>
    <t>'노무비:' ~56921010210.L~ / {Q} =?LA+</t>
  </si>
  <si>
    <t>'경  비:' ~56921010210.E~ / {Q} =?EQ+</t>
  </si>
  <si>
    <t>산근 3</t>
  </si>
  <si>
    <t xml:space="preserve">현장내 잔토처리/토사  보통, 굴삭기 0.7m3+인력 30%  M3  공통 8-2-3  ( 산근 3 ) </t>
  </si>
  <si>
    <t>'1.굴삭기 (무한궤도),0.7㎥ M3 '</t>
  </si>
  <si>
    <t>L1 '흐트러진상태' =1.25</t>
  </si>
  <si>
    <t>C  '다져진상태'=0.875</t>
  </si>
  <si>
    <t xml:space="preserve">F   토량환산계(C/L) =C/L1= 0.7 </t>
  </si>
  <si>
    <t>f  '토량환산계(C/L)'=C/L1=?</t>
  </si>
  <si>
    <t xml:space="preserve">Q   시간당 작업량 (M3/HR) = 3600*Q1*K*F*E/CM/0.7= 115.5 </t>
  </si>
  <si>
    <t>Q  '시간당 작업량 (M3/Hr)'= 3600*q1*k*f*E/Cm/0.7=?</t>
  </si>
  <si>
    <t>'2.인력잔토처리,0.2인*30%'</t>
  </si>
  <si>
    <t xml:space="preserve">Q   시간당 작업량 (M3/HR) = 1/8/0.2/0.3= 2.083 </t>
  </si>
  <si>
    <t>Q  '시간당 작업량 (M3/Hr)'= 1/8/0.2/0.3=?</t>
  </si>
  <si>
    <t xml:space="preserve"> 보통인부   1인/8HR*작업시간 </t>
  </si>
  <si>
    <t>'보통인부   1인/8HR*작업시간'</t>
  </si>
  <si>
    <t>'노무비:'~56900017041.L~*1/8/{Q}  =?LA+</t>
  </si>
  <si>
    <t xml:space="preserve">  소   계     </t>
  </si>
  <si>
    <t xml:space="preserve">&gt;'소   계' </t>
  </si>
  <si>
    <t>산근 4</t>
  </si>
  <si>
    <t xml:space="preserve">터파기 토사(보통)  백호 0.7m3 70%, 인력30%  M3  토목 9-3  ( 산근 4 ) </t>
  </si>
  <si>
    <t xml:space="preserve"> 굴삭기 (무한궤도),0.7㎥70%+인력30% M3 </t>
  </si>
  <si>
    <t>'굴삭기 (무한궤도),0.7㎥70%+인력30% M3'</t>
  </si>
  <si>
    <t xml:space="preserve">Q1  바켓용량(M3)  =0.70   </t>
  </si>
  <si>
    <t>q1 '바켓용량(M3)' =0.70</t>
  </si>
  <si>
    <t xml:space="preserve">K   바켓계수(양호1.1,보통0.90,불량0.70,파쇄암0.55) = 0.90   </t>
  </si>
  <si>
    <t>k  '바켓계수(양호1.1,보통0.90,불량0.70,파쇄암0.55)'= 0.90</t>
  </si>
  <si>
    <t xml:space="preserve">F   토량환산계수(1/L) = 1/1.25= 0.8 </t>
  </si>
  <si>
    <t>f  '토량환산계수(1/L)'= 1/1.25=?</t>
  </si>
  <si>
    <t xml:space="preserve">E1  터파기에 대하여 -0.05 =0.05    </t>
  </si>
  <si>
    <t xml:space="preserve">E1 '터파기에 대하여 -0.05'=0.05 </t>
  </si>
  <si>
    <t xml:space="preserve">E   작업효율사질토(양호0.85,보통0.70,불량0.55) = 0.70-0.05= 0.65 </t>
  </si>
  <si>
    <t>E  '작업효율사질토(양호0.85,보통0.70,불량0.55)'= 0.70-0.05=?</t>
  </si>
  <si>
    <t xml:space="preserve">CM  1회 싸이클시간(135˚SEC) =20   </t>
  </si>
  <si>
    <t>Cm '1회 싸이클시간(135˚SEC)'=20</t>
  </si>
  <si>
    <t xml:space="preserve">Q   시간당 작업량 (M3/HR) = 3600*Q1*K*F*E/CM/0.7= 84.24 </t>
  </si>
  <si>
    <t xml:space="preserve">  소  계    </t>
  </si>
  <si>
    <t>&gt;'소  계'</t>
  </si>
  <si>
    <t xml:space="preserve"> 0-1m,보통인부0.2인*30% </t>
  </si>
  <si>
    <t>'0-1m,보통인부0.2인*30%'</t>
  </si>
  <si>
    <t>~56900017041.L~*0.2*0.3  =?LA+</t>
  </si>
  <si>
    <t>조달청가격</t>
  </si>
  <si>
    <t>PAGE</t>
  </si>
  <si>
    <t>거래가격</t>
  </si>
  <si>
    <t>유통물가</t>
  </si>
  <si>
    <t>조사가격1</t>
  </si>
  <si>
    <t>조사가격2</t>
  </si>
  <si>
    <t>적용단가</t>
  </si>
  <si>
    <t>품목구분</t>
  </si>
  <si>
    <t>노임구분</t>
  </si>
  <si>
    <t>B</t>
  </si>
  <si>
    <t>노임 2</t>
  </si>
  <si>
    <t>노임 3</t>
  </si>
  <si>
    <t>노임 4</t>
  </si>
  <si>
    <t>노임 5</t>
  </si>
  <si>
    <t>노임 6</t>
  </si>
  <si>
    <t>노임 7</t>
  </si>
  <si>
    <t>노임 8</t>
  </si>
  <si>
    <t>노임 9</t>
  </si>
  <si>
    <t>노임 10</t>
  </si>
  <si>
    <t>노임 11</t>
  </si>
  <si>
    <t>노임 12</t>
  </si>
  <si>
    <t>노임 13</t>
  </si>
  <si>
    <t>노임 14</t>
  </si>
  <si>
    <t>노임 15</t>
  </si>
  <si>
    <t>노임 16</t>
  </si>
  <si>
    <t>노임 17</t>
  </si>
  <si>
    <t>노임 18</t>
  </si>
  <si>
    <t>노임 19</t>
  </si>
  <si>
    <t>노임 20</t>
  </si>
  <si>
    <t>이 Sheet는 수정하지 마십시요</t>
  </si>
  <si>
    <t>공사구분</t>
  </si>
  <si>
    <t>확정내역</t>
  </si>
  <si>
    <t>원내역</t>
  </si>
  <si>
    <t>자재단가적용</t>
  </si>
  <si>
    <t>경비단가적용</t>
  </si>
  <si>
    <t>품목코드형식</t>
  </si>
  <si>
    <t>XXXX-XXX-XXXX</t>
  </si>
  <si>
    <t>내역금액소수점처리</t>
  </si>
  <si>
    <t>일위대가내역소수점처리</t>
  </si>
  <si>
    <t>단가명</t>
  </si>
  <si>
    <t>TTTTT</t>
  </si>
  <si>
    <t>환율</t>
  </si>
  <si>
    <t>시간당작업량</t>
  </si>
  <si>
    <t>R</t>
  </si>
  <si>
    <t>1회 사이클시간</t>
  </si>
  <si>
    <t>시간당 작업사이클</t>
  </si>
  <si>
    <t>일반변수</t>
  </si>
  <si>
    <t>시간당 노임산출 계수</t>
  </si>
  <si>
    <t>1/8*16/12*25/20</t>
  </si>
  <si>
    <t>재료비 할증 계수</t>
  </si>
  <si>
    <t>노무비 할증 계수</t>
  </si>
  <si>
    <t>경비 할증 계수</t>
  </si>
  <si>
    <t>공종구분명</t>
  </si>
  <si>
    <t>원가비목코드</t>
  </si>
  <si>
    <t>작 업 부 산 물</t>
  </si>
  <si>
    <t>A3</t>
  </si>
  <si>
    <t>운    반    비</t>
  </si>
  <si>
    <t>C1</t>
  </si>
  <si>
    <t>관 급 자 재 비</t>
  </si>
  <si>
    <t>DJ</t>
  </si>
  <si>
    <t>사 급 자 재 비</t>
  </si>
  <si>
    <t>D3</t>
  </si>
  <si>
    <t>...</t>
  </si>
  <si>
    <t xml:space="preserve">PLC PROGRAMMING </t>
    <phoneticPr fontId="1" type="noConversion"/>
  </si>
  <si>
    <t>(AI/AO)</t>
    <phoneticPr fontId="1" type="noConversion"/>
  </si>
  <si>
    <t>point</t>
  </si>
  <si>
    <t xml:space="preserve">PLC PROGRAMMING </t>
    <phoneticPr fontId="1" type="noConversion"/>
  </si>
  <si>
    <t>콘트롤 PANEL 제작</t>
    <phoneticPr fontId="4" type="noConversion"/>
  </si>
  <si>
    <t>SET</t>
    <phoneticPr fontId="7" type="noConversion"/>
  </si>
  <si>
    <t xml:space="preserve">KIV 1.5㎟ </t>
    <phoneticPr fontId="1" type="noConversion"/>
  </si>
  <si>
    <t xml:space="preserve">배선용차단기 </t>
  </si>
  <si>
    <t>ABS 52c 2P</t>
    <phoneticPr fontId="1" type="noConversion"/>
  </si>
  <si>
    <t>1</t>
  </si>
  <si>
    <t>압착단자</t>
  </si>
  <si>
    <t xml:space="preserve">R형동선 나압착 2.0 ㎟  </t>
  </si>
  <si>
    <t>SMPS</t>
  </si>
  <si>
    <t>TRANS</t>
  </si>
  <si>
    <t>노이즈용0.3KVA</t>
    <phoneticPr fontId="4" type="noConversion"/>
  </si>
  <si>
    <t>단자대</t>
  </si>
  <si>
    <t>SH-STB-015L</t>
  </si>
  <si>
    <t>서지보호기(SPD)</t>
    <phoneticPr fontId="7" type="noConversion"/>
  </si>
  <si>
    <t>2극 80KA</t>
    <phoneticPr fontId="7" type="noConversion"/>
  </si>
  <si>
    <t>EA</t>
    <phoneticPr fontId="7" type="noConversion"/>
  </si>
  <si>
    <t>PVC덕트</t>
    <phoneticPr fontId="1" type="noConversion"/>
  </si>
  <si>
    <t>150 X 100</t>
    <phoneticPr fontId="1" type="noConversion"/>
  </si>
  <si>
    <t>NOISE FILTER</t>
  </si>
  <si>
    <t>AC250V 6A</t>
  </si>
  <si>
    <t>PLC CPU</t>
    <phoneticPr fontId="1" type="noConversion"/>
  </si>
  <si>
    <t>RTD 계측모듈</t>
    <phoneticPr fontId="7" type="noConversion"/>
  </si>
  <si>
    <t xml:space="preserve">DC24V 10A   </t>
  </si>
  <si>
    <t>PT100</t>
    <phoneticPr fontId="1" type="noConversion"/>
  </si>
  <si>
    <t>EA</t>
    <phoneticPr fontId="1" type="noConversion"/>
  </si>
  <si>
    <t>D80</t>
    <phoneticPr fontId="1" type="noConversion"/>
  </si>
  <si>
    <t>PLC PROGRAMMING</t>
    <phoneticPr fontId="1" type="noConversion"/>
  </si>
  <si>
    <t>콘트롤 PANEL</t>
    <phoneticPr fontId="1" type="noConversion"/>
  </si>
  <si>
    <t xml:space="preserve">KIV 1.5㎟ </t>
    <phoneticPr fontId="4" type="noConversion"/>
  </si>
  <si>
    <t>M</t>
    <phoneticPr fontId="1" type="noConversion"/>
  </si>
  <si>
    <t>ABS 52c 2P</t>
    <phoneticPr fontId="1" type="noConversion"/>
  </si>
  <si>
    <t xml:space="preserve">R형동선 나압착 2.5 ㎟  </t>
    <phoneticPr fontId="1" type="noConversion"/>
  </si>
  <si>
    <t>노이즈용0.3KVA</t>
    <phoneticPr fontId="4" type="noConversion"/>
  </si>
  <si>
    <t>서지보호기(SPD)</t>
    <phoneticPr fontId="7" type="noConversion"/>
  </si>
  <si>
    <t>2극 80KA</t>
    <phoneticPr fontId="7" type="noConversion"/>
  </si>
  <si>
    <t xml:space="preserve"> PVC덕트</t>
  </si>
  <si>
    <t>150 X 50</t>
    <phoneticPr fontId="1" type="noConversion"/>
  </si>
  <si>
    <t>PLC   CPU</t>
  </si>
  <si>
    <t>RTD 계측모듈</t>
    <phoneticPr fontId="7" type="noConversion"/>
  </si>
  <si>
    <t>PT100</t>
    <phoneticPr fontId="1" type="noConversion"/>
  </si>
  <si>
    <t>D100</t>
    <phoneticPr fontId="1" type="noConversion"/>
  </si>
  <si>
    <t>D65</t>
    <phoneticPr fontId="1" type="noConversion"/>
  </si>
  <si>
    <t>산출근거</t>
    <phoneticPr fontId="1" type="noConversion"/>
  </si>
  <si>
    <t>할증</t>
    <phoneticPr fontId="1" type="noConversion"/>
  </si>
  <si>
    <t>0103  지중열교환기 설치공사</t>
    <phoneticPr fontId="1" type="noConversion"/>
  </si>
  <si>
    <t>*</t>
    <phoneticPr fontId="1" type="noConversion"/>
  </si>
  <si>
    <t>공</t>
    <phoneticPr fontId="1" type="noConversion"/>
  </si>
  <si>
    <t>*</t>
    <phoneticPr fontId="1" type="noConversion"/>
  </si>
  <si>
    <t>zone</t>
    <phoneticPr fontId="1" type="noConversion"/>
  </si>
  <si>
    <t>m</t>
    <phoneticPr fontId="1" type="noConversion"/>
  </si>
  <si>
    <t>*</t>
    <phoneticPr fontId="1" type="noConversion"/>
  </si>
  <si>
    <t>지열용 실리카샌드</t>
    <phoneticPr fontId="1" type="noConversion"/>
  </si>
  <si>
    <t>실리카 샌드</t>
    <phoneticPr fontId="1" type="noConversion"/>
  </si>
  <si>
    <t>ton</t>
    <phoneticPr fontId="1" type="noConversion"/>
  </si>
  <si>
    <t>ton</t>
    <phoneticPr fontId="1" type="noConversion"/>
  </si>
  <si>
    <t>지열용 유동화재</t>
    <phoneticPr fontId="1" type="noConversion"/>
  </si>
  <si>
    <t>통</t>
    <phoneticPr fontId="1" type="noConversion"/>
  </si>
  <si>
    <t>통</t>
    <phoneticPr fontId="1" type="noConversion"/>
  </si>
  <si>
    <t>/</t>
    <phoneticPr fontId="1" type="noConversion"/>
  </si>
  <si>
    <t>+</t>
    <phoneticPr fontId="1" type="noConversion"/>
  </si>
  <si>
    <t>HP</t>
  </si>
  <si>
    <t>HP</t>
    <phoneticPr fontId="1" type="noConversion"/>
  </si>
  <si>
    <t>합, D300</t>
    <phoneticPr fontId="1" type="noConversion"/>
  </si>
  <si>
    <t>합, D250</t>
    <phoneticPr fontId="1" type="noConversion"/>
  </si>
  <si>
    <t>합, D200</t>
    <phoneticPr fontId="1" type="noConversion"/>
  </si>
  <si>
    <t>합, D150</t>
    <phoneticPr fontId="1" type="noConversion"/>
  </si>
  <si>
    <t>합, D125</t>
    <phoneticPr fontId="1" type="noConversion"/>
  </si>
  <si>
    <t>합, D100</t>
    <phoneticPr fontId="1" type="noConversion"/>
  </si>
  <si>
    <t>합, D80</t>
    <phoneticPr fontId="1" type="noConversion"/>
  </si>
  <si>
    <t>합, D65</t>
    <phoneticPr fontId="1" type="noConversion"/>
  </si>
  <si>
    <t>합, D50</t>
    <phoneticPr fontId="1" type="noConversion"/>
  </si>
  <si>
    <t>합, D40</t>
    <phoneticPr fontId="1" type="noConversion"/>
  </si>
  <si>
    <t>조, D200</t>
    <phoneticPr fontId="1" type="noConversion"/>
  </si>
  <si>
    <t>조, D300</t>
    <phoneticPr fontId="1" type="noConversion"/>
  </si>
  <si>
    <t>조, D250</t>
    <phoneticPr fontId="1" type="noConversion"/>
  </si>
  <si>
    <t>조, D150</t>
    <phoneticPr fontId="1" type="noConversion"/>
  </si>
  <si>
    <t>조, D125</t>
    <phoneticPr fontId="1" type="noConversion"/>
  </si>
  <si>
    <t>조, D100</t>
    <phoneticPr fontId="1" type="noConversion"/>
  </si>
  <si>
    <t>조, D80</t>
    <phoneticPr fontId="1" type="noConversion"/>
  </si>
  <si>
    <t>조, D65</t>
    <phoneticPr fontId="1" type="noConversion"/>
  </si>
  <si>
    <t>조, D50</t>
    <phoneticPr fontId="1" type="noConversion"/>
  </si>
  <si>
    <t>조, D40</t>
    <phoneticPr fontId="1" type="noConversion"/>
  </si>
  <si>
    <t>)</t>
    <phoneticPr fontId="1" type="noConversion"/>
  </si>
  <si>
    <t>F/S</t>
    <phoneticPr fontId="1" type="noConversion"/>
  </si>
  <si>
    <t>3.7kW 이하</t>
    <phoneticPr fontId="1" type="noConversion"/>
  </si>
  <si>
    <t>2.2kW 이하</t>
    <phoneticPr fontId="1" type="noConversion"/>
  </si>
  <si>
    <t>15kW 이하</t>
    <phoneticPr fontId="1" type="noConversion"/>
  </si>
  <si>
    <t>지중헤더</t>
    <phoneticPr fontId="1" type="noConversion"/>
  </si>
  <si>
    <t>* 2</t>
    <phoneticPr fontId="1" type="noConversion"/>
  </si>
  <si>
    <t>펌프</t>
    <phoneticPr fontId="1" type="noConversion"/>
  </si>
  <si>
    <t>3W*3</t>
    <phoneticPr fontId="1" type="noConversion"/>
  </si>
  <si>
    <t>2W*2</t>
    <phoneticPr fontId="1" type="noConversion"/>
  </si>
  <si>
    <t>str*2</t>
    <phoneticPr fontId="1" type="noConversion"/>
  </si>
  <si>
    <t>B/F 밸브 수량</t>
    <phoneticPr fontId="1" type="noConversion"/>
  </si>
  <si>
    <t xml:space="preserve">보충수 </t>
    <phoneticPr fontId="1" type="noConversion"/>
  </si>
  <si>
    <t>헤더</t>
    <phoneticPr fontId="1" type="noConversion"/>
  </si>
  <si>
    <t>펌프 가대</t>
    <phoneticPr fontId="1" type="noConversion"/>
  </si>
  <si>
    <t>배관 가대</t>
    <phoneticPr fontId="1" type="noConversion"/>
  </si>
  <si>
    <t>*</t>
    <phoneticPr fontId="1" type="noConversion"/>
  </si>
  <si>
    <t>포</t>
    <phoneticPr fontId="1" type="noConversion"/>
  </si>
  <si>
    <t>포</t>
    <phoneticPr fontId="1" type="noConversion"/>
  </si>
  <si>
    <t>포</t>
    <phoneticPr fontId="1" type="noConversion"/>
  </si>
  <si>
    <t>공</t>
    <phoneticPr fontId="1" type="noConversion"/>
  </si>
  <si>
    <t>M</t>
    <phoneticPr fontId="1" type="noConversion"/>
  </si>
  <si>
    <t>공</t>
    <phoneticPr fontId="1" type="noConversion"/>
  </si>
  <si>
    <t xml:space="preserve">우레탄폼 분사용기구    HR  공통 8-3(7830)   </t>
    <phoneticPr fontId="1" type="noConversion"/>
  </si>
  <si>
    <t xml:space="preserve">방수프라이머 바름  롤러 1층(회) 바름 기준  M2  건축 6-1-2 </t>
    <phoneticPr fontId="1" type="noConversion"/>
  </si>
  <si>
    <t xml:space="preserve">디퓨져 설치  스테인리스, 복잡  kg  건축 8-4-1  </t>
    <phoneticPr fontId="1" type="noConversion"/>
  </si>
  <si>
    <t xml:space="preserve">그라우팅 펌프  30∼60L/min(3.7kw)  HR  공통 8-3(6202)   </t>
    <phoneticPr fontId="1" type="noConversion"/>
  </si>
  <si>
    <t xml:space="preserve">굴삭기(무한궤도)  0.7M3  HR  공통 8-3,4(0201)   </t>
    <phoneticPr fontId="1" type="noConversion"/>
  </si>
  <si>
    <t xml:space="preserve">덤프트럭 자동덮개시설  15톤  HR  공통 8-3(0610)   </t>
    <phoneticPr fontId="1" type="noConversion"/>
  </si>
  <si>
    <t xml:space="preserve">덤프트럭  15톤  HR  공통 8-3,4(0602)   </t>
    <phoneticPr fontId="1" type="noConversion"/>
  </si>
  <si>
    <t xml:space="preserve">용접기(교류)  500A  HR  공통 8-3(7611)  </t>
    <phoneticPr fontId="1" type="noConversion"/>
  </si>
  <si>
    <t xml:space="preserve">스테인리스 용접  D300  개소  기계 1-3-1  </t>
    <phoneticPr fontId="1" type="noConversion"/>
  </si>
  <si>
    <t xml:space="preserve">스테인리스 용접  D250  개소  기계 1-3-1   </t>
    <phoneticPr fontId="1" type="noConversion"/>
  </si>
  <si>
    <t xml:space="preserve">스테인리스 용접  D200  개소  기계 1-3-1  </t>
    <phoneticPr fontId="1" type="noConversion"/>
  </si>
  <si>
    <t xml:space="preserve">스테인리스 용접  D150  개소  기계 1-3-1  </t>
    <phoneticPr fontId="1" type="noConversion"/>
  </si>
  <si>
    <t xml:space="preserve">스테인리스 용접  D125  개소  기계 1-3-1 </t>
    <phoneticPr fontId="1" type="noConversion"/>
  </si>
  <si>
    <t xml:space="preserve">스테인리스 용접  D100  개소  기계 1-3-1  </t>
    <phoneticPr fontId="1" type="noConversion"/>
  </si>
  <si>
    <t xml:space="preserve">스테인리스 용접  D80  개소  기계 1-3-1   </t>
    <phoneticPr fontId="1" type="noConversion"/>
  </si>
  <si>
    <t xml:space="preserve">스테인리스 용접  D65  개소  기계 1-3-1  </t>
    <phoneticPr fontId="1" type="noConversion"/>
  </si>
  <si>
    <t xml:space="preserve">스테인리스 용접  D50  개소  기계 1-3-1   </t>
    <phoneticPr fontId="1" type="noConversion"/>
  </si>
  <si>
    <t xml:space="preserve">스테인리스 용접  D40  개소  기계 1-3-1 </t>
    <phoneticPr fontId="1" type="noConversion"/>
  </si>
  <si>
    <t xml:space="preserve">스테인리스 용접  D25  개소  기계 1-3-1  </t>
    <phoneticPr fontId="1" type="noConversion"/>
  </si>
  <si>
    <t xml:space="preserve">스테인리스 용접  D20  개소  기계 1-3-1  </t>
    <phoneticPr fontId="1" type="noConversion"/>
  </si>
  <si>
    <t xml:space="preserve">레스팅슈  D250이상  개소  대한기계설비건설협회   </t>
    <phoneticPr fontId="1" type="noConversion"/>
  </si>
  <si>
    <t xml:space="preserve">레스팅슈  D65이하  개소  대한기계설비건설협회   </t>
    <phoneticPr fontId="1" type="noConversion"/>
  </si>
  <si>
    <t xml:space="preserve">온도계설치(STS)    조 </t>
    <phoneticPr fontId="1" type="noConversion"/>
  </si>
  <si>
    <t xml:space="preserve">자동공기변(냉.온수)  D15  개소    </t>
    <phoneticPr fontId="1" type="noConversion"/>
  </si>
  <si>
    <t xml:space="preserve">인케이싱 설치  PVC관(VG1), D125  M  기계 1-5-1  </t>
    <phoneticPr fontId="1" type="noConversion"/>
  </si>
  <si>
    <t xml:space="preserve">인케이싱 설치  PVC관(VG1), D100  M  기계 1-5-1  </t>
    <phoneticPr fontId="1" type="noConversion"/>
  </si>
  <si>
    <t xml:space="preserve">수중케이블(VCT)  3C 6㎟  m  전기 5-13   </t>
    <phoneticPr fontId="1" type="noConversion"/>
  </si>
  <si>
    <t xml:space="preserve">배수로 및 침전조 설치  개방형  공  공통 8-3,4(0201)  </t>
    <phoneticPr fontId="1" type="noConversion"/>
  </si>
  <si>
    <t xml:space="preserve">그라우팅  그라우팅  M3  공통 6-4-2.6   </t>
    <phoneticPr fontId="1" type="noConversion"/>
  </si>
  <si>
    <t xml:space="preserve">천공부지 정리  밀폐형  공  공통 8-3,4(0201)   </t>
    <phoneticPr fontId="1" type="noConversion"/>
  </si>
  <si>
    <t xml:space="preserve">배수로 및 침전조 설치  밀폐형  공  공통 8-3,4(0201)  </t>
    <phoneticPr fontId="1" type="noConversion"/>
  </si>
  <si>
    <t xml:space="preserve">디퓨져 설치  스테인리스, 복잡  SET  건축 8-4-1 </t>
    <phoneticPr fontId="1" type="noConversion"/>
  </si>
  <si>
    <t xml:space="preserve">축열조 단열방수  50mm 바닥, 노출  M2  건축 9-3-4  </t>
    <phoneticPr fontId="1" type="noConversion"/>
  </si>
  <si>
    <t xml:space="preserve">축열조 단열방수  50mm 벽, 노출  M2  건축 9-3-4  </t>
    <phoneticPr fontId="1" type="noConversion"/>
  </si>
  <si>
    <t xml:space="preserve">축열조 단열방수  50mm 천정, 노출  M2  건축 9-3-4  </t>
    <phoneticPr fontId="1" type="noConversion"/>
  </si>
  <si>
    <t xml:space="preserve">모래깔기지정    M3  대한기계설비건설협회 </t>
    <phoneticPr fontId="1" type="noConversion"/>
  </si>
  <si>
    <t xml:space="preserve">강제 전선관-노출  아연도  28 mm  M  통신 3-1-1,2  </t>
    <phoneticPr fontId="1" type="noConversion"/>
  </si>
  <si>
    <t xml:space="preserve">강판절단(수동)  9mm  M  대한기계설비건설협회   </t>
    <phoneticPr fontId="1" type="noConversion"/>
  </si>
  <si>
    <t xml:space="preserve">녹막이페인트 붓칠(재료비 미포함)  철재면, 2회 1종  M2  건축 11-2-6  </t>
    <phoneticPr fontId="1" type="noConversion"/>
  </si>
  <si>
    <t xml:space="preserve">녹막이 페인트칠  철재면 2회 노무비  M2  건축 11-2-6   </t>
    <phoneticPr fontId="1" type="noConversion"/>
  </si>
  <si>
    <t xml:space="preserve">강판절단(수동)  6mm  M  대한기계설비건설협회  </t>
    <phoneticPr fontId="1" type="noConversion"/>
  </si>
  <si>
    <t xml:space="preserve">강판전기아크용접(V형 횡향)  6mm  M  대한기계설비건설협회 </t>
    <phoneticPr fontId="1" type="noConversion"/>
  </si>
  <si>
    <t xml:space="preserve">고성능 착정기  335.70kw  HR  공통 8-3,4(7101)  </t>
    <phoneticPr fontId="1" type="noConversion"/>
  </si>
  <si>
    <t xml:space="preserve">그라우팅 믹서  390L*2(5kw)  HR  공통 8-3(6105)   </t>
    <phoneticPr fontId="1" type="noConversion"/>
  </si>
  <si>
    <t xml:space="preserve">바탕처리  바닥  M2  건축 6-1-1  </t>
    <phoneticPr fontId="1" type="noConversion"/>
  </si>
  <si>
    <t>20RT 이하</t>
    <phoneticPr fontId="1" type="noConversion"/>
  </si>
  <si>
    <t>10RT 이하</t>
    <phoneticPr fontId="1" type="noConversion"/>
  </si>
  <si>
    <t>D200</t>
    <phoneticPr fontId="1" type="noConversion"/>
  </si>
  <si>
    <t>D150</t>
    <phoneticPr fontId="1" type="noConversion"/>
  </si>
  <si>
    <t>착정기</t>
    <phoneticPr fontId="1" type="noConversion"/>
  </si>
  <si>
    <t>금액 조정</t>
    <phoneticPr fontId="1" type="noConversion"/>
  </si>
  <si>
    <t>황동, 10kg, D65</t>
    <phoneticPr fontId="1" type="noConversion"/>
  </si>
  <si>
    <t>황동, 10kg, D65</t>
    <phoneticPr fontId="1" type="noConversion"/>
  </si>
  <si>
    <t>황동, 10kg, D65</t>
    <phoneticPr fontId="1" type="noConversion"/>
  </si>
  <si>
    <t>010301  밀폐형</t>
    <phoneticPr fontId="1" type="noConversion"/>
  </si>
  <si>
    <t>0104  트렌치 배관공사</t>
    <phoneticPr fontId="1" type="noConversion"/>
  </si>
  <si>
    <t>010401  밀폐형</t>
    <phoneticPr fontId="1" type="noConversion"/>
  </si>
  <si>
    <t>0101  제작구매</t>
    <phoneticPr fontId="1" type="noConversion"/>
  </si>
  <si>
    <t>010101  장비 구매</t>
    <phoneticPr fontId="1" type="noConversion"/>
  </si>
  <si>
    <t>010102  기계실 배관 구매</t>
    <phoneticPr fontId="1" type="noConversion"/>
  </si>
  <si>
    <t>010103  지중열교환기 제작 구매</t>
    <phoneticPr fontId="1" type="noConversion"/>
  </si>
  <si>
    <t>010104  옥외배관 구매</t>
    <phoneticPr fontId="1" type="noConversion"/>
  </si>
  <si>
    <t>010105  자동제어 구매</t>
    <phoneticPr fontId="1" type="noConversion"/>
  </si>
  <si>
    <t>비        목</t>
  </si>
  <si>
    <t>금      액</t>
  </si>
  <si>
    <t>구        성        비</t>
  </si>
  <si>
    <t>A1</t>
  </si>
  <si>
    <t>순
공
사
원
가</t>
    <phoneticPr fontId="1" type="noConversion"/>
  </si>
  <si>
    <t>재   료   비</t>
  </si>
  <si>
    <t>직  접  재  료  비</t>
  </si>
  <si>
    <t>간접재료비</t>
    <phoneticPr fontId="1" type="noConversion"/>
  </si>
  <si>
    <t>작업설.부산물등(△)</t>
    <phoneticPr fontId="1" type="noConversion"/>
  </si>
  <si>
    <t>AS</t>
  </si>
  <si>
    <t>[ 소          계 ]</t>
  </si>
  <si>
    <t>(직.재 + 간.재 + 작업설.부산물등(△) )</t>
  </si>
  <si>
    <t>B1</t>
  </si>
  <si>
    <t>노   무   비</t>
  </si>
  <si>
    <t>직  접  노  무  비</t>
  </si>
  <si>
    <t>간접노무비</t>
    <phoneticPr fontId="1" type="noConversion"/>
  </si>
  <si>
    <t>BS</t>
  </si>
  <si>
    <t>( 직.노 + 간.노 )</t>
  </si>
  <si>
    <t>C2</t>
  </si>
  <si>
    <t>경        비</t>
  </si>
  <si>
    <t>기   계    경   비</t>
  </si>
  <si>
    <t>C4</t>
  </si>
  <si>
    <t>산  재  보  험  료</t>
  </si>
  <si>
    <t>노무비*</t>
    <phoneticPr fontId="5" type="noConversion"/>
  </si>
  <si>
    <t>C5</t>
  </si>
  <si>
    <t>고  용  보  험  료</t>
  </si>
  <si>
    <t>C6</t>
  </si>
  <si>
    <t>국민  건강  보험료</t>
  </si>
  <si>
    <t>직접노무비*</t>
    <phoneticPr fontId="5" type="noConversion"/>
  </si>
  <si>
    <t>C7</t>
  </si>
  <si>
    <t>국민  연금  보험료</t>
  </si>
  <si>
    <t>0201  지열관급자재(지열히트펌프)</t>
    <phoneticPr fontId="1" type="noConversion"/>
  </si>
  <si>
    <t>노인 장기 요양 보험료</t>
    <phoneticPr fontId="5" type="noConversion"/>
  </si>
  <si>
    <t>건강보험료*</t>
    <phoneticPr fontId="5" type="noConversion"/>
  </si>
  <si>
    <t>산업안전보건관리비</t>
    <phoneticPr fontId="1" type="noConversion"/>
  </si>
  <si>
    <t>환경보전비</t>
    <phoneticPr fontId="1" type="noConversion"/>
  </si>
  <si>
    <t>기타경비</t>
    <phoneticPr fontId="1" type="noConversion"/>
  </si>
  <si>
    <t>CS</t>
  </si>
  <si>
    <t>S1</t>
  </si>
  <si>
    <t>[순 공 사 원 가 합 계]</t>
    <phoneticPr fontId="1" type="noConversion"/>
  </si>
  <si>
    <t>일반관리비</t>
    <phoneticPr fontId="1" type="noConversion"/>
  </si>
  <si>
    <t>순공사원가 *</t>
    <phoneticPr fontId="1" type="noConversion"/>
  </si>
  <si>
    <t>이윤</t>
    <phoneticPr fontId="1" type="noConversion"/>
  </si>
  <si>
    <t>(노무비+경비+일반관리비) *</t>
    <phoneticPr fontId="1" type="noConversion"/>
  </si>
  <si>
    <t>D9</t>
  </si>
  <si>
    <t>공   급    가   액</t>
  </si>
  <si>
    <t>DB</t>
  </si>
  <si>
    <t>부  가  가  치  세</t>
  </si>
  <si>
    <t>공급가액*</t>
    <phoneticPr fontId="5" type="noConversion"/>
  </si>
  <si>
    <t>S2</t>
  </si>
  <si>
    <t>총공사금액</t>
    <phoneticPr fontId="1" type="noConversion"/>
  </si>
  <si>
    <t>순
공
사
원
가</t>
    <phoneticPr fontId="1" type="noConversion"/>
  </si>
  <si>
    <t>재   료   비</t>
    <phoneticPr fontId="1" type="noConversion"/>
  </si>
  <si>
    <t>간접재료비</t>
    <phoneticPr fontId="1" type="noConversion"/>
  </si>
  <si>
    <t>작업설.부산물등(△)</t>
    <phoneticPr fontId="1" type="noConversion"/>
  </si>
  <si>
    <t>간접노무비</t>
    <phoneticPr fontId="1" type="noConversion"/>
  </si>
  <si>
    <t>0201  지열관급자재(지열히트펌프)</t>
    <phoneticPr fontId="1" type="noConversion"/>
  </si>
  <si>
    <t>노인 장기 요양 보험료</t>
    <phoneticPr fontId="5" type="noConversion"/>
  </si>
  <si>
    <t>산업안전보건관리비</t>
    <phoneticPr fontId="1" type="noConversion"/>
  </si>
  <si>
    <t>환경보전비</t>
    <phoneticPr fontId="1" type="noConversion"/>
  </si>
  <si>
    <t>기타경비</t>
    <phoneticPr fontId="1" type="noConversion"/>
  </si>
  <si>
    <t>[순 공 사 원 가 합 계]</t>
    <phoneticPr fontId="1" type="noConversion"/>
  </si>
  <si>
    <t>일반관리비</t>
    <phoneticPr fontId="1" type="noConversion"/>
  </si>
  <si>
    <t>이윤</t>
    <phoneticPr fontId="1" type="noConversion"/>
  </si>
  <si>
    <t>공   급    가   액</t>
    <phoneticPr fontId="1" type="noConversion"/>
  </si>
  <si>
    <t>부  가  가  치  세</t>
    <phoneticPr fontId="1" type="noConversion"/>
  </si>
  <si>
    <t>공급가액*</t>
    <phoneticPr fontId="5" type="noConversion"/>
  </si>
  <si>
    <t>총제작구매금액</t>
    <phoneticPr fontId="1" type="noConversion"/>
  </si>
  <si>
    <t>순번</t>
    <phoneticPr fontId="3" type="noConversion"/>
  </si>
  <si>
    <t>구     분</t>
    <phoneticPr fontId="3" type="noConversion"/>
  </si>
  <si>
    <t>단위</t>
    <phoneticPr fontId="3" type="noConversion"/>
  </si>
  <si>
    <t>수량</t>
    <phoneticPr fontId="3" type="noConversion"/>
  </si>
  <si>
    <t>단    가</t>
    <phoneticPr fontId="3" type="noConversion"/>
  </si>
  <si>
    <t>금      액</t>
    <phoneticPr fontId="3" type="noConversion"/>
  </si>
  <si>
    <t>비   고</t>
    <phoneticPr fontId="3" type="noConversion"/>
  </si>
  <si>
    <t>주 1)</t>
    <phoneticPr fontId="3" type="noConversion"/>
  </si>
  <si>
    <t>1</t>
    <phoneticPr fontId="3" type="noConversion"/>
  </si>
  <si>
    <t>식</t>
    <phoneticPr fontId="3" type="noConversion"/>
  </si>
  <si>
    <t>식</t>
    <phoneticPr fontId="3" type="noConversion"/>
  </si>
  <si>
    <t>주 1) 수량 : 도면 및 제품규격서 참조</t>
    <phoneticPr fontId="3" type="noConversion"/>
  </si>
  <si>
    <t xml:space="preserve">    2) 제작구매 부문 : 제작구매원가계산서 참조 </t>
    <phoneticPr fontId="3" type="noConversion"/>
  </si>
  <si>
    <t xml:space="preserve">    3) 설치공사 부문 : 설치원가계산서 참조</t>
    <phoneticPr fontId="3" type="noConversion"/>
  </si>
  <si>
    <t xml:space="preserve">   * 부가가치세 포함</t>
    <phoneticPr fontId="3" type="noConversion"/>
  </si>
  <si>
    <t>축열탱크</t>
    <phoneticPr fontId="1" type="noConversion"/>
  </si>
  <si>
    <t>대</t>
    <phoneticPr fontId="1" type="noConversion"/>
  </si>
  <si>
    <t>판형열교환기</t>
    <phoneticPr fontId="1" type="noConversion"/>
  </si>
  <si>
    <t>조</t>
    <phoneticPr fontId="1" type="noConversion"/>
  </si>
  <si>
    <t>25TxD150</t>
    <phoneticPr fontId="1" type="noConversion"/>
  </si>
  <si>
    <t>25TxD125</t>
    <phoneticPr fontId="1" type="noConversion"/>
  </si>
  <si>
    <t>슈(SHOE),절연앙카 D150</t>
    <phoneticPr fontId="1" type="noConversion"/>
  </si>
  <si>
    <t>25TxD100</t>
    <phoneticPr fontId="1" type="noConversion"/>
  </si>
  <si>
    <t>슈(SHOE),절연앙카 D125</t>
    <phoneticPr fontId="1" type="noConversion"/>
  </si>
  <si>
    <t>D125</t>
    <phoneticPr fontId="1" type="noConversion"/>
  </si>
  <si>
    <t>7.5kW 이하</t>
    <phoneticPr fontId="1" type="noConversion"/>
  </si>
  <si>
    <t>제어용컴퓨터</t>
    <phoneticPr fontId="1" type="noConversion"/>
  </si>
  <si>
    <t>i5급, 24인치 모니터 포함</t>
    <phoneticPr fontId="1" type="noConversion"/>
  </si>
  <si>
    <t>제어 모니터링 컴퓨터</t>
    <phoneticPr fontId="1" type="noConversion"/>
  </si>
  <si>
    <t>20RT</t>
    <phoneticPr fontId="1" type="noConversion"/>
  </si>
  <si>
    <t>i5급, 24인치 모니터</t>
    <phoneticPr fontId="1" type="noConversion"/>
  </si>
  <si>
    <t xml:space="preserve"> 지열냉난방시스템 제작 구매 및 설치</t>
    <phoneticPr fontId="1" type="noConversion"/>
  </si>
  <si>
    <t>설치 공사 부문</t>
    <phoneticPr fontId="3" type="noConversion"/>
  </si>
  <si>
    <t>식</t>
    <phoneticPr fontId="1" type="noConversion"/>
  </si>
  <si>
    <t>01  지열냉난방시스템 제작 구매 및 설치</t>
    <phoneticPr fontId="1" type="noConversion"/>
  </si>
  <si>
    <t>01  지열냉난방시스템 제작구매 및 설치</t>
    <phoneticPr fontId="1" type="noConversion"/>
  </si>
  <si>
    <t>0101  제작 구매</t>
    <phoneticPr fontId="1" type="noConversion"/>
  </si>
  <si>
    <t xml:space="preserve">  총   계</t>
    <phoneticPr fontId="1" type="noConversion"/>
  </si>
  <si>
    <t xml:space="preserve">  총   계</t>
    <phoneticPr fontId="1" type="noConversion"/>
  </si>
  <si>
    <t xml:space="preserve">  총   계</t>
    <phoneticPr fontId="1" type="noConversion"/>
  </si>
  <si>
    <t xml:space="preserve">천공부지 정리  개방형  공  공통 8-3,4(0201)  </t>
    <phoneticPr fontId="1" type="noConversion"/>
  </si>
  <si>
    <t>10RT</t>
    <phoneticPr fontId="1" type="noConversion"/>
  </si>
  <si>
    <t xml:space="preserve">펌프 설치  15kW 이하  대  기계 4-1-1  </t>
  </si>
  <si>
    <t xml:space="preserve">펌프 설치  11kW 이하  대  기계 4-1-1  </t>
  </si>
  <si>
    <t xml:space="preserve">펌프 설치  7.5kW 이하  대  기계 4-1-1  </t>
  </si>
  <si>
    <t xml:space="preserve">펌프 설치  5.5kW 이하  대  기계 4-1-1  </t>
  </si>
  <si>
    <t xml:space="preserve">펌프 설치  3.7kW 이하  대  기계 4-1-1   </t>
  </si>
  <si>
    <t xml:space="preserve">펌프 설치  2.2kW 이하  대  기계 4-1-1  </t>
  </si>
  <si>
    <t>펌프 설치</t>
    <phoneticPr fontId="1" type="noConversion"/>
  </si>
  <si>
    <t>D250 x L2,000</t>
    <phoneticPr fontId="1" type="noConversion"/>
  </si>
  <si>
    <t>AM080FXWAHR2</t>
  </si>
  <si>
    <t>AM100FXWAHR2</t>
  </si>
  <si>
    <t>AM120FXWAHR2</t>
  </si>
  <si>
    <t>AM200FXWAHR2</t>
  </si>
  <si>
    <t>AM300KXWAHH1</t>
  </si>
  <si>
    <t>RGUW080C9C</t>
  </si>
  <si>
    <t>RGUW100C9C</t>
  </si>
  <si>
    <t>RGUW120C9E</t>
  </si>
  <si>
    <t>RGUW200C9C</t>
  </si>
  <si>
    <t>RGUW200C9E</t>
  </si>
  <si>
    <t>RGUW240C9C</t>
  </si>
  <si>
    <t>RGUW260C9E</t>
  </si>
  <si>
    <t>EWHD50B7</t>
  </si>
  <si>
    <t>EWHD50C7</t>
  </si>
  <si>
    <t>EWHD60C7</t>
  </si>
  <si>
    <t>EWHD150A7</t>
  </si>
  <si>
    <t>ø50mm</t>
    <phoneticPr fontId="1" type="noConversion"/>
  </si>
  <si>
    <t>개소</t>
    <phoneticPr fontId="1" type="noConversion"/>
  </si>
  <si>
    <t>수도용 폴리에틸렌이음관</t>
  </si>
  <si>
    <t>ø110mm</t>
    <phoneticPr fontId="1" type="noConversion"/>
  </si>
  <si>
    <t xml:space="preserve">  제  작  구  매  원  가  계  산  서  </t>
    <phoneticPr fontId="1" type="noConversion"/>
  </si>
  <si>
    <t xml:space="preserve">  총   괄   집   계   표  </t>
    <phoneticPr fontId="3" type="noConversion"/>
  </si>
  <si>
    <t xml:space="preserve">  설   치   원   가   계   산   서  </t>
    <phoneticPr fontId="1" type="noConversion"/>
  </si>
  <si>
    <t xml:space="preserve">  공   종   별    집   계   표  </t>
    <phoneticPr fontId="1" type="noConversion"/>
  </si>
  <si>
    <t xml:space="preserve">  공   종   별    내   역   서  </t>
    <phoneticPr fontId="1" type="noConversion"/>
  </si>
  <si>
    <t xml:space="preserve">  수   량    산   출   서  </t>
    <phoneticPr fontId="1" type="noConversion"/>
  </si>
  <si>
    <t>비    고</t>
    <phoneticPr fontId="1" type="noConversion"/>
  </si>
  <si>
    <t xml:space="preserve"> 1. 덤프트럭,15톤 </t>
    <phoneticPr fontId="1" type="noConversion"/>
  </si>
  <si>
    <t xml:space="preserve"> 2. 자동덮개시설,덤프15톤용 M3 </t>
    <phoneticPr fontId="1" type="noConversion"/>
  </si>
  <si>
    <t xml:space="preserve"> 2. 인력잔토처리,0.2인*30% </t>
    <phoneticPr fontId="1" type="noConversion"/>
  </si>
  <si>
    <t>함수율 85%이내로 운반및처리 
가능한 상태</t>
    <phoneticPr fontId="1" type="noConversion"/>
  </si>
  <si>
    <t>0.6/1kV 트레이용 동편조차폐 제어용
케이블(F-CVV-SB)</t>
    <phoneticPr fontId="1" type="noConversion"/>
  </si>
  <si>
    <t>0.6/1kV 트레이용 동편조차폐 제어용
케이블(F-CVV-SB)</t>
    <phoneticPr fontId="1" type="noConversion"/>
  </si>
  <si>
    <t>함수율 85%이내로 운반및처리 
가능한 상태</t>
    <phoneticPr fontId="1" type="noConversion"/>
  </si>
  <si>
    <t>보통, 덤프 15톤+굴삭기0.7
(고르기별도)</t>
    <phoneticPr fontId="1" type="noConversion"/>
  </si>
  <si>
    <t>0.6/1kV 트레이용 동편조차폐 제어용
케이블(F-CVV-SB)</t>
    <phoneticPr fontId="1" type="noConversion"/>
  </si>
  <si>
    <t>함수율 85%이내로 운반및처리 
가능한 상태</t>
    <phoneticPr fontId="1" type="noConversion"/>
  </si>
  <si>
    <t xml:space="preserve">합     계 </t>
    <phoneticPr fontId="3" type="noConversion"/>
  </si>
  <si>
    <t xml:space="preserve">L1  흐트러진상태  = 1.25   </t>
    <phoneticPr fontId="1" type="noConversion"/>
  </si>
  <si>
    <t xml:space="preserve">C   다져진상태 = 0.875   </t>
    <phoneticPr fontId="1" type="noConversion"/>
  </si>
  <si>
    <t xml:space="preserve"> 1. 굴삭기 (무한궤도), 0.7m3 M3  </t>
    <phoneticPr fontId="1" type="noConversion"/>
  </si>
  <si>
    <t xml:space="preserve">CM  1회 싸이클시간(90˚SEC) = 18   </t>
    <phoneticPr fontId="1" type="noConversion"/>
  </si>
  <si>
    <t xml:space="preserve">  합   계</t>
    <phoneticPr fontId="1" type="noConversion"/>
  </si>
  <si>
    <t xml:space="preserve">  합  계</t>
    <phoneticPr fontId="1" type="noConversion"/>
  </si>
  <si>
    <t xml:space="preserve">  합   계</t>
    <phoneticPr fontId="1" type="noConversion"/>
  </si>
  <si>
    <t>냉 : 73.519kW, 난 : 77.271kW</t>
  </si>
  <si>
    <t>냉 : 22.763kW, 난 : 21.687kW</t>
  </si>
  <si>
    <t>냉 : 24.950kW, 난 : 26.089kW</t>
  </si>
  <si>
    <t>냉 : 29.595kW, 난 : 30.521kW</t>
  </si>
  <si>
    <t>냉 : 55.492kW, 난 : 55.160kW</t>
  </si>
  <si>
    <t>냉 : 22.226kW, 난 : 21.120kW</t>
  </si>
  <si>
    <t>냉 : 25.103kW, 난 : 26.263kW</t>
  </si>
  <si>
    <t>냉 : 30.078kW, 난 : 29.947kW</t>
  </si>
  <si>
    <t>냉 : 52.095kW, 난 : 54.902kW</t>
  </si>
  <si>
    <t>냉 : 55.847kW, 난 : 55.528kW</t>
  </si>
  <si>
    <t>냉 : 66.934kW, 난 : 67.995kW</t>
  </si>
  <si>
    <t>냉 : 71.363kW, 난 : 73.646kW</t>
  </si>
  <si>
    <t>냉 : 185.884kW, 난 : 184.320kW</t>
  </si>
  <si>
    <t>냉 : 200.784kW, 난 : 188.101kW</t>
  </si>
  <si>
    <t>냉 : 239.811kW, 난 : 222.466kW</t>
  </si>
  <si>
    <t>냉 : 583.168kW, 난 : 534.626kW</t>
  </si>
  <si>
    <t>개방형만</t>
    <phoneticPr fontId="1" type="noConversion"/>
  </si>
  <si>
    <t>개방형만</t>
    <phoneticPr fontId="1" type="noConversion"/>
  </si>
  <si>
    <t>밀폐형</t>
    <phoneticPr fontId="1" type="noConversion"/>
  </si>
  <si>
    <t xml:space="preserve"> - 성능인증(24-CAZ0163) : 잠열저장장치를 이용한 지열히트펌프시스템</t>
    <phoneticPr fontId="23" type="noConversion"/>
  </si>
  <si>
    <t>0102  설치공사</t>
    <phoneticPr fontId="1" type="noConversion"/>
  </si>
  <si>
    <t>0102  설치 공사</t>
    <phoneticPr fontId="1" type="noConversion"/>
  </si>
  <si>
    <t>식</t>
    <phoneticPr fontId="1" type="noConversion"/>
  </si>
  <si>
    <t>식</t>
    <phoneticPr fontId="1" type="noConversion"/>
  </si>
  <si>
    <t>식</t>
    <phoneticPr fontId="1" type="noConversion"/>
  </si>
  <si>
    <t xml:space="preserve">  중   기   단   가    산   출   서  </t>
    <phoneticPr fontId="1" type="noConversion"/>
  </si>
  <si>
    <t xml:space="preserve">  단    가     대    비    표  </t>
    <phoneticPr fontId="1" type="noConversion"/>
  </si>
  <si>
    <t xml:space="preserve">  중   기   단   가    목   록  </t>
    <phoneticPr fontId="1" type="noConversion"/>
  </si>
  <si>
    <t xml:space="preserve">  일    위    대    가  </t>
    <phoneticPr fontId="1" type="noConversion"/>
  </si>
  <si>
    <t xml:space="preserve">  일   위   대   가    목   록  </t>
    <phoneticPr fontId="1" type="noConversion"/>
  </si>
  <si>
    <t>노임 21</t>
  </si>
  <si>
    <t>노임 22</t>
  </si>
  <si>
    <t>건설기계 조장</t>
    <phoneticPr fontId="1" type="noConversion"/>
  </si>
  <si>
    <t>스페이서</t>
    <phoneticPr fontId="1" type="noConversion"/>
  </si>
  <si>
    <t>광주 기준</t>
    <phoneticPr fontId="1" type="noConversion"/>
  </si>
  <si>
    <t>AI/AO</t>
    <phoneticPr fontId="1" type="noConversion"/>
  </si>
  <si>
    <t>Point</t>
    <phoneticPr fontId="1" type="noConversion"/>
  </si>
  <si>
    <t>DI/DO/PI/PO</t>
    <phoneticPr fontId="1" type="noConversion"/>
  </si>
  <si>
    <t>저유황 0.001%</t>
    <phoneticPr fontId="1" type="noConversion"/>
  </si>
  <si>
    <t>개</t>
    <phoneticPr fontId="1" type="noConversion"/>
  </si>
  <si>
    <t>광주 기준</t>
    <phoneticPr fontId="1" type="noConversion"/>
  </si>
  <si>
    <t>광주 기준</t>
    <phoneticPr fontId="1" type="noConversion"/>
  </si>
  <si>
    <t>아르곤 가스</t>
    <phoneticPr fontId="1" type="noConversion"/>
  </si>
  <si>
    <t>볼밸브</t>
    <phoneticPr fontId="1" type="noConversion"/>
  </si>
  <si>
    <t>볼밸브</t>
    <phoneticPr fontId="1" type="noConversion"/>
  </si>
  <si>
    <t>볼밸브</t>
    <phoneticPr fontId="1" type="noConversion"/>
  </si>
  <si>
    <t>볼밸브</t>
    <phoneticPr fontId="1" type="noConversion"/>
  </si>
  <si>
    <t>광주 기준</t>
    <phoneticPr fontId="1" type="noConversion"/>
  </si>
  <si>
    <t>광주 기준</t>
    <phoneticPr fontId="1" type="noConversion"/>
  </si>
  <si>
    <t>체크밸브</t>
    <phoneticPr fontId="1" type="noConversion"/>
  </si>
  <si>
    <t>게이트밸브</t>
    <phoneticPr fontId="1" type="noConversion"/>
  </si>
  <si>
    <t>3-way 밸브</t>
    <phoneticPr fontId="1" type="noConversion"/>
  </si>
  <si>
    <t>3-Way 밸브</t>
    <phoneticPr fontId="1" type="noConversion"/>
  </si>
  <si>
    <t>3-Way 밸브</t>
    <phoneticPr fontId="1" type="noConversion"/>
  </si>
  <si>
    <t>3-Way 밸브</t>
    <phoneticPr fontId="1" type="noConversion"/>
  </si>
  <si>
    <t>2-Way 밸브</t>
    <phoneticPr fontId="1" type="noConversion"/>
  </si>
  <si>
    <t>평와셔</t>
  </si>
  <si>
    <t>나사식, 10kg, D15</t>
  </si>
  <si>
    <t>나사식, 10kg, D20</t>
  </si>
  <si>
    <t>나사식, 10kg, D25</t>
  </si>
  <si>
    <t>나사식, 10kg, D32</t>
  </si>
  <si>
    <t>나사식, 10kg, D40</t>
  </si>
  <si>
    <t>나사식, 10kg, D50</t>
  </si>
  <si>
    <t>플랜지식, 10kg, D200</t>
  </si>
  <si>
    <t>플랜지식, 10kg, D150</t>
  </si>
  <si>
    <t>플랜지식, 10kg, D125</t>
  </si>
  <si>
    <t>플랜지식, 10kg, D100</t>
  </si>
  <si>
    <t>플랜지식, 10kg, D80</t>
  </si>
  <si>
    <t>플랜지식, 10kg, D65</t>
  </si>
  <si>
    <t>플랜지식, 10kg, D200</t>
    <phoneticPr fontId="1" type="noConversion"/>
  </si>
  <si>
    <t>플랜지식, 10kg, D150</t>
    <phoneticPr fontId="1" type="noConversion"/>
  </si>
  <si>
    <t>플랜지식, 10kg, D125</t>
    <phoneticPr fontId="1" type="noConversion"/>
  </si>
  <si>
    <t>플랜지식, 10kg, D100</t>
    <phoneticPr fontId="1" type="noConversion"/>
  </si>
  <si>
    <t>플랜지식, 10kg, D80</t>
    <phoneticPr fontId="1" type="noConversion"/>
  </si>
  <si>
    <t>플랜지식, 10kg, D65</t>
    <phoneticPr fontId="1" type="noConversion"/>
  </si>
  <si>
    <t>나사식, 10kg, D50</t>
    <phoneticPr fontId="1" type="noConversion"/>
  </si>
  <si>
    <t>나사식, 10kg, D40</t>
    <phoneticPr fontId="1" type="noConversion"/>
  </si>
  <si>
    <t>감압밸브</t>
    <phoneticPr fontId="1" type="noConversion"/>
  </si>
  <si>
    <t>감압밸브</t>
    <phoneticPr fontId="1" type="noConversion"/>
  </si>
  <si>
    <t>체크밸브</t>
    <phoneticPr fontId="1" type="noConversion"/>
  </si>
  <si>
    <t>감압밸브</t>
    <phoneticPr fontId="1" type="noConversion"/>
  </si>
  <si>
    <t>벨로즈형, 10k, D65</t>
    <phoneticPr fontId="1" type="noConversion"/>
  </si>
  <si>
    <t>벨로즈형, 10k, D200</t>
    <phoneticPr fontId="1" type="noConversion"/>
  </si>
  <si>
    <t>벨로즈형, 10k, D150</t>
    <phoneticPr fontId="1" type="noConversion"/>
  </si>
  <si>
    <t>벨로즈형, 10k, D125</t>
    <phoneticPr fontId="1" type="noConversion"/>
  </si>
  <si>
    <t>벨로즈형, 10k, D100</t>
    <phoneticPr fontId="1" type="noConversion"/>
  </si>
  <si>
    <t>벨로즈형, 10k, D80</t>
    <phoneticPr fontId="1" type="noConversion"/>
  </si>
  <si>
    <t>벨로즈형, 10k, D65</t>
    <phoneticPr fontId="1" type="noConversion"/>
  </si>
  <si>
    <t>벨로즈형, 10k, D50</t>
    <phoneticPr fontId="1" type="noConversion"/>
  </si>
  <si>
    <t>벨로즈형, 10k, D40</t>
    <phoneticPr fontId="1" type="noConversion"/>
  </si>
  <si>
    <t>벨로즈형, 10k, D150</t>
    <phoneticPr fontId="1" type="noConversion"/>
  </si>
  <si>
    <t>벨로즈형, 10k, D125</t>
    <phoneticPr fontId="1" type="noConversion"/>
  </si>
  <si>
    <t>벨로즈형, 10k, D65</t>
    <phoneticPr fontId="1" type="noConversion"/>
  </si>
  <si>
    <t>벨로즈형, 10k, D50</t>
    <phoneticPr fontId="1" type="noConversion"/>
  </si>
  <si>
    <t>엘보(STS 용접#10) D150</t>
  </si>
  <si>
    <t>티이 (STS 용접 S#10) D150</t>
  </si>
  <si>
    <t>니플 (STS 나사) D65</t>
  </si>
  <si>
    <t>니플 (STS 나사) D20</t>
  </si>
  <si>
    <t>유니온 (STS 나사) D65</t>
  </si>
  <si>
    <t>STS관, D125x3T</t>
  </si>
  <si>
    <t>STS관, D100x3T</t>
  </si>
  <si>
    <t>STS관, D65x3T</t>
  </si>
  <si>
    <t>STS관, D80x3T</t>
  </si>
  <si>
    <t>STS플랜지(10KG) D300</t>
  </si>
  <si>
    <t>STS(볼트+너트)</t>
  </si>
  <si>
    <t>STS플랜지(10KG) D250</t>
  </si>
  <si>
    <t>STS플랜지(10KG) D200</t>
  </si>
  <si>
    <t>STS플랜지(10KG) D150</t>
  </si>
  <si>
    <t>STS플랜지(10KG) D125</t>
  </si>
  <si>
    <t>STS플랜지(10KG) D100</t>
  </si>
  <si>
    <t>STS플랜지(10KG) D80</t>
  </si>
  <si>
    <t>STS플랜지(10KG) D65</t>
  </si>
  <si>
    <t>STS플랜지(10KG) D50</t>
  </si>
  <si>
    <t>STS플랜지(10KG) D40</t>
  </si>
  <si>
    <t>엘보(STS 나사) D15</t>
  </si>
  <si>
    <t>소켓 (STS 나사) D15</t>
  </si>
  <si>
    <t>니플 (STS 나사) D15</t>
  </si>
  <si>
    <t>STS관, D90x3T</t>
  </si>
  <si>
    <t>유니온 (STS 나사) D20</t>
  </si>
  <si>
    <t>유니온 (STS 나사) D25</t>
  </si>
  <si>
    <t>유니온 (STS 나사) D32</t>
  </si>
  <si>
    <t>유니온 (STS 나사) D40</t>
  </si>
  <si>
    <t>유니온 (STS 나사) D50</t>
  </si>
  <si>
    <t>니플 (STS 나사) D25</t>
  </si>
  <si>
    <t>니플 (STS 나사) D32</t>
  </si>
  <si>
    <t>니플 (STS 나사) D40</t>
  </si>
  <si>
    <t>니플 (STS 나사) D50</t>
  </si>
  <si>
    <t>소켓 (STS 나사) D20</t>
  </si>
  <si>
    <t>소켓 (STS 나사) D25</t>
  </si>
  <si>
    <t>소켓 (STS 나사) D32</t>
  </si>
  <si>
    <t>소켓 (STS 나사) D40</t>
  </si>
  <si>
    <t>소켓 (STS 나사) D50</t>
  </si>
  <si>
    <t>이경티, 융착식, D90*50</t>
  </si>
  <si>
    <t>이경티, 융착식, D75*50</t>
  </si>
  <si>
    <t>이경티, 융착식, D63*50</t>
  </si>
  <si>
    <t>레듀샤, 융착식, D90*75</t>
  </si>
  <si>
    <t>레듀샤, 융착식, D75*63</t>
  </si>
  <si>
    <t>레듀샤, 융착식, D63*50</t>
  </si>
  <si>
    <t>STS 플랜지(10KG) D40</t>
  </si>
  <si>
    <t>STS 플랜지(10KG) D50</t>
  </si>
  <si>
    <t>STS 플랜지(10KG) D65</t>
  </si>
  <si>
    <t>STS 플랜지(10KG) D80</t>
  </si>
  <si>
    <t>STS 플랜지(10KG) D100</t>
  </si>
  <si>
    <t>STS 플랜지(10KG) D125</t>
  </si>
  <si>
    <t>STS 플랜지(10KG) D150</t>
  </si>
  <si>
    <t>STS 플랜지(10KG) D200</t>
  </si>
  <si>
    <t>STS 플랜지(10KG) D250</t>
  </si>
  <si>
    <t>STS 플랜지(10KG) D300</t>
  </si>
  <si>
    <t>전주 기준</t>
    <phoneticPr fontId="1" type="noConversion"/>
  </si>
  <si>
    <t>고장력방수, 16mm</t>
    <phoneticPr fontId="1" type="noConversion"/>
  </si>
  <si>
    <t>고장력방수, 22mm</t>
    <phoneticPr fontId="1" type="noConversion"/>
  </si>
  <si>
    <t>고장력방수, 28mm</t>
    <phoneticPr fontId="1" type="noConversion"/>
  </si>
  <si>
    <t>고장력방수, 28mm</t>
    <phoneticPr fontId="1" type="noConversion"/>
  </si>
  <si>
    <t>아연도  28mm</t>
    <phoneticPr fontId="1" type="noConversion"/>
  </si>
  <si>
    <t>아연도  16mm</t>
    <phoneticPr fontId="1" type="noConversion"/>
  </si>
  <si>
    <t>고장력방수, 28mm</t>
    <phoneticPr fontId="1" type="noConversion"/>
  </si>
  <si>
    <t>고장력방수, 16mm</t>
    <phoneticPr fontId="1" type="noConversion"/>
  </si>
  <si>
    <t>아연도  28mm</t>
    <phoneticPr fontId="1" type="noConversion"/>
  </si>
  <si>
    <t>아연도  16mm</t>
    <phoneticPr fontId="1" type="noConversion"/>
  </si>
  <si>
    <t>고장력방수, 16mm</t>
    <phoneticPr fontId="1" type="noConversion"/>
  </si>
  <si>
    <t>고장력방수, 28mm</t>
    <phoneticPr fontId="1" type="noConversion"/>
  </si>
  <si>
    <t>3.2t</t>
    <phoneticPr fontId="1" type="noConversion"/>
  </si>
  <si>
    <t>지열용(벤토+유동화재), 25kg</t>
    <phoneticPr fontId="1" type="noConversion"/>
  </si>
  <si>
    <t>40RT</t>
    <phoneticPr fontId="1" type="noConversion"/>
  </si>
  <si>
    <t>지하수 순환펌프(심정용)</t>
    <phoneticPr fontId="7" type="noConversion"/>
  </si>
  <si>
    <t>지열히트펌프</t>
    <phoneticPr fontId="1" type="noConversion"/>
  </si>
  <si>
    <t>지열히트펌프(물-냉매) -밀폐형</t>
  </si>
  <si>
    <t>지열히트펌프(물-물) -밀폐형</t>
  </si>
  <si>
    <t>지열히트펌프 (물-냉매)</t>
    <phoneticPr fontId="1" type="noConversion"/>
  </si>
  <si>
    <t>순환펌프</t>
    <phoneticPr fontId="1" type="noConversion"/>
  </si>
  <si>
    <t>순환펌프</t>
    <phoneticPr fontId="1" type="noConversion"/>
  </si>
  <si>
    <t>순환펌프</t>
    <phoneticPr fontId="1" type="noConversion"/>
  </si>
  <si>
    <t>순환펌프</t>
    <phoneticPr fontId="1" type="noConversion"/>
  </si>
  <si>
    <t xml:space="preserve">2.2kW, 36~366LPM, 21~47m </t>
    <phoneticPr fontId="1" type="noConversion"/>
  </si>
  <si>
    <t>4.0kW, 61~750LPM, 18~50m</t>
    <phoneticPr fontId="1" type="noConversion"/>
  </si>
  <si>
    <t>3.0kW, 36~416LPM, 27~48m</t>
    <phoneticPr fontId="1" type="noConversion"/>
  </si>
  <si>
    <t>2.2kW, 413LPM, 19.7m</t>
    <phoneticPr fontId="1" type="noConversion"/>
  </si>
  <si>
    <t>3.0kW, 655LPM, 14m</t>
    <phoneticPr fontId="1" type="noConversion"/>
  </si>
  <si>
    <t>3.7kW, 550LPM, 22m</t>
    <phoneticPr fontId="1" type="noConversion"/>
  </si>
  <si>
    <t>4.0kW, 678LPM, 21.9m</t>
    <phoneticPr fontId="1" type="noConversion"/>
  </si>
  <si>
    <t>5.5kW, 1140LPM, 19.5m</t>
    <phoneticPr fontId="1" type="noConversion"/>
  </si>
  <si>
    <t>5.5kW, 788LPM, 27.7m</t>
    <phoneticPr fontId="1" type="noConversion"/>
  </si>
  <si>
    <t>7.5kW, 1526LPM, 18.6m</t>
    <phoneticPr fontId="1" type="noConversion"/>
  </si>
  <si>
    <t>7.5kW, 1260LPM, 25m</t>
    <phoneticPr fontId="1" type="noConversion"/>
  </si>
  <si>
    <t>11kW, 1468LPM, 29.5m</t>
    <phoneticPr fontId="1" type="noConversion"/>
  </si>
  <si>
    <t>15kW, 2033LPM, 31.7m</t>
    <phoneticPr fontId="1" type="noConversion"/>
  </si>
  <si>
    <t>22kW, 26604LPM, 30.7m</t>
    <phoneticPr fontId="1" type="noConversion"/>
  </si>
  <si>
    <t>30kW, 2993LPM, 38.2m</t>
    <phoneticPr fontId="1" type="noConversion"/>
  </si>
  <si>
    <t>순환펌프</t>
    <phoneticPr fontId="7" type="noConversion"/>
  </si>
  <si>
    <t>순환펌프</t>
    <phoneticPr fontId="7" type="noConversion"/>
  </si>
  <si>
    <t>순환펌프</t>
    <phoneticPr fontId="7" type="noConversion"/>
  </si>
  <si>
    <t xml:space="preserve">3.0kW, 458LPM, 24.3m </t>
    <phoneticPr fontId="1" type="noConversion"/>
  </si>
  <si>
    <t>50,000kcal/h</t>
  </si>
  <si>
    <t>100,000kcal/h</t>
  </si>
  <si>
    <t>200,000kcal/h</t>
  </si>
  <si>
    <t>300,000kcal/h</t>
  </si>
  <si>
    <t>500,000kcal/h</t>
  </si>
  <si>
    <t>700,000kcal/h</t>
  </si>
  <si>
    <t>1,000,000kcal/h</t>
  </si>
  <si>
    <t>팽창탱크</t>
    <phoneticPr fontId="1" type="noConversion"/>
  </si>
  <si>
    <t>STS304, 1,500LIT, 10K</t>
  </si>
  <si>
    <t>밀폐형, 300LIT</t>
    <phoneticPr fontId="1" type="noConversion"/>
  </si>
  <si>
    <t>밀폐형, 100LIT</t>
    <phoneticPr fontId="1" type="noConversion"/>
  </si>
  <si>
    <t>밀폐형, 100LIT</t>
    <phoneticPr fontId="1" type="noConversion"/>
  </si>
  <si>
    <t>밀폐형, 200LIT</t>
    <phoneticPr fontId="1" type="noConversion"/>
  </si>
  <si>
    <t>밀폐형, 400LIT</t>
    <phoneticPr fontId="1" type="noConversion"/>
  </si>
  <si>
    <t>밀폐형, 500LIT</t>
  </si>
  <si>
    <t>밀폐형, 800LIT</t>
  </si>
  <si>
    <t>밀폐형, 1,000LIT</t>
  </si>
  <si>
    <t>밀폐형, 1,500LIT</t>
  </si>
  <si>
    <t>밀폐형, 2,000LIT</t>
  </si>
  <si>
    <t>STS, 1,500LIT</t>
  </si>
  <si>
    <t>M16x55L</t>
    <phoneticPr fontId="1" type="noConversion"/>
  </si>
  <si>
    <t>STS(볼트+너트)</t>
    <phoneticPr fontId="1" type="noConversion"/>
  </si>
  <si>
    <t>M20x65L</t>
    <phoneticPr fontId="1" type="noConversion"/>
  </si>
  <si>
    <t>M20x70L</t>
  </si>
  <si>
    <t>M20x75L</t>
    <phoneticPr fontId="1" type="noConversion"/>
  </si>
  <si>
    <t>M22x80L</t>
    <phoneticPr fontId="1" type="noConversion"/>
  </si>
  <si>
    <t>SET</t>
    <phoneticPr fontId="1" type="noConversion"/>
  </si>
  <si>
    <t>SET</t>
    <phoneticPr fontId="1" type="noConversion"/>
  </si>
  <si>
    <t>STS, 호칭경 16mm</t>
  </si>
  <si>
    <t>STS, 호칭경 20mm</t>
  </si>
  <si>
    <t>STS, 호칭경 22mm</t>
  </si>
  <si>
    <t>STS, 호칭경 22</t>
  </si>
  <si>
    <t>STS, 호칭경 20</t>
  </si>
  <si>
    <t>STS, 호칭경 16</t>
  </si>
  <si>
    <t>M16x60L</t>
    <phoneticPr fontId="1" type="noConversion"/>
  </si>
  <si>
    <t>M16x65L</t>
    <phoneticPr fontId="1" type="noConversion"/>
  </si>
  <si>
    <t>사이폰관(압력계 설치용)</t>
    <phoneticPr fontId="1" type="noConversion"/>
  </si>
  <si>
    <t>D50</t>
    <phoneticPr fontId="1" type="noConversion"/>
  </si>
  <si>
    <t>광주 기준</t>
    <phoneticPr fontId="1" type="noConversion"/>
  </si>
  <si>
    <t>광주 기준</t>
    <phoneticPr fontId="1" type="noConversion"/>
  </si>
  <si>
    <t>와이어로프</t>
    <phoneticPr fontId="1" type="noConversion"/>
  </si>
  <si>
    <t>STS, 7*19, D8</t>
    <phoneticPr fontId="1" type="noConversion"/>
  </si>
  <si>
    <t>PP로프</t>
    <phoneticPr fontId="1" type="noConversion"/>
  </si>
  <si>
    <t>D16</t>
    <phoneticPr fontId="1" type="noConversion"/>
  </si>
  <si>
    <t>3913170620935608</t>
  </si>
  <si>
    <t>3913170620935609</t>
  </si>
  <si>
    <t>아연도, 22mm</t>
  </si>
  <si>
    <t>3913170620935610</t>
  </si>
  <si>
    <t>3913170620935611</t>
  </si>
  <si>
    <t>아연도, 36mm</t>
  </si>
  <si>
    <t>3913170624691047</t>
  </si>
  <si>
    <t>3913170624691048</t>
  </si>
  <si>
    <t>3913170624691049</t>
  </si>
  <si>
    <t>3913170624691050</t>
  </si>
  <si>
    <t>고장력방수, 36mm</t>
    <phoneticPr fontId="1" type="noConversion"/>
  </si>
  <si>
    <t>3913170620174470</t>
  </si>
  <si>
    <t>3913170620174471</t>
  </si>
  <si>
    <t>3913170620174472</t>
  </si>
  <si>
    <t>3913170620174473</t>
  </si>
  <si>
    <t>LD STRAIGHT, HDG 200x100x2.3t</t>
    <phoneticPr fontId="1" type="noConversion"/>
  </si>
  <si>
    <t>3913170420174047</t>
  </si>
  <si>
    <t>3913170520175049</t>
  </si>
  <si>
    <t>3913170520175063</t>
  </si>
  <si>
    <t>3913170520175077</t>
  </si>
  <si>
    <t>L001010101000002</t>
  </si>
  <si>
    <t>L001010101000003</t>
  </si>
  <si>
    <t>L001010101000051</t>
  </si>
  <si>
    <t>L001010101000048</t>
  </si>
  <si>
    <t>L001010101000047</t>
  </si>
  <si>
    <t>L001010101000075</t>
  </si>
  <si>
    <t>L001010101000086</t>
  </si>
  <si>
    <t>L001010101000030</t>
  </si>
  <si>
    <t>L001010101000029</t>
  </si>
  <si>
    <t>L001010101000026</t>
  </si>
  <si>
    <t>L001010101000014</t>
  </si>
  <si>
    <t>L001010101000044</t>
  </si>
  <si>
    <t>L001010101000006</t>
  </si>
  <si>
    <t>L001010101000012</t>
  </si>
  <si>
    <t>L001010101000009</t>
  </si>
  <si>
    <t>L001010101000078</t>
  </si>
  <si>
    <t>L001010101000089</t>
  </si>
  <si>
    <t>L001010101000040</t>
  </si>
  <si>
    <t>L001020701000028</t>
  </si>
  <si>
    <t>L001020701000031</t>
  </si>
  <si>
    <t>L001010101000001</t>
  </si>
  <si>
    <t>작업반장</t>
  </si>
  <si>
    <t>인</t>
    <phoneticPr fontId="1" type="noConversion"/>
  </si>
  <si>
    <t>노임 1</t>
    <phoneticPr fontId="1" type="noConversion"/>
  </si>
  <si>
    <t>L001010101000049</t>
  </si>
  <si>
    <t>화물차운전사</t>
    <phoneticPr fontId="1" type="noConversion"/>
  </si>
  <si>
    <t>일반공사 직종</t>
    <phoneticPr fontId="1" type="noConversion"/>
  </si>
  <si>
    <t>L001010101000050</t>
  </si>
  <si>
    <t>일반기계운전사</t>
  </si>
  <si>
    <t>L001010101000084</t>
  </si>
  <si>
    <t>계장공</t>
    <phoneticPr fontId="1" type="noConversion"/>
  </si>
  <si>
    <t>일반공사 직종</t>
    <phoneticPr fontId="1" type="noConversion"/>
  </si>
  <si>
    <t>인</t>
    <phoneticPr fontId="1" type="noConversion"/>
  </si>
  <si>
    <t>노임 23</t>
  </si>
  <si>
    <t>노임 24</t>
  </si>
  <si>
    <t>노임 25</t>
  </si>
  <si>
    <t>강제전선관-노출</t>
    <phoneticPr fontId="1" type="noConversion"/>
  </si>
  <si>
    <t>4014211720108435</t>
    <phoneticPr fontId="1" type="noConversion"/>
  </si>
  <si>
    <t>4014211720108436</t>
    <phoneticPr fontId="1" type="noConversion"/>
  </si>
  <si>
    <t>4014211720108437</t>
    <phoneticPr fontId="1" type="noConversion"/>
  </si>
  <si>
    <t>4014211720108438</t>
    <phoneticPr fontId="1" type="noConversion"/>
  </si>
  <si>
    <t>일반배관용스테인리스강관관이음쇠</t>
  </si>
  <si>
    <t>4014238620121780</t>
  </si>
  <si>
    <t>4014238620121804</t>
  </si>
  <si>
    <t>4014238620121805</t>
  </si>
  <si>
    <t>4014238620121806</t>
  </si>
  <si>
    <t>4014238620121807</t>
  </si>
  <si>
    <t>4014238620121808</t>
  </si>
  <si>
    <t>4014238620121809</t>
  </si>
  <si>
    <t>4014238620121810</t>
  </si>
  <si>
    <t>4014238620121811</t>
  </si>
  <si>
    <t>4014238620121812</t>
  </si>
  <si>
    <t>4014238620121813</t>
  </si>
  <si>
    <t>4014238620121814</t>
  </si>
  <si>
    <t>4014238620121815</t>
  </si>
  <si>
    <t>4014238620121988</t>
  </si>
  <si>
    <t>4014238620121989</t>
  </si>
  <si>
    <t>4014238620121990</t>
  </si>
  <si>
    <t>4014238620121991</t>
  </si>
  <si>
    <t>4014238620121992</t>
  </si>
  <si>
    <t>4014238620121993</t>
  </si>
  <si>
    <t>4014238620121994</t>
  </si>
  <si>
    <t>4014238620121995</t>
  </si>
  <si>
    <t>4014238620121996</t>
  </si>
  <si>
    <t>4014238620121997</t>
  </si>
  <si>
    <t>4014238620121998</t>
  </si>
  <si>
    <t>4014238620121999</t>
  </si>
  <si>
    <t>4014238620122232</t>
  </si>
  <si>
    <t>4014238620122233</t>
  </si>
  <si>
    <t>4014238620122234</t>
  </si>
  <si>
    <t>4014238620122235</t>
  </si>
  <si>
    <t>4014238620122236</t>
  </si>
  <si>
    <t>4014238620122237</t>
  </si>
  <si>
    <t>4014238620122238</t>
  </si>
  <si>
    <t>4014238620122239</t>
  </si>
  <si>
    <t>4014238620122240</t>
  </si>
  <si>
    <t>4014238620122241</t>
  </si>
  <si>
    <t>4014238620122242</t>
  </si>
  <si>
    <t>4014238620122483</t>
  </si>
  <si>
    <t>4014238620122484</t>
  </si>
  <si>
    <t>4014238620122485</t>
  </si>
  <si>
    <t>4014238620122486</t>
  </si>
  <si>
    <t>4014238620122487</t>
  </si>
  <si>
    <t>4014238620122537</t>
  </si>
  <si>
    <t>4014238620122538</t>
  </si>
  <si>
    <t>4014238620122539</t>
  </si>
  <si>
    <t>4014238620122540</t>
  </si>
  <si>
    <t>4014238620122541</t>
  </si>
  <si>
    <t>4014238620122542</t>
  </si>
  <si>
    <t>4014238620122543</t>
  </si>
  <si>
    <t>4014238620122211</t>
  </si>
  <si>
    <t>4014238620122212</t>
  </si>
  <si>
    <t>4014238620122213</t>
  </si>
  <si>
    <t>4014238620122214</t>
  </si>
  <si>
    <t>4014238620122545</t>
  </si>
  <si>
    <t>4014238620122546</t>
  </si>
  <si>
    <t>4014238620122547</t>
  </si>
  <si>
    <t>4014238620122548</t>
  </si>
  <si>
    <t>4014238620122549</t>
  </si>
  <si>
    <t>4014238620122550</t>
  </si>
  <si>
    <t>플랜지</t>
  </si>
  <si>
    <t>플랜지</t>
    <phoneticPr fontId="1" type="noConversion"/>
  </si>
  <si>
    <t>플랜지</t>
    <phoneticPr fontId="1" type="noConversion"/>
  </si>
  <si>
    <t>플랜지</t>
    <phoneticPr fontId="1" type="noConversion"/>
  </si>
  <si>
    <t>플랜지</t>
    <phoneticPr fontId="1" type="noConversion"/>
  </si>
  <si>
    <t>4014249920127605</t>
  </si>
  <si>
    <t>4014249920127606</t>
  </si>
  <si>
    <t>4014249920127607</t>
  </si>
  <si>
    <t>4014249920127608</t>
  </si>
  <si>
    <t>4014249920127609</t>
  </si>
  <si>
    <t>4014249920127610</t>
  </si>
  <si>
    <t>4014249920127611</t>
  </si>
  <si>
    <t>4014249920127612</t>
  </si>
  <si>
    <t>4014249920127613</t>
  </si>
  <si>
    <t>4014249920127614</t>
  </si>
  <si>
    <t>3116180710024051</t>
  </si>
  <si>
    <t>개</t>
    <phoneticPr fontId="1" type="noConversion"/>
  </si>
  <si>
    <t>3116180710024052</t>
    <phoneticPr fontId="1" type="noConversion"/>
  </si>
  <si>
    <t>STS, 호칭경 18mm</t>
    <phoneticPr fontId="1" type="noConversion"/>
  </si>
  <si>
    <t>3116180710024053</t>
  </si>
  <si>
    <t>3116180710024054</t>
  </si>
  <si>
    <t>플랜지용, D300</t>
  </si>
  <si>
    <t>플랜지용, D250</t>
  </si>
  <si>
    <t>플랜지용, D200</t>
  </si>
  <si>
    <t>플랜지용, D150</t>
  </si>
  <si>
    <t>플랜지용, D125</t>
  </si>
  <si>
    <t>플랜지용, D100</t>
  </si>
  <si>
    <t>플랜지용, D80</t>
  </si>
  <si>
    <t>플랜지용, D65</t>
  </si>
  <si>
    <t>플랜지용, D50</t>
  </si>
  <si>
    <t>플랜지용, D40</t>
  </si>
  <si>
    <t>D65, 10kg, 수동식, B/S밸브, 기어</t>
    <phoneticPr fontId="1" type="noConversion"/>
  </si>
  <si>
    <t>D80, 10kg, 수동식, B/S밸브, 기어</t>
    <phoneticPr fontId="1" type="noConversion"/>
  </si>
  <si>
    <t>D100, 10kg, 수동식, B/S밸브, 기어</t>
    <phoneticPr fontId="1" type="noConversion"/>
  </si>
  <si>
    <t>D100, 10kg, 수동식, B/S밸브, 기어</t>
    <phoneticPr fontId="1" type="noConversion"/>
  </si>
  <si>
    <t>D125, 10kg, 수동식, B/S밸브, 기어</t>
    <phoneticPr fontId="1" type="noConversion"/>
  </si>
  <si>
    <t>D150, 10kg, 수동식, B/S밸브, 기어</t>
    <phoneticPr fontId="1" type="noConversion"/>
  </si>
  <si>
    <t>D200, 10kg, 수동식, B/S밸브, 기어</t>
    <phoneticPr fontId="1" type="noConversion"/>
  </si>
  <si>
    <t>D50, 10kg, 수동식, B/S밸브, 기어</t>
    <phoneticPr fontId="1" type="noConversion"/>
  </si>
  <si>
    <t>D200, 10kg, 수동식, B/S밸브, 기어</t>
    <phoneticPr fontId="1" type="noConversion"/>
  </si>
  <si>
    <t>D250, 10kg, 수동식, B/S밸브, 기어</t>
    <phoneticPr fontId="1" type="noConversion"/>
  </si>
  <si>
    <t>D300, 10kg, 수동식, B/S밸브, 기어</t>
    <phoneticPr fontId="1" type="noConversion"/>
  </si>
  <si>
    <t>버터플라이밸브</t>
  </si>
  <si>
    <t>버터플라이밸브</t>
    <phoneticPr fontId="1" type="noConversion"/>
  </si>
  <si>
    <t>버터플라이밸브</t>
    <phoneticPr fontId="1" type="noConversion"/>
  </si>
  <si>
    <t>D150, 10kg, 수동식, B/S밸브, 기어</t>
    <phoneticPr fontId="1" type="noConversion"/>
  </si>
  <si>
    <t>D65, 10kg, 수동식, B/S밸브, 기어</t>
    <phoneticPr fontId="1" type="noConversion"/>
  </si>
  <si>
    <t>볼밸브</t>
    <phoneticPr fontId="1" type="noConversion"/>
  </si>
  <si>
    <t>감압밸브</t>
    <phoneticPr fontId="1" type="noConversion"/>
  </si>
  <si>
    <t>D300, 10kg, 수동식, B/S밸브, 기어</t>
    <phoneticPr fontId="1" type="noConversion"/>
  </si>
  <si>
    <t>D250, 10kg, 수동식, B/S밸브, 기어</t>
    <phoneticPr fontId="1" type="noConversion"/>
  </si>
  <si>
    <t>D80, 10kg, 수동식, B/S밸브, 기어</t>
    <phoneticPr fontId="1" type="noConversion"/>
  </si>
  <si>
    <t>D65, 10kg, 수동식, B/S밸브, 기어</t>
    <phoneticPr fontId="1" type="noConversion"/>
  </si>
  <si>
    <t>D50, 10kg, 수동식, B/S밸브, 기어</t>
    <phoneticPr fontId="1" type="noConversion"/>
  </si>
  <si>
    <t>4014160720130369</t>
  </si>
  <si>
    <t>4014160720130370</t>
  </si>
  <si>
    <t>4014160720130371</t>
  </si>
  <si>
    <t>4014160720130372</t>
  </si>
  <si>
    <t>4014160720130373</t>
  </si>
  <si>
    <t>4014160720130374</t>
  </si>
  <si>
    <t>4014161320130778</t>
  </si>
  <si>
    <t>4014169120131100</t>
  </si>
  <si>
    <t>냉온수,나사, 10kg, D20</t>
    <phoneticPr fontId="1" type="noConversion"/>
  </si>
  <si>
    <t>4014165220131101</t>
    <phoneticPr fontId="1" type="noConversion"/>
  </si>
  <si>
    <t>4014165220131102</t>
    <phoneticPr fontId="1" type="noConversion"/>
  </si>
  <si>
    <t>4014165220131103</t>
    <phoneticPr fontId="1" type="noConversion"/>
  </si>
  <si>
    <t>4014165220131104</t>
    <phoneticPr fontId="1" type="noConversion"/>
  </si>
  <si>
    <t>플랙시블조인트</t>
  </si>
  <si>
    <t>4014239520118946</t>
  </si>
  <si>
    <t>4014239520118947</t>
  </si>
  <si>
    <t>4014239520118948</t>
  </si>
  <si>
    <t>4014239520118949</t>
  </si>
  <si>
    <t>4014239520118950</t>
  </si>
  <si>
    <t>4014239520118951</t>
  </si>
  <si>
    <t>4014239520118952</t>
  </si>
  <si>
    <t>4014239520118953</t>
  </si>
  <si>
    <t>4014250120119683</t>
  </si>
  <si>
    <t>4014250120119684</t>
  </si>
  <si>
    <t>4014250120119685</t>
  </si>
  <si>
    <t>4014250120119686</t>
  </si>
  <si>
    <t>4014250120119687</t>
  </si>
  <si>
    <t>4014250120119688</t>
  </si>
  <si>
    <t>4014250120119690</t>
  </si>
  <si>
    <t>4014250120119691</t>
  </si>
  <si>
    <t>4014250120119692</t>
  </si>
  <si>
    <t>4014250120119693</t>
  </si>
  <si>
    <t>4014168820132103</t>
  </si>
  <si>
    <t>4014168820132104</t>
  </si>
  <si>
    <t>4014168820132105</t>
  </si>
  <si>
    <t>4014168820132106</t>
  </si>
  <si>
    <t>4014168820132107</t>
  </si>
  <si>
    <t>스모렌스키체크밸브, 10kg, D150</t>
  </si>
  <si>
    <t>스모렌스키체크밸브, 10kg, D125</t>
  </si>
  <si>
    <t>스모렌스키체크밸브, 10kg, D100</t>
  </si>
  <si>
    <t>스모렌스키체크밸브, 10kg, D80</t>
  </si>
  <si>
    <t>스모렌스키체크밸브, 10kg, D65</t>
  </si>
  <si>
    <t>체크밸브</t>
  </si>
  <si>
    <t>앵글밸브</t>
  </si>
  <si>
    <t>앵글밸브</t>
    <phoneticPr fontId="1" type="noConversion"/>
  </si>
  <si>
    <t>앵글밸브</t>
    <phoneticPr fontId="1" type="noConversion"/>
  </si>
  <si>
    <t>앵글밸브</t>
    <phoneticPr fontId="1" type="noConversion"/>
  </si>
  <si>
    <t>4014161722777051</t>
  </si>
  <si>
    <t>4014161722777052</t>
  </si>
  <si>
    <t>4014161722777053</t>
  </si>
  <si>
    <t>4014161722777054</t>
  </si>
  <si>
    <t>4014161722777055</t>
  </si>
  <si>
    <t>4014161722777056</t>
  </si>
  <si>
    <t>석션디퓨져, 10kg, D50</t>
    <phoneticPr fontId="1" type="noConversion"/>
  </si>
  <si>
    <t>앵글밸브</t>
    <phoneticPr fontId="1" type="noConversion"/>
  </si>
  <si>
    <t>파이프슈</t>
  </si>
  <si>
    <t>파이프슈</t>
    <phoneticPr fontId="1" type="noConversion"/>
  </si>
  <si>
    <t>파이프슈</t>
    <phoneticPr fontId="1" type="noConversion"/>
  </si>
  <si>
    <t>4014179722442937</t>
  </si>
  <si>
    <t>4014179722442938</t>
  </si>
  <si>
    <t>4014179722442939</t>
  </si>
  <si>
    <t>4014179722442940</t>
  </si>
  <si>
    <t>4014179722442941</t>
  </si>
  <si>
    <t>4014179722442942</t>
  </si>
  <si>
    <t>4014179722442943</t>
  </si>
  <si>
    <t>4014179722442944</t>
  </si>
  <si>
    <t>4014179722442945</t>
  </si>
  <si>
    <t>4014179722442946</t>
  </si>
  <si>
    <t>4014210120109041</t>
  </si>
  <si>
    <t>배관용 탄소강관</t>
  </si>
  <si>
    <t>SPP(백관), D80, 반제품</t>
  </si>
  <si>
    <t>SPP(백관), D90, 반제품</t>
  </si>
  <si>
    <t>4014210120109042</t>
  </si>
  <si>
    <t>SPP(백관), D100, 반제품</t>
  </si>
  <si>
    <t>4014210120109043</t>
  </si>
  <si>
    <t>SPP(백관), D125, 반제품</t>
  </si>
  <si>
    <t>4014210120109044</t>
  </si>
  <si>
    <t>SPP(백관), D150, 반제품</t>
  </si>
  <si>
    <t>4014210120109045</t>
  </si>
  <si>
    <t>SPP(백관), D200, 반제품</t>
  </si>
  <si>
    <t>4014210120109046</t>
  </si>
  <si>
    <t>SPP(백관), D250, 반제품</t>
  </si>
  <si>
    <t>4014210120109047</t>
  </si>
  <si>
    <t>SPP(백관), D300, 반제품</t>
  </si>
  <si>
    <t>4014210120109078</t>
  </si>
  <si>
    <t>SPP(흑관), D150, 반제품</t>
    <phoneticPr fontId="1" type="noConversion"/>
  </si>
  <si>
    <t>광주 기준</t>
    <phoneticPr fontId="1" type="noConversion"/>
  </si>
  <si>
    <t>광주 기준</t>
    <phoneticPr fontId="1" type="noConversion"/>
  </si>
  <si>
    <t>배관용 탄소강관(케이싱)</t>
    <phoneticPr fontId="1" type="noConversion"/>
  </si>
  <si>
    <t>제어케이블</t>
  </si>
  <si>
    <t>2612160320684471</t>
  </si>
  <si>
    <t>0.6/1kV, TFR-CVV-SB, 2C×1.5㎟</t>
  </si>
  <si>
    <t>2612160320684475</t>
  </si>
  <si>
    <t>0.6/1kV, TFR-CVV-SB, 3C×1.5㎟</t>
  </si>
  <si>
    <t>2612160320684487</t>
  </si>
  <si>
    <t>0.6/1kV, TFR-CVV-SB, 6C×1.5㎟</t>
  </si>
  <si>
    <t>2612160320684496</t>
  </si>
  <si>
    <t>0.6/1kV, TFR-CVV-SB, 8C×1.5㎟</t>
  </si>
  <si>
    <t>2612160320684504</t>
  </si>
  <si>
    <t>0.6/1kV, TFR-CVV-SB, 12C×1.5㎟</t>
  </si>
  <si>
    <t>광주 기준</t>
    <phoneticPr fontId="1" type="noConversion"/>
  </si>
  <si>
    <t>∮3.2mm, AWS E309</t>
    <phoneticPr fontId="1" type="noConversion"/>
  </si>
  <si>
    <t>0000761105000000</t>
  </si>
  <si>
    <t>고무발포, 19TxD15</t>
    <phoneticPr fontId="1" type="noConversion"/>
  </si>
  <si>
    <t>고무발포, 19TxD20</t>
    <phoneticPr fontId="1" type="noConversion"/>
  </si>
  <si>
    <t>판형열교환기 - 58kW</t>
    <phoneticPr fontId="1" type="noConversion"/>
  </si>
  <si>
    <t>판형열교환기 - 116kw</t>
    <phoneticPr fontId="1" type="noConversion"/>
  </si>
  <si>
    <t>판형열교환기 - 232kW</t>
    <phoneticPr fontId="1" type="noConversion"/>
  </si>
  <si>
    <t>판형열교환기 - 348kW</t>
    <phoneticPr fontId="1" type="noConversion"/>
  </si>
  <si>
    <t>판형열교환기 - 580kW</t>
    <phoneticPr fontId="1" type="noConversion"/>
  </si>
  <si>
    <t>판형열교환기 - 812kW</t>
    <phoneticPr fontId="1" type="noConversion"/>
  </si>
  <si>
    <t>판형열교환기 - 1160kW</t>
    <phoneticPr fontId="1" type="noConversion"/>
  </si>
  <si>
    <t>지열히트펌프 ~35kW</t>
    <phoneticPr fontId="1" type="noConversion"/>
  </si>
  <si>
    <t>지열히트펌프 ~70kW</t>
    <phoneticPr fontId="1" type="noConversion"/>
  </si>
  <si>
    <t>자재1-1</t>
    <phoneticPr fontId="1" type="noConversion"/>
  </si>
  <si>
    <t>자재1-2</t>
  </si>
  <si>
    <t>자재1-3</t>
  </si>
  <si>
    <t>자재1-4</t>
  </si>
  <si>
    <t>자재1-5</t>
  </si>
  <si>
    <t>자재1-6</t>
  </si>
  <si>
    <t>자재1-7</t>
  </si>
  <si>
    <t>자재1-8</t>
  </si>
  <si>
    <t>자재1-9</t>
  </si>
  <si>
    <t>자재1-10</t>
  </si>
  <si>
    <t>자재1-11</t>
  </si>
  <si>
    <t>자재1-12</t>
  </si>
  <si>
    <t>자재1-13</t>
  </si>
  <si>
    <t>자재1-14</t>
  </si>
  <si>
    <t>자재1-15</t>
  </si>
  <si>
    <t>자재1-16</t>
  </si>
  <si>
    <t>자재2-1</t>
    <phoneticPr fontId="1" type="noConversion"/>
  </si>
  <si>
    <t>자재2-2</t>
  </si>
  <si>
    <t>자재2-3</t>
  </si>
  <si>
    <t>자재2-4</t>
  </si>
  <si>
    <t>자재2-5</t>
  </si>
  <si>
    <t>자재3-1</t>
    <phoneticPr fontId="1" type="noConversion"/>
  </si>
  <si>
    <t>자재3-2</t>
  </si>
  <si>
    <t>자재3-3</t>
  </si>
  <si>
    <t>자재4-1</t>
    <phoneticPr fontId="1" type="noConversion"/>
  </si>
  <si>
    <t>자재4-2</t>
  </si>
  <si>
    <t>자재4-4</t>
  </si>
  <si>
    <t>자재4-5</t>
  </si>
  <si>
    <t>자재4-6</t>
  </si>
  <si>
    <t>자재4-7</t>
  </si>
  <si>
    <t>자재4-8</t>
  </si>
  <si>
    <t>자재4-9</t>
  </si>
  <si>
    <t>자재4-10</t>
  </si>
  <si>
    <t>자재4-11</t>
  </si>
  <si>
    <t>자재4-12</t>
  </si>
  <si>
    <t>자재4-13</t>
  </si>
  <si>
    <t>자재5-1</t>
    <phoneticPr fontId="1" type="noConversion"/>
  </si>
  <si>
    <t>자재5-2</t>
  </si>
  <si>
    <t>자재5-3</t>
  </si>
  <si>
    <t>자재5-4</t>
  </si>
  <si>
    <t>자재5-5</t>
  </si>
  <si>
    <t>자재5-6</t>
  </si>
  <si>
    <t>자재5-7</t>
  </si>
  <si>
    <t>자재5-8</t>
  </si>
  <si>
    <t>자재5-9</t>
  </si>
  <si>
    <t>자재5-10</t>
  </si>
  <si>
    <t>자재6-1</t>
    <phoneticPr fontId="1" type="noConversion"/>
  </si>
  <si>
    <t>자재6-2</t>
  </si>
  <si>
    <t>자재6-3</t>
  </si>
  <si>
    <t>자재6-4</t>
  </si>
  <si>
    <t>자재7-1</t>
    <phoneticPr fontId="1" type="noConversion"/>
  </si>
  <si>
    <t>자재7-2</t>
  </si>
  <si>
    <t>자재7-3</t>
  </si>
  <si>
    <t>스테인리스 합 플랜지</t>
  </si>
  <si>
    <t>스테인리스 조 플랜지</t>
  </si>
  <si>
    <t xml:space="preserve">스테인리스 합 플랜지  D300  개소  대한기계설비건설협회   </t>
  </si>
  <si>
    <t xml:space="preserve">스테인리스 합 플랜지  D250  개소  대한기계설비건설협회  </t>
  </si>
  <si>
    <t xml:space="preserve">스테인리스 합 플랜지  D200  개소  대한기계설비건설협회  </t>
  </si>
  <si>
    <t xml:space="preserve">스테인리스 합 플랜지  D150  개소  대한기계설비건설협회   </t>
  </si>
  <si>
    <t xml:space="preserve">스테인리스 합 플랜지  D125  개소  대한기계설비건설협회 </t>
  </si>
  <si>
    <t xml:space="preserve">스테인리스 합 플랜지  D100  개소  대한기계설비건설협회  </t>
  </si>
  <si>
    <t xml:space="preserve">스테인리스 합 플랜지  D80  개소  대한기계설비건설협회   </t>
  </si>
  <si>
    <t xml:space="preserve">스테인리스 합 플랜지  D65  개소  대한기계설비건설협회  </t>
  </si>
  <si>
    <t xml:space="preserve">스테인리스 합 플랜지  D50  개소  대한기계설비건설협회  </t>
  </si>
  <si>
    <t xml:space="preserve">스테인리스 합 플랜지  D40  개소  대한기계설비건설협회   </t>
  </si>
  <si>
    <t xml:space="preserve">스테인리스 조 플랜지  D300  개소  대한기계설비건설협회 </t>
  </si>
  <si>
    <t xml:space="preserve">스테인리스 조 플랜지  D250  개소  대한기계설비건설협회  </t>
  </si>
  <si>
    <t xml:space="preserve">스테인리스 조 플랜지  D200  개소  대한기계설비건설협회 </t>
  </si>
  <si>
    <t xml:space="preserve">스테인리스 조 플랜지  D150  개소  대한기계설비건설협회  </t>
  </si>
  <si>
    <t xml:space="preserve">스테인리스 조 플랜지  D125  개소  대한기계설비건설협회 </t>
  </si>
  <si>
    <t xml:space="preserve">스테인리스 조 플랜지  D100  개소  대한기계설비건설협회 </t>
  </si>
  <si>
    <t xml:space="preserve">스테인리스 조 플랜지  D80  개소  대한기계설비건설협회 </t>
  </si>
  <si>
    <t xml:space="preserve">스테인리스 조 플랜지  D65  개소  대한기계설비건설협회  </t>
  </si>
  <si>
    <t xml:space="preserve">스테인리스 조 플랜지  D50  개소  대한기계설비건설협회 </t>
  </si>
  <si>
    <t xml:space="preserve">스테인리스 조 플랜지  D40  개소  대한기계설비건설협회  </t>
  </si>
  <si>
    <t>자재9-1</t>
    <phoneticPr fontId="1" type="noConversion"/>
  </si>
  <si>
    <t>자재9-2</t>
  </si>
  <si>
    <t>자재9-3</t>
  </si>
  <si>
    <t>자재9-4</t>
  </si>
  <si>
    <t>자재9-5</t>
  </si>
  <si>
    <t>자재9-6</t>
  </si>
  <si>
    <t>자재9-7</t>
  </si>
  <si>
    <t>자재9-8</t>
  </si>
  <si>
    <t>자재9-9</t>
  </si>
  <si>
    <t>자재9-10</t>
  </si>
  <si>
    <t>자재9-11</t>
  </si>
  <si>
    <t>자재9-12</t>
  </si>
  <si>
    <t>자재10-1</t>
    <phoneticPr fontId="1" type="noConversion"/>
  </si>
  <si>
    <t>자재10-2</t>
  </si>
  <si>
    <t>자재10-3</t>
  </si>
  <si>
    <t>자재10-4</t>
  </si>
  <si>
    <t>자재10-5</t>
  </si>
  <si>
    <t>자재10-6</t>
  </si>
  <si>
    <t>자재10-7</t>
  </si>
  <si>
    <t>자재10-8</t>
  </si>
  <si>
    <t>자재10-9</t>
  </si>
  <si>
    <t>자재10-10</t>
  </si>
  <si>
    <t>자재10-11</t>
  </si>
  <si>
    <t>자재10-12</t>
  </si>
  <si>
    <t>자재11-1</t>
    <phoneticPr fontId="1" type="noConversion"/>
  </si>
  <si>
    <t>자재12-1</t>
    <phoneticPr fontId="1" type="noConversion"/>
  </si>
  <si>
    <t>자재11-2</t>
  </si>
  <si>
    <t>자재11-3</t>
  </si>
  <si>
    <t>자재11-4</t>
  </si>
  <si>
    <t>자재11-5</t>
  </si>
  <si>
    <t>자재11-6</t>
  </si>
  <si>
    <t>자재11-7</t>
  </si>
  <si>
    <t>자재11-8</t>
  </si>
  <si>
    <t>자재11-9</t>
  </si>
  <si>
    <t>자재11-10</t>
  </si>
  <si>
    <t>자재11-11</t>
  </si>
  <si>
    <t>자재11-12</t>
  </si>
  <si>
    <t>자재12-2</t>
  </si>
  <si>
    <t>자재12-3</t>
  </si>
  <si>
    <t>자재12-4</t>
  </si>
  <si>
    <t>자재12-5</t>
  </si>
  <si>
    <t>자재15-2</t>
  </si>
  <si>
    <t>자재15-1</t>
    <phoneticPr fontId="1" type="noConversion"/>
  </si>
  <si>
    <t>자재25-2</t>
  </si>
  <si>
    <t>자재32-3</t>
  </si>
  <si>
    <t>자재15-3</t>
  </si>
  <si>
    <t>자재15-4</t>
  </si>
  <si>
    <t>자재15-5</t>
  </si>
  <si>
    <t>자재15-6</t>
  </si>
  <si>
    <t>자재21-1</t>
    <phoneticPr fontId="1" type="noConversion"/>
  </si>
  <si>
    <t>자재22-1</t>
    <phoneticPr fontId="1" type="noConversion"/>
  </si>
  <si>
    <t>자재21-2</t>
  </si>
  <si>
    <t>자재23-1</t>
    <phoneticPr fontId="1" type="noConversion"/>
  </si>
  <si>
    <t>자재22-2</t>
  </si>
  <si>
    <t>자재22-3</t>
  </si>
  <si>
    <t>자재24-1</t>
    <phoneticPr fontId="1" type="noConversion"/>
  </si>
  <si>
    <t>자재23-2</t>
  </si>
  <si>
    <t>자재23-3</t>
  </si>
  <si>
    <t>자재23-4</t>
  </si>
  <si>
    <t>자재23-5</t>
  </si>
  <si>
    <t>자재23-6</t>
  </si>
  <si>
    <t>자재23-7</t>
  </si>
  <si>
    <t>자재23-8</t>
  </si>
  <si>
    <t>자재23-9</t>
  </si>
  <si>
    <t>자재24-2</t>
  </si>
  <si>
    <t>자재24-3</t>
  </si>
  <si>
    <t>자재24-4</t>
  </si>
  <si>
    <t>자재24-5</t>
  </si>
  <si>
    <t>자재25-3</t>
  </si>
  <si>
    <t>자재25-4</t>
  </si>
  <si>
    <t>자재25-5</t>
  </si>
  <si>
    <t>자재26-2</t>
  </si>
  <si>
    <t>자재26-3</t>
  </si>
  <si>
    <t>자재26-4</t>
  </si>
  <si>
    <t>자재26-5</t>
  </si>
  <si>
    <t>자재27-2</t>
  </si>
  <si>
    <t>자재27-1</t>
    <phoneticPr fontId="1" type="noConversion"/>
  </si>
  <si>
    <t>자재27-3</t>
  </si>
  <si>
    <t>자재27-4</t>
  </si>
  <si>
    <t>자재27-5</t>
  </si>
  <si>
    <t>자재27-6</t>
  </si>
  <si>
    <t>자재28-2</t>
  </si>
  <si>
    <t>자재28-3</t>
  </si>
  <si>
    <t>자재28-4</t>
  </si>
  <si>
    <t>자재28-5</t>
  </si>
  <si>
    <t>자재28-6</t>
  </si>
  <si>
    <t>자재30-2</t>
  </si>
  <si>
    <t>자재30-3</t>
  </si>
  <si>
    <t>자재30-4</t>
  </si>
  <si>
    <t>자재30-5</t>
  </si>
  <si>
    <t>자재30-6</t>
  </si>
  <si>
    <t>자재32-1</t>
    <phoneticPr fontId="1" type="noConversion"/>
  </si>
  <si>
    <t>자재33-1</t>
    <phoneticPr fontId="1" type="noConversion"/>
  </si>
  <si>
    <t>자재32-2</t>
  </si>
  <si>
    <t>자재32-4</t>
  </si>
  <si>
    <t>자재32-5</t>
  </si>
  <si>
    <t>자재33-2</t>
  </si>
  <si>
    <t>자재33-3</t>
  </si>
  <si>
    <t>자재33-4</t>
  </si>
  <si>
    <t>자재33-5</t>
  </si>
  <si>
    <t>자재33-6</t>
  </si>
  <si>
    <t>자재33-7</t>
  </si>
  <si>
    <t>자재33-8</t>
  </si>
  <si>
    <t>자재34-2</t>
  </si>
  <si>
    <t>자재34-3</t>
  </si>
  <si>
    <t>자재34-4</t>
  </si>
  <si>
    <t>자재34-5</t>
  </si>
  <si>
    <t>자재44-1</t>
    <phoneticPr fontId="1" type="noConversion"/>
  </si>
  <si>
    <t>자재45-1</t>
    <phoneticPr fontId="1" type="noConversion"/>
  </si>
  <si>
    <t>자재42-2</t>
  </si>
  <si>
    <t>자재42-3</t>
  </si>
  <si>
    <t>자재42-4</t>
  </si>
  <si>
    <t>자재42-5</t>
  </si>
  <si>
    <t>자재43-2</t>
  </si>
  <si>
    <t>자재43-3</t>
  </si>
  <si>
    <t>자재44-2</t>
  </si>
  <si>
    <t>자재44-3</t>
  </si>
  <si>
    <t>자재46-2</t>
  </si>
  <si>
    <t>자재46-3</t>
  </si>
  <si>
    <t>자재56-1</t>
    <phoneticPr fontId="1" type="noConversion"/>
  </si>
  <si>
    <t>자재56-2</t>
  </si>
  <si>
    <t>자재56-3</t>
  </si>
  <si>
    <t>자재56-4</t>
  </si>
  <si>
    <t>자재57-2</t>
  </si>
  <si>
    <t>자재57-3</t>
  </si>
  <si>
    <t>자재57-4</t>
  </si>
  <si>
    <t>자재57-5</t>
  </si>
  <si>
    <t>자재57-6</t>
  </si>
  <si>
    <t>자재57-7</t>
  </si>
  <si>
    <t>자재57-8</t>
  </si>
  <si>
    <t>자재58-1</t>
    <phoneticPr fontId="1" type="noConversion"/>
  </si>
  <si>
    <t>자재58-2</t>
  </si>
  <si>
    <t>자재58-3</t>
  </si>
  <si>
    <t>자재58-4</t>
  </si>
  <si>
    <t>자재58-5</t>
  </si>
  <si>
    <t>자재58-6</t>
  </si>
  <si>
    <t>자재58-7</t>
  </si>
  <si>
    <t>자재58-8</t>
  </si>
  <si>
    <t>자재58-9</t>
  </si>
  <si>
    <t>유량조절밸브</t>
    <phoneticPr fontId="1" type="noConversion"/>
  </si>
  <si>
    <t>유량조절밸브</t>
    <phoneticPr fontId="1" type="noConversion"/>
  </si>
  <si>
    <t>유량조절밸브</t>
    <phoneticPr fontId="1" type="noConversion"/>
  </si>
  <si>
    <t>4014160920132550</t>
  </si>
  <si>
    <t>4014160920132551</t>
  </si>
  <si>
    <t>4014160920132552</t>
  </si>
  <si>
    <t>4014160920132553</t>
  </si>
  <si>
    <t>4014160920132554</t>
  </si>
  <si>
    <t>D150</t>
    <phoneticPr fontId="1" type="noConversion"/>
  </si>
  <si>
    <t>공급가액의 10%</t>
    <phoneticPr fontId="1" type="noConversion"/>
  </si>
  <si>
    <t xml:space="preserve">주 2) </t>
    <phoneticPr fontId="3" type="noConversion"/>
  </si>
  <si>
    <t>제작 구매 부문</t>
    <phoneticPr fontId="3" type="noConversion"/>
  </si>
  <si>
    <t xml:space="preserve">주 3) </t>
    <phoneticPr fontId="3" type="noConversion"/>
  </si>
  <si>
    <t xml:space="preserve"> 공  급  가   액</t>
    <phoneticPr fontId="1" type="noConversion"/>
  </si>
  <si>
    <t xml:space="preserve"> 부 가 가 치 세</t>
    <phoneticPr fontId="1" type="noConversion"/>
  </si>
  <si>
    <t>자재7-4</t>
  </si>
  <si>
    <t>밀폐형</t>
    <phoneticPr fontId="1" type="noConversion"/>
  </si>
  <si>
    <t>스페이서</t>
    <phoneticPr fontId="1" type="noConversion"/>
  </si>
  <si>
    <t>EA</t>
    <phoneticPr fontId="1" type="noConversion"/>
  </si>
  <si>
    <t>*</t>
    <phoneticPr fontId="1" type="noConversion"/>
  </si>
  <si>
    <t>팽창T</t>
    <phoneticPr fontId="1" type="noConversion"/>
  </si>
  <si>
    <t>HP 입상</t>
    <phoneticPr fontId="1" type="noConversion"/>
  </si>
  <si>
    <t>펌프</t>
    <phoneticPr fontId="1" type="noConversion"/>
  </si>
  <si>
    <t>*</t>
    <phoneticPr fontId="1" type="noConversion"/>
  </si>
  <si>
    <t>HP  (</t>
    <phoneticPr fontId="1" type="noConversion"/>
  </si>
  <si>
    <t>* 2)</t>
    <phoneticPr fontId="1" type="noConversion"/>
  </si>
  <si>
    <t>팽창T</t>
    <phoneticPr fontId="1" type="noConversion"/>
  </si>
  <si>
    <t>HP 드레인</t>
    <phoneticPr fontId="1" type="noConversion"/>
  </si>
  <si>
    <t>*</t>
    <phoneticPr fontId="1" type="noConversion"/>
  </si>
  <si>
    <t xml:space="preserve">배관길이 </t>
    <phoneticPr fontId="1" type="noConversion"/>
  </si>
  <si>
    <t>+ 엘보</t>
    <phoneticPr fontId="1" type="noConversion"/>
  </si>
  <si>
    <t>+ 티</t>
    <phoneticPr fontId="1" type="noConversion"/>
  </si>
  <si>
    <t>+ 리듀셔</t>
    <phoneticPr fontId="1" type="noConversion"/>
  </si>
  <si>
    <t xml:space="preserve">배관길이 </t>
    <phoneticPr fontId="1" type="noConversion"/>
  </si>
  <si>
    <t>+ 엘보</t>
    <phoneticPr fontId="1" type="noConversion"/>
  </si>
  <si>
    <t>+ 티</t>
    <phoneticPr fontId="1" type="noConversion"/>
  </si>
  <si>
    <t>+ 리듀셔</t>
    <phoneticPr fontId="1" type="noConversion"/>
  </si>
  <si>
    <t xml:space="preserve">배관길이 </t>
    <phoneticPr fontId="1" type="noConversion"/>
  </si>
  <si>
    <t>+ 엘보</t>
    <phoneticPr fontId="1" type="noConversion"/>
  </si>
  <si>
    <t>+ 리듀셔</t>
    <phoneticPr fontId="1" type="noConversion"/>
  </si>
  <si>
    <t>니플 수량</t>
    <phoneticPr fontId="1" type="noConversion"/>
  </si>
  <si>
    <t>팽창T</t>
    <phoneticPr fontId="1" type="noConversion"/>
  </si>
  <si>
    <t>+ 펌프</t>
    <phoneticPr fontId="1" type="noConversion"/>
  </si>
  <si>
    <t xml:space="preserve">지중헤더 </t>
    <phoneticPr fontId="1" type="noConversion"/>
  </si>
  <si>
    <t>HP</t>
    <phoneticPr fontId="1" type="noConversion"/>
  </si>
  <si>
    <t>*</t>
    <phoneticPr fontId="1" type="noConversion"/>
  </si>
  <si>
    <t>HP 드레인</t>
    <phoneticPr fontId="1" type="noConversion"/>
  </si>
  <si>
    <t>HP</t>
    <phoneticPr fontId="1" type="noConversion"/>
  </si>
  <si>
    <t>HP</t>
    <phoneticPr fontId="1" type="noConversion"/>
  </si>
  <si>
    <t>+ 펌프</t>
    <phoneticPr fontId="1" type="noConversion"/>
  </si>
  <si>
    <t>헤더</t>
    <phoneticPr fontId="1" type="noConversion"/>
  </si>
  <si>
    <t>헤더</t>
    <phoneticPr fontId="1" type="noConversion"/>
  </si>
  <si>
    <t>/</t>
    <phoneticPr fontId="1" type="noConversion"/>
  </si>
  <si>
    <t>스페이서</t>
    <phoneticPr fontId="1" type="noConversion"/>
  </si>
  <si>
    <t>HP</t>
    <phoneticPr fontId="1" type="noConversion"/>
  </si>
  <si>
    <t>+ T.S</t>
    <phoneticPr fontId="1" type="noConversion"/>
  </si>
  <si>
    <t>+ FM</t>
    <phoneticPr fontId="1" type="noConversion"/>
  </si>
  <si>
    <t>+ 3W</t>
    <phoneticPr fontId="1" type="noConversion"/>
  </si>
  <si>
    <t>+ 2W</t>
    <phoneticPr fontId="1" type="noConversion"/>
  </si>
  <si>
    <t>+ 3W</t>
    <phoneticPr fontId="1" type="noConversion"/>
  </si>
  <si>
    <t>+ 펌프</t>
    <phoneticPr fontId="1" type="noConversion"/>
  </si>
  <si>
    <t>+ 2W</t>
    <phoneticPr fontId="1" type="noConversion"/>
  </si>
  <si>
    <t>+ FM</t>
    <phoneticPr fontId="1" type="noConversion"/>
  </si>
  <si>
    <t>( HP</t>
    <phoneticPr fontId="1" type="noConversion"/>
  </si>
  <si>
    <t>* 3</t>
    <phoneticPr fontId="1" type="noConversion"/>
  </si>
  <si>
    <t>+ F/S</t>
    <phoneticPr fontId="1" type="noConversion"/>
  </si>
  <si>
    <t>+ HP</t>
    <phoneticPr fontId="1" type="noConversion"/>
  </si>
  <si>
    <t>+ HP</t>
    <phoneticPr fontId="1" type="noConversion"/>
  </si>
  <si>
    <t>+ HP</t>
    <phoneticPr fontId="1" type="noConversion"/>
  </si>
  <si>
    <t>펌프</t>
    <phoneticPr fontId="1" type="noConversion"/>
  </si>
  <si>
    <t>+</t>
    <phoneticPr fontId="1" type="noConversion"/>
  </si>
  <si>
    <t>+ GT</t>
    <phoneticPr fontId="1" type="noConversion"/>
  </si>
  <si>
    <t>*</t>
    <phoneticPr fontId="1" type="noConversion"/>
  </si>
  <si>
    <t>4014238620121802</t>
  </si>
  <si>
    <t>4014238620121803</t>
  </si>
  <si>
    <t>자재9-13</t>
  </si>
  <si>
    <t>자재9-14</t>
  </si>
  <si>
    <t>4014238620121986</t>
  </si>
  <si>
    <t>4014238620121987</t>
  </si>
  <si>
    <t>자재10-13</t>
  </si>
  <si>
    <t>자재10-14</t>
  </si>
  <si>
    <t>자재11-13</t>
  </si>
  <si>
    <t>엘보(STS 용접 #10) D15</t>
  </si>
  <si>
    <t>엘보(STS 용접 #10) D20</t>
  </si>
  <si>
    <t>엘보(STS 용접 #10) D25</t>
  </si>
  <si>
    <t>엘보(STS 용접 #10) D32</t>
  </si>
  <si>
    <t>엘보(STS 용접 #10) D40</t>
  </si>
  <si>
    <t>엘보(STS 용접 #10) D50</t>
  </si>
  <si>
    <t>엘보(STS 용접 #10) D65</t>
  </si>
  <si>
    <t>엘보(STS 용접 #10) D80</t>
  </si>
  <si>
    <t>엘보(STS 용접 #10) D100</t>
  </si>
  <si>
    <t>엘보(STS 용접 #10) D125</t>
  </si>
  <si>
    <t>엘보(STS 용접 #10) D150</t>
  </si>
  <si>
    <t>엘보(STS 용접 #10) D200</t>
  </si>
  <si>
    <t>엘보(STS 용접 #10) D250</t>
  </si>
  <si>
    <t>엘보(STS 용접 #10) D300</t>
  </si>
  <si>
    <t>티이 (STS 용접 #10) D15</t>
  </si>
  <si>
    <t>티이 (STS 용접 #10) D20</t>
  </si>
  <si>
    <t>티이 (STS 용접 #10) D25</t>
  </si>
  <si>
    <t>티이 (STS 용접 #10) D32</t>
  </si>
  <si>
    <t>티이 (STS 용접 #10) D40</t>
  </si>
  <si>
    <t>티이 (STS 용접 #10) D50</t>
  </si>
  <si>
    <t>티이 (STS 용접 #10) D65</t>
  </si>
  <si>
    <t>티이 (STS 용접 #10) D80</t>
  </si>
  <si>
    <t>티이 (STS 용접 #10) D100</t>
  </si>
  <si>
    <t>티이 (STS 용접 #10) D125</t>
  </si>
  <si>
    <t>티이 (STS 용접 #10) D150</t>
  </si>
  <si>
    <t>티이 (STS 용접 #10) D200</t>
  </si>
  <si>
    <t>티이 (STS 용접 #10) D250</t>
  </si>
  <si>
    <t>티이 (STS 용접 #10) D300</t>
  </si>
  <si>
    <t>레듀셔 (STS용접 #10) D20*15</t>
  </si>
  <si>
    <t>레듀셔 (STS용접 #10) D25*20</t>
  </si>
  <si>
    <t>레듀셔 (STS용접 #10) D32*25</t>
  </si>
  <si>
    <t>레듀셔 (STS용접 #10) D40*32</t>
  </si>
  <si>
    <t>레듀셔 (STS용접 #10) D50*40</t>
  </si>
  <si>
    <t>레듀셔 (STS용접 #10) D65*50</t>
  </si>
  <si>
    <t>레듀셔 (STS용접 #10) D80*65</t>
  </si>
  <si>
    <t>레듀셔 (STS용접 #10) D100*80</t>
  </si>
  <si>
    <t>레듀셔 (STS용접 #10) D125*100</t>
  </si>
  <si>
    <t>레듀셔 (STS용접 #10) D150*125</t>
  </si>
  <si>
    <t>레듀셔 (STS용접 #10) D200*150</t>
  </si>
  <si>
    <t>레듀셔 (STS용접 #10) D250*200</t>
  </si>
  <si>
    <t>캡 (STS 용접 #10) D125</t>
    <phoneticPr fontId="1" type="noConversion"/>
  </si>
  <si>
    <t>캡 (STS 용접 #10) D150</t>
    <phoneticPr fontId="1" type="noConversion"/>
  </si>
  <si>
    <t>캡 (STS 용접 #10) D200</t>
    <phoneticPr fontId="1" type="noConversion"/>
  </si>
  <si>
    <t>캡 (STS 용접 #10) D250</t>
    <phoneticPr fontId="1" type="noConversion"/>
  </si>
  <si>
    <t>캡 (STS 용접 #10) D300</t>
    <phoneticPr fontId="1" type="noConversion"/>
  </si>
  <si>
    <t>유니온 (STS 나사) D15</t>
    <phoneticPr fontId="1" type="noConversion"/>
  </si>
  <si>
    <t>4014238620122482</t>
  </si>
  <si>
    <t>4014238620122231</t>
  </si>
  <si>
    <t>4014238620122449</t>
    <phoneticPr fontId="1" type="noConversion"/>
  </si>
  <si>
    <t>4014238620122450</t>
    <phoneticPr fontId="1" type="noConversion"/>
  </si>
  <si>
    <t>4014238620122451</t>
    <phoneticPr fontId="1" type="noConversion"/>
  </si>
  <si>
    <t>4014238620122452</t>
    <phoneticPr fontId="1" type="noConversion"/>
  </si>
  <si>
    <t>4014238620122453</t>
    <phoneticPr fontId="1" type="noConversion"/>
  </si>
  <si>
    <t>플로우스위치</t>
    <phoneticPr fontId="1" type="noConversion"/>
  </si>
  <si>
    <t>황동, 10kg, D15</t>
    <phoneticPr fontId="1" type="noConversion"/>
  </si>
  <si>
    <t>4014160720130368</t>
    <phoneticPr fontId="1" type="noConversion"/>
  </si>
  <si>
    <t>4014168820131950</t>
  </si>
  <si>
    <t>4014168820131951</t>
  </si>
  <si>
    <t>체크밸브</t>
    <phoneticPr fontId="1" type="noConversion"/>
  </si>
  <si>
    <t>4014168820131952</t>
  </si>
  <si>
    <t>4014168820131953</t>
  </si>
  <si>
    <t>4014168820131954</t>
  </si>
  <si>
    <t>4014168820131955</t>
  </si>
  <si>
    <t>4014168820132101</t>
    <phoneticPr fontId="1" type="noConversion"/>
  </si>
  <si>
    <t>스모렌스키체크밸브, 10kg, D40</t>
    <phoneticPr fontId="1" type="noConversion"/>
  </si>
  <si>
    <t>4014168820132102</t>
    <phoneticPr fontId="1" type="noConversion"/>
  </si>
  <si>
    <t>스모렌스키체크밸브, 10kg, D50</t>
    <phoneticPr fontId="1" type="noConversion"/>
  </si>
  <si>
    <t>체크밸브</t>
    <phoneticPr fontId="1" type="noConversion"/>
  </si>
  <si>
    <t>4014168820132108</t>
    <phoneticPr fontId="1" type="noConversion"/>
  </si>
  <si>
    <t>스모렌스키체크밸브, 10kg, D200</t>
    <phoneticPr fontId="1" type="noConversion"/>
  </si>
  <si>
    <t>플랜지 10kg, D65</t>
    <phoneticPr fontId="1" type="noConversion"/>
  </si>
  <si>
    <t>플랜지 10kg, D80</t>
    <phoneticPr fontId="1" type="noConversion"/>
  </si>
  <si>
    <t>플랜지 10kg, D100</t>
    <phoneticPr fontId="1" type="noConversion"/>
  </si>
  <si>
    <t>플랜지 10kg, D125</t>
    <phoneticPr fontId="1" type="noConversion"/>
  </si>
  <si>
    <t>플랜지 10kg, D150</t>
    <phoneticPr fontId="1" type="noConversion"/>
  </si>
  <si>
    <t>플랜지 10kg, D200</t>
    <phoneticPr fontId="1" type="noConversion"/>
  </si>
  <si>
    <t>플랜지 10kg, D65</t>
  </si>
  <si>
    <t>플랜지 10kg, D200</t>
  </si>
  <si>
    <t>플랜지 10kg, D150</t>
  </si>
  <si>
    <t>플랜지 10kg, D125</t>
    <phoneticPr fontId="1" type="noConversion"/>
  </si>
  <si>
    <t>플랜지 10kg, D65</t>
    <phoneticPr fontId="1" type="noConversion"/>
  </si>
  <si>
    <t>석션디퓨져, 10K, 플랜지, D50</t>
  </si>
  <si>
    <t>석션디퓨져, 10K, 플랜지, D65</t>
  </si>
  <si>
    <t>석션디퓨져, 10K, 플랜지, D80</t>
  </si>
  <si>
    <t>석션디퓨져, 10K, 플랜지, D100</t>
  </si>
  <si>
    <t>석션디퓨져, 10K, 플랜지, D125</t>
  </si>
  <si>
    <t>석션디퓨져, 10K, 플랜지, D150</t>
  </si>
  <si>
    <t>석션디퓨져, 10K, 플랜지, D200</t>
  </si>
  <si>
    <t>석션디퓨져, 10K, 플랜지, D250</t>
  </si>
  <si>
    <t>석션디퓨져, 10K, 플랜지, D125</t>
    <phoneticPr fontId="1" type="noConversion"/>
  </si>
  <si>
    <t>석션디퓨져, 10K, 플랜지, D80</t>
    <phoneticPr fontId="1" type="noConversion"/>
  </si>
  <si>
    <t>석션디퓨져, 10K, 플랜지, D65</t>
    <phoneticPr fontId="1" type="noConversion"/>
  </si>
  <si>
    <t>4014250120119694</t>
    <phoneticPr fontId="1" type="noConversion"/>
  </si>
  <si>
    <t>4014250120119695</t>
    <phoneticPr fontId="1" type="noConversion"/>
  </si>
  <si>
    <t>4014250120119696</t>
    <phoneticPr fontId="1" type="noConversion"/>
  </si>
  <si>
    <t>4014250120119697</t>
    <phoneticPr fontId="1" type="noConversion"/>
  </si>
  <si>
    <t>플랜지식, 10kg, D150</t>
    <phoneticPr fontId="1" type="noConversion"/>
  </si>
  <si>
    <t>플랜지식, 10kg, D200</t>
    <phoneticPr fontId="1" type="noConversion"/>
  </si>
  <si>
    <t>플랜지식, 10kg, D250</t>
    <phoneticPr fontId="1" type="noConversion"/>
  </si>
  <si>
    <t>플랜지식, 10kg, D300</t>
    <phoneticPr fontId="1" type="noConversion"/>
  </si>
  <si>
    <t>4014169320479938</t>
    <phoneticPr fontId="1" type="noConversion"/>
  </si>
  <si>
    <t>에어벤트, 온수자동, D15</t>
    <phoneticPr fontId="1" type="noConversion"/>
  </si>
  <si>
    <t>냉온수,나사, 10kg, D15</t>
    <phoneticPr fontId="1" type="noConversion"/>
  </si>
  <si>
    <t>4014169120131099</t>
  </si>
  <si>
    <t>벨로즈형, 10k, D40</t>
    <phoneticPr fontId="1" type="noConversion"/>
  </si>
  <si>
    <t>벨로즈형, 10k, D65</t>
    <phoneticPr fontId="1" type="noConversion"/>
  </si>
  <si>
    <t>벨로즈형, 10k, D80</t>
    <phoneticPr fontId="1" type="noConversion"/>
  </si>
  <si>
    <t>벨로즈형, 10k, D100</t>
    <phoneticPr fontId="1" type="noConversion"/>
  </si>
  <si>
    <t>벨로즈형, 10k, D150</t>
    <phoneticPr fontId="1" type="noConversion"/>
  </si>
  <si>
    <t>벨로즈형, 10k, D200</t>
    <phoneticPr fontId="1" type="noConversion"/>
  </si>
  <si>
    <t>4014239520118954</t>
    <phoneticPr fontId="1" type="noConversion"/>
  </si>
  <si>
    <t>벨로즈형, 10k, D250</t>
    <phoneticPr fontId="1" type="noConversion"/>
  </si>
  <si>
    <t>4014160920132546</t>
    <phoneticPr fontId="1" type="noConversion"/>
  </si>
  <si>
    <t>4014160920132547</t>
    <phoneticPr fontId="1" type="noConversion"/>
  </si>
  <si>
    <t>4014160920132548</t>
    <phoneticPr fontId="1" type="noConversion"/>
  </si>
  <si>
    <t>4014160920132549</t>
    <phoneticPr fontId="1" type="noConversion"/>
  </si>
  <si>
    <t>플랜지 10kg, D250</t>
    <phoneticPr fontId="1" type="noConversion"/>
  </si>
  <si>
    <t>플랜지 10kg, D50</t>
    <phoneticPr fontId="1" type="noConversion"/>
  </si>
  <si>
    <t>플랜지식, 10kg, D40</t>
    <phoneticPr fontId="1" type="noConversion"/>
  </si>
  <si>
    <t>플랜지식, 10kg, D50</t>
    <phoneticPr fontId="1" type="noConversion"/>
  </si>
  <si>
    <t>벤토나이트</t>
    <phoneticPr fontId="1" type="noConversion"/>
  </si>
  <si>
    <t>벤토나이트</t>
    <phoneticPr fontId="1" type="noConversion"/>
  </si>
  <si>
    <t>고효율 벤토나이트 25k</t>
    <phoneticPr fontId="1" type="noConversion"/>
  </si>
  <si>
    <t>포</t>
  </si>
  <si>
    <t>벤토나이트</t>
    <phoneticPr fontId="1" type="noConversion"/>
  </si>
  <si>
    <t>지열용 염수에 강한 벤토나이트 25k</t>
    <phoneticPr fontId="1" type="noConversion"/>
  </si>
  <si>
    <t>일반벤토나이트 25k</t>
    <phoneticPr fontId="1" type="noConversion"/>
  </si>
  <si>
    <t>PE수도관, D50</t>
  </si>
  <si>
    <t>D50, 싱글 U</t>
  </si>
  <si>
    <t>PE수도관, D90</t>
  </si>
  <si>
    <t>PE수도관, D75</t>
  </si>
  <si>
    <t>PE수도관, D63</t>
  </si>
  <si>
    <t>PE수도관, D110</t>
  </si>
  <si>
    <t>PE수도관, D125</t>
  </si>
  <si>
    <t>PE수도관, D140</t>
  </si>
  <si>
    <t>PE수도관, D160</t>
  </si>
  <si>
    <t>PE수도관, D180</t>
  </si>
  <si>
    <t>PE수도관, D200</t>
  </si>
  <si>
    <t>PE수도관, D225</t>
  </si>
  <si>
    <t>정티, 융착식, D40</t>
  </si>
  <si>
    <t>정티, 융착식, D50</t>
  </si>
  <si>
    <t>정티, 융착식, D63</t>
  </si>
  <si>
    <t>정티, 융착식, D75</t>
  </si>
  <si>
    <t>정티, 융착식, D90</t>
  </si>
  <si>
    <t>정티, 융착식, D110</t>
  </si>
  <si>
    <t>정티, 융착식, D140</t>
  </si>
  <si>
    <t>정티, 융착식, D160</t>
  </si>
  <si>
    <t>정티, 융착식, D225</t>
  </si>
  <si>
    <t>이경티, 융착식, D63*50~20</t>
    <phoneticPr fontId="1" type="noConversion"/>
  </si>
  <si>
    <t>이경티, 융착식, D75*63~20</t>
    <phoneticPr fontId="1" type="noConversion"/>
  </si>
  <si>
    <t>이경티, 융착식, D110*90~20</t>
    <phoneticPr fontId="1" type="noConversion"/>
  </si>
  <si>
    <t>이경티, 융착식, D140*110~20</t>
    <phoneticPr fontId="1" type="noConversion"/>
  </si>
  <si>
    <t>이경티, 융착식, D160*140~20</t>
    <phoneticPr fontId="1" type="noConversion"/>
  </si>
  <si>
    <t>이경티, 융착식, D225*160~20</t>
    <phoneticPr fontId="1" type="noConversion"/>
  </si>
  <si>
    <t>이경티, 융착식, D90*75~20</t>
    <phoneticPr fontId="1" type="noConversion"/>
  </si>
  <si>
    <t>이경티, 융착식, D50*40~20</t>
    <phoneticPr fontId="1" type="noConversion"/>
  </si>
  <si>
    <t xml:space="preserve">90˚엘보, 융착식, D50 </t>
  </si>
  <si>
    <t xml:space="preserve">90˚엘보, 융착식, D63 </t>
  </si>
  <si>
    <t xml:space="preserve">90˚엘보, 융착식, D75 </t>
  </si>
  <si>
    <t xml:space="preserve">90˚엘보, 융착식, D90 </t>
  </si>
  <si>
    <t xml:space="preserve">90˚엘보, 융착식, D110 </t>
  </si>
  <si>
    <t xml:space="preserve">90˚엘보, 융착식, D140 </t>
  </si>
  <si>
    <t xml:space="preserve">90˚엘보, 융착식, D160 </t>
  </si>
  <si>
    <t xml:space="preserve">90˚엘보, 융착식, D225 </t>
  </si>
  <si>
    <t xml:space="preserve">90˚엘보, 융착식, D90 </t>
    <phoneticPr fontId="1" type="noConversion"/>
  </si>
  <si>
    <t xml:space="preserve">90˚엘보, 융착식, D50 </t>
    <phoneticPr fontId="1" type="noConversion"/>
  </si>
  <si>
    <t>레듀샤, 융착식, D50*40~20</t>
  </si>
  <si>
    <t>레듀샤, 융착식, D63*50~20</t>
  </si>
  <si>
    <t>수도용 폴리에틸렌이음관</t>
    <phoneticPr fontId="1" type="noConversion"/>
  </si>
  <si>
    <t>레듀샤, 융착식, D75*63~20</t>
  </si>
  <si>
    <t>레듀샤, 융착식, D90*75~20</t>
  </si>
  <si>
    <t>레듀샤, 융착식, D110*90~20</t>
  </si>
  <si>
    <t>레듀샤, 융착식, D140*110~20</t>
  </si>
  <si>
    <t>레듀샤, 융착식, D160*140~20</t>
  </si>
  <si>
    <t>레듀샤, 융착식, D225*160~20</t>
  </si>
  <si>
    <t>수도용 폴리에틸렌이음관</t>
    <phoneticPr fontId="1" type="noConversion"/>
  </si>
  <si>
    <t>엔드캡, 융착식, D63</t>
  </si>
  <si>
    <t>엔드캡, 융착식, D75</t>
  </si>
  <si>
    <t>EA</t>
    <phoneticPr fontId="1" type="noConversion"/>
  </si>
  <si>
    <t>엔드캡, 융착식, D90</t>
  </si>
  <si>
    <t>엔드캡, 융착식, D110</t>
  </si>
  <si>
    <t>엔드캡, 융착식, D140</t>
  </si>
  <si>
    <t>엔드캡, 융착식, D160</t>
  </si>
  <si>
    <t>엔드캡, 융착식, D225</t>
  </si>
  <si>
    <t>SET</t>
    <phoneticPr fontId="1" type="noConversion"/>
  </si>
  <si>
    <t>엔드캡, 융착식, D50</t>
    <phoneticPr fontId="1" type="noConversion"/>
  </si>
  <si>
    <t>플랜지(아답타포함), 융착식, D63</t>
  </si>
  <si>
    <t>플랜지(아답타포함), 융착식, D75</t>
  </si>
  <si>
    <t>플랜지(아답타포함), 융착식, D90</t>
  </si>
  <si>
    <t>플랜지(아답타포함), 융착식, D110</t>
  </si>
  <si>
    <t>플랜지(아답타포함), 융착식, D140</t>
  </si>
  <si>
    <t>플랜지(아답타포함), 융착식, D160</t>
  </si>
  <si>
    <t>플랜지(아답타포함), 융착식, D225</t>
  </si>
  <si>
    <t>통신RS-422/485,RS-232C</t>
  </si>
  <si>
    <t>통신RS-422/485,RS-232C</t>
    <phoneticPr fontId="1" type="noConversion"/>
  </si>
  <si>
    <t>화면</t>
    <phoneticPr fontId="5" type="noConversion"/>
  </si>
  <si>
    <t>화면</t>
    <phoneticPr fontId="5" type="noConversion"/>
  </si>
  <si>
    <t>발전기</t>
  </si>
  <si>
    <t>25kw</t>
  </si>
  <si>
    <t>융착기</t>
  </si>
  <si>
    <t>25∼90mm(신)</t>
    <phoneticPr fontId="1" type="noConversion"/>
  </si>
  <si>
    <t>융착기</t>
    <phoneticPr fontId="1" type="noConversion"/>
  </si>
  <si>
    <t>110∼160mm(신)</t>
    <phoneticPr fontId="1" type="noConversion"/>
  </si>
  <si>
    <t>자재16-1</t>
    <phoneticPr fontId="1" type="noConversion"/>
  </si>
  <si>
    <t>자재16-2</t>
  </si>
  <si>
    <t>자재16-3</t>
  </si>
  <si>
    <t>자재16-4</t>
  </si>
  <si>
    <t>자재16-5</t>
  </si>
  <si>
    <t>자재17-1</t>
    <phoneticPr fontId="1" type="noConversion"/>
  </si>
  <si>
    <t>자재18-1</t>
    <phoneticPr fontId="1" type="noConversion"/>
  </si>
  <si>
    <t>자재24-6</t>
  </si>
  <si>
    <t>자재24-7</t>
  </si>
  <si>
    <t>자재24-8</t>
  </si>
  <si>
    <t>자재24-9</t>
  </si>
  <si>
    <t>자재25-1</t>
    <phoneticPr fontId="1" type="noConversion"/>
  </si>
  <si>
    <t>자재26-1</t>
    <phoneticPr fontId="1" type="noConversion"/>
  </si>
  <si>
    <t>자재26-6</t>
  </si>
  <si>
    <t>자재26-7</t>
  </si>
  <si>
    <t>자재28-1</t>
    <phoneticPr fontId="1" type="noConversion"/>
  </si>
  <si>
    <t>자재28-7</t>
  </si>
  <si>
    <t>자재28-8</t>
  </si>
  <si>
    <t>자재29-1</t>
    <phoneticPr fontId="1" type="noConversion"/>
  </si>
  <si>
    <t>자재29-2</t>
  </si>
  <si>
    <t>자재29-3</t>
  </si>
  <si>
    <t>자재29-4</t>
  </si>
  <si>
    <t>자재29-5</t>
  </si>
  <si>
    <t>자재29-6</t>
  </si>
  <si>
    <t>자재29-7</t>
  </si>
  <si>
    <t>자재29-8</t>
  </si>
  <si>
    <t>자재30-1</t>
    <phoneticPr fontId="1" type="noConversion"/>
  </si>
  <si>
    <t>자재30-7</t>
  </si>
  <si>
    <t>자재30-8</t>
  </si>
  <si>
    <t>자재32-6</t>
  </si>
  <si>
    <t>자재33-9</t>
  </si>
  <si>
    <t>자재33-10</t>
  </si>
  <si>
    <t>자재34-1</t>
    <phoneticPr fontId="1" type="noConversion"/>
  </si>
  <si>
    <t>자재34-6</t>
  </si>
  <si>
    <t>자재35-1</t>
    <phoneticPr fontId="1" type="noConversion"/>
  </si>
  <si>
    <t>자재35-2</t>
  </si>
  <si>
    <t>자재35-3</t>
  </si>
  <si>
    <t>자재35-4</t>
  </si>
  <si>
    <t>자재35-5</t>
  </si>
  <si>
    <t>자재35-6</t>
  </si>
  <si>
    <t>자재35-7</t>
  </si>
  <si>
    <t>자재35-8</t>
  </si>
  <si>
    <t>자재35-9</t>
  </si>
  <si>
    <t>자재36-1</t>
    <phoneticPr fontId="1" type="noConversion"/>
  </si>
  <si>
    <t>자재36-2</t>
  </si>
  <si>
    <t>자재36-4</t>
  </si>
  <si>
    <t>자재36-3</t>
  </si>
  <si>
    <t>자재36-5</t>
  </si>
  <si>
    <t>자재36-6</t>
  </si>
  <si>
    <t>자재36-7</t>
  </si>
  <si>
    <t>자재36-8</t>
  </si>
  <si>
    <t>자재36-9</t>
  </si>
  <si>
    <t>자재42-1</t>
    <phoneticPr fontId="1" type="noConversion"/>
  </si>
  <si>
    <t>자재43-1</t>
    <phoneticPr fontId="1" type="noConversion"/>
  </si>
  <si>
    <t>자재43-9</t>
  </si>
  <si>
    <t>자재43-4</t>
  </si>
  <si>
    <t>자재43-8</t>
  </si>
  <si>
    <t>자재43-6</t>
  </si>
  <si>
    <t>자재43-5</t>
  </si>
  <si>
    <t>자재43-7</t>
  </si>
  <si>
    <t>자재43-10</t>
  </si>
  <si>
    <t>자재43-11</t>
  </si>
  <si>
    <t>자재43-12</t>
  </si>
  <si>
    <t>자재44-4</t>
  </si>
  <si>
    <t>자재44-5</t>
  </si>
  <si>
    <t>자재44-6</t>
  </si>
  <si>
    <t>자재44-7</t>
  </si>
  <si>
    <t>자재44-8</t>
  </si>
  <si>
    <t>자재44-9</t>
  </si>
  <si>
    <t>자재44-10</t>
  </si>
  <si>
    <t>자재45-2</t>
  </si>
  <si>
    <t>자재45-3</t>
  </si>
  <si>
    <t>자재46-1</t>
    <phoneticPr fontId="1" type="noConversion"/>
  </si>
  <si>
    <t>자재47-1</t>
    <phoneticPr fontId="1" type="noConversion"/>
  </si>
  <si>
    <t>자재48-1</t>
    <phoneticPr fontId="1" type="noConversion"/>
  </si>
  <si>
    <t>자재48-2</t>
  </si>
  <si>
    <t>자재48-3</t>
  </si>
  <si>
    <t>자재48-4</t>
  </si>
  <si>
    <t>자재49-1</t>
    <phoneticPr fontId="1" type="noConversion"/>
  </si>
  <si>
    <t>자재49-2</t>
  </si>
  <si>
    <t>자재49-3</t>
  </si>
  <si>
    <t>자재49-4</t>
  </si>
  <si>
    <t>자재49-5</t>
  </si>
  <si>
    <t>자재49-6</t>
  </si>
  <si>
    <t>자재49-7</t>
  </si>
  <si>
    <t>자재49-8</t>
  </si>
  <si>
    <t>자재49-9</t>
  </si>
  <si>
    <t>자재49-10</t>
  </si>
  <si>
    <t>자재56-5</t>
  </si>
  <si>
    <t>자재56-6</t>
  </si>
  <si>
    <t>자재56-7</t>
  </si>
  <si>
    <t>자재56-8</t>
  </si>
  <si>
    <t>자재56-9</t>
  </si>
  <si>
    <t>자재56-10</t>
  </si>
  <si>
    <t>자재56-11</t>
  </si>
  <si>
    <t>자재57-1</t>
    <phoneticPr fontId="1" type="noConversion"/>
  </si>
  <si>
    <t>자재59-1</t>
    <phoneticPr fontId="1" type="noConversion"/>
  </si>
  <si>
    <t>자재60-1</t>
    <phoneticPr fontId="1" type="noConversion"/>
  </si>
  <si>
    <t>자재61-1</t>
    <phoneticPr fontId="1" type="noConversion"/>
  </si>
  <si>
    <t>자재62-1</t>
    <phoneticPr fontId="1" type="noConversion"/>
  </si>
  <si>
    <t>자재63-1</t>
    <phoneticPr fontId="1" type="noConversion"/>
  </si>
  <si>
    <t>자재64-1</t>
    <phoneticPr fontId="1" type="noConversion"/>
  </si>
  <si>
    <t>자재65-1</t>
    <phoneticPr fontId="1" type="noConversion"/>
  </si>
  <si>
    <t>자재65-2</t>
  </si>
  <si>
    <t>자재94-1</t>
    <phoneticPr fontId="1" type="noConversion"/>
  </si>
  <si>
    <t>자재94-2</t>
  </si>
  <si>
    <t>자재95-1</t>
    <phoneticPr fontId="1" type="noConversion"/>
  </si>
  <si>
    <t>자재60-2</t>
  </si>
  <si>
    <t>자재60-3</t>
  </si>
  <si>
    <t>자재60-4</t>
  </si>
  <si>
    <t>자재60-5</t>
  </si>
  <si>
    <t>자재60-6</t>
  </si>
  <si>
    <t>자재60-7</t>
  </si>
  <si>
    <t>자재60-8</t>
  </si>
  <si>
    <t>자재61-2</t>
  </si>
  <si>
    <t>자재61-3</t>
  </si>
  <si>
    <t>자재61-4</t>
  </si>
  <si>
    <t>자재61-5</t>
  </si>
  <si>
    <t>자재61-6</t>
  </si>
  <si>
    <t>자재61-7</t>
  </si>
  <si>
    <t>자재61-8</t>
  </si>
  <si>
    <t>자재62-2</t>
  </si>
  <si>
    <t>자재62-3</t>
  </si>
  <si>
    <t>자재62-4</t>
  </si>
  <si>
    <t>자재62-5</t>
  </si>
  <si>
    <t>자재62-6</t>
  </si>
  <si>
    <t>자재62-7</t>
  </si>
  <si>
    <t>자재62-8</t>
  </si>
  <si>
    <t>자재63-2</t>
  </si>
  <si>
    <t>자재63-3</t>
  </si>
  <si>
    <t>자재63-4</t>
  </si>
  <si>
    <t>자재63-5</t>
  </si>
  <si>
    <t>자재63-6</t>
  </si>
  <si>
    <t>자재63-7</t>
  </si>
  <si>
    <t>자재64-2</t>
  </si>
  <si>
    <t>자재64-3</t>
  </si>
  <si>
    <t>자재64-4</t>
  </si>
  <si>
    <t>자재64-5</t>
  </si>
  <si>
    <t>자재64-6</t>
  </si>
  <si>
    <t>자재64-7</t>
  </si>
  <si>
    <t>자재64-8</t>
  </si>
  <si>
    <t>자재64-9</t>
  </si>
  <si>
    <t>자재64-10</t>
  </si>
  <si>
    <t>자재64-11</t>
  </si>
  <si>
    <t>자재64-12</t>
  </si>
  <si>
    <t>자재64-13</t>
  </si>
  <si>
    <t>자재64-14</t>
  </si>
  <si>
    <t>자재64-15</t>
  </si>
  <si>
    <t>자재65-3</t>
  </si>
  <si>
    <t>자재65-4</t>
  </si>
  <si>
    <t>자재65-5</t>
  </si>
  <si>
    <t>자재65-7</t>
  </si>
  <si>
    <t>자재65-8</t>
  </si>
  <si>
    <t>자재65-9</t>
  </si>
  <si>
    <t>자재73-1</t>
    <phoneticPr fontId="1" type="noConversion"/>
  </si>
  <si>
    <t>자재74-1</t>
    <phoneticPr fontId="1" type="noConversion"/>
  </si>
  <si>
    <t>자재75-1</t>
    <phoneticPr fontId="1" type="noConversion"/>
  </si>
  <si>
    <t>자재90-1</t>
    <phoneticPr fontId="1" type="noConversion"/>
  </si>
  <si>
    <t>자재91-1</t>
    <phoneticPr fontId="1" type="noConversion"/>
  </si>
  <si>
    <t>자재94-3</t>
  </si>
  <si>
    <t>자재94-4</t>
  </si>
  <si>
    <t>자재102-1</t>
    <phoneticPr fontId="1" type="noConversion"/>
  </si>
  <si>
    <t>자재103-1</t>
    <phoneticPr fontId="1" type="noConversion"/>
  </si>
  <si>
    <t>자재124-1</t>
    <phoneticPr fontId="1" type="noConversion"/>
  </si>
  <si>
    <t>자재126-1</t>
    <phoneticPr fontId="1" type="noConversion"/>
  </si>
  <si>
    <t>자재135-1</t>
    <phoneticPr fontId="1" type="noConversion"/>
  </si>
  <si>
    <t xml:space="preserve">열교환기 삽입  D50, 싱글 U  M  기계 1-6-3 </t>
    <phoneticPr fontId="1" type="noConversion"/>
  </si>
  <si>
    <t>열교환기 삽입</t>
    <phoneticPr fontId="1" type="noConversion"/>
  </si>
  <si>
    <t>열교환기 삽입</t>
    <phoneticPr fontId="1" type="noConversion"/>
  </si>
  <si>
    <t>열교환기 삽입</t>
    <phoneticPr fontId="1" type="noConversion"/>
  </si>
  <si>
    <t>개소</t>
    <phoneticPr fontId="1" type="noConversion"/>
  </si>
  <si>
    <t>인력품의 2%</t>
    <phoneticPr fontId="1" type="noConversion"/>
  </si>
  <si>
    <t>배관용 스테인리스 강관</t>
    <phoneticPr fontId="1" type="noConversion"/>
  </si>
  <si>
    <t>배관용 스테인리스 강관</t>
    <phoneticPr fontId="1" type="noConversion"/>
  </si>
  <si>
    <t>잡재료</t>
    <phoneticPr fontId="1" type="noConversion"/>
  </si>
  <si>
    <t>주재료비의 3% 이내</t>
    <phoneticPr fontId="7" type="noConversion"/>
  </si>
  <si>
    <t>배관용 스테인리스강관 설치(관제외)</t>
  </si>
  <si>
    <t>유량조절밸브</t>
  </si>
  <si>
    <t>정유량밸브, D100, LPM</t>
    <phoneticPr fontId="1" type="noConversion"/>
  </si>
  <si>
    <t>정유량밸브, D125, LPM</t>
    <phoneticPr fontId="1" type="noConversion"/>
  </si>
  <si>
    <t>버터플라이밸브 설치</t>
    <phoneticPr fontId="1" type="noConversion"/>
  </si>
  <si>
    <t>볼밸브 설치</t>
    <phoneticPr fontId="1" type="noConversion"/>
  </si>
  <si>
    <t>볼밸브 설치</t>
    <phoneticPr fontId="1" type="noConversion"/>
  </si>
  <si>
    <t>볼밸브 설치</t>
    <phoneticPr fontId="1" type="noConversion"/>
  </si>
  <si>
    <t>볼밸브 설치</t>
    <phoneticPr fontId="1" type="noConversion"/>
  </si>
  <si>
    <t>체크밸브 설치</t>
    <phoneticPr fontId="1" type="noConversion"/>
  </si>
  <si>
    <t>쓰리원체크밸브 설치</t>
    <phoneticPr fontId="1" type="noConversion"/>
  </si>
  <si>
    <t>앵글밸브 설치</t>
    <phoneticPr fontId="1" type="noConversion"/>
  </si>
  <si>
    <t>앵글밸브 설치</t>
    <phoneticPr fontId="1" type="noConversion"/>
  </si>
  <si>
    <t>스트레이너 설치</t>
    <phoneticPr fontId="1" type="noConversion"/>
  </si>
  <si>
    <t>스트레이너 설치</t>
    <phoneticPr fontId="1" type="noConversion"/>
  </si>
  <si>
    <t>감압밸브 설치</t>
    <phoneticPr fontId="1" type="noConversion"/>
  </si>
  <si>
    <t>감압밸브 설치</t>
    <phoneticPr fontId="1" type="noConversion"/>
  </si>
  <si>
    <t>플랙시블조인트 설치</t>
    <phoneticPr fontId="1" type="noConversion"/>
  </si>
  <si>
    <t>플랙시블조인트 설치</t>
    <phoneticPr fontId="1" type="noConversion"/>
  </si>
  <si>
    <t xml:space="preserve">플랙시블조인트 설치  벨로즈형, 10k, D200 EA  기계 5-3-2   </t>
    <phoneticPr fontId="1" type="noConversion"/>
  </si>
  <si>
    <t xml:space="preserve">플랙시블조인트 설치 벨로즈형, 10k, D150  EA  기계 5-3-2   </t>
    <phoneticPr fontId="1" type="noConversion"/>
  </si>
  <si>
    <t xml:space="preserve">플랙시블조인트 설치  벨로즈형, 10k, D125  EA  기계 5-3-2  </t>
    <phoneticPr fontId="1" type="noConversion"/>
  </si>
  <si>
    <t xml:space="preserve">플랙시블조인트 설치  벨로즈형, 10k, D100  EA  기계 5-3-2  </t>
    <phoneticPr fontId="1" type="noConversion"/>
  </si>
  <si>
    <t xml:space="preserve">플랙시블조인트 설치  벨로즈형, 10k, D80 EA  기계 5-3-2  </t>
    <phoneticPr fontId="1" type="noConversion"/>
  </si>
  <si>
    <t xml:space="preserve">플랙시블조인트 설치  벨로즈형, 10k, D65  EA  기계 5-3-2  </t>
    <phoneticPr fontId="1" type="noConversion"/>
  </si>
  <si>
    <t>플랙시블조인트 설치  벨로즈형, 10k, D50  EA  기계 5-3-2</t>
    <phoneticPr fontId="1" type="noConversion"/>
  </si>
  <si>
    <t>플랙시블조인트 설치  벨로즈형, 10k, D40  EA  기계 5-3-2</t>
    <phoneticPr fontId="1" type="noConversion"/>
  </si>
  <si>
    <t>3-Way 밸브 설치</t>
    <phoneticPr fontId="1" type="noConversion"/>
  </si>
  <si>
    <t>축열탱크 설치</t>
    <phoneticPr fontId="7" type="noConversion"/>
  </si>
  <si>
    <t>1,500LIT</t>
    <phoneticPr fontId="7" type="noConversion"/>
  </si>
  <si>
    <t>대</t>
    <phoneticPr fontId="1" type="noConversion"/>
  </si>
  <si>
    <t>판형열교환기설치   대 기계설비 2-1-7</t>
    <phoneticPr fontId="1" type="noConversion"/>
  </si>
  <si>
    <t>일반공사 직종</t>
    <phoneticPr fontId="1" type="noConversion"/>
  </si>
  <si>
    <t>일반공사 직종</t>
    <phoneticPr fontId="1" type="noConversion"/>
  </si>
  <si>
    <t>판형열교환기 설치</t>
    <phoneticPr fontId="7" type="noConversion"/>
  </si>
  <si>
    <t>자재8-1</t>
    <phoneticPr fontId="1" type="noConversion"/>
  </si>
  <si>
    <t>부동액</t>
    <phoneticPr fontId="1" type="noConversion"/>
  </si>
  <si>
    <t>에탄올</t>
    <phoneticPr fontId="1" type="noConversion"/>
  </si>
  <si>
    <t>L</t>
    <phoneticPr fontId="1" type="noConversion"/>
  </si>
  <si>
    <t>에탄올</t>
    <phoneticPr fontId="1" type="noConversion"/>
  </si>
  <si>
    <t>지하매설 경고 테이프</t>
  </si>
  <si>
    <t>M</t>
    <phoneticPr fontId="1" type="noConversion"/>
  </si>
  <si>
    <t>30cm</t>
    <phoneticPr fontId="1" type="noConversion"/>
  </si>
  <si>
    <t>배관용온도검출기</t>
  </si>
  <si>
    <t>콘트롤 PANEL</t>
    <phoneticPr fontId="4" type="noConversion"/>
  </si>
  <si>
    <t>콘트롤 PANEL 제작</t>
    <phoneticPr fontId="1" type="noConversion"/>
  </si>
  <si>
    <t>W600 x H1,800 x D300</t>
  </si>
  <si>
    <t>콘트롤 PANEL 제작</t>
    <phoneticPr fontId="5" type="noConversion"/>
  </si>
  <si>
    <t>W600*H1800*D300</t>
    <phoneticPr fontId="4" type="noConversion"/>
  </si>
  <si>
    <t>계장공</t>
  </si>
  <si>
    <t>19L/통</t>
    <phoneticPr fontId="1" type="noConversion"/>
  </si>
  <si>
    <t>W800*H1000*D300</t>
    <phoneticPr fontId="7" type="noConversion"/>
  </si>
  <si>
    <t>냉방 : 55.492kW, 난방 : 55.160kW</t>
  </si>
  <si>
    <t>냉방 : 73.519kW, 난방 : 77.271kW</t>
  </si>
  <si>
    <t>엘보(STS 용접#10) D125</t>
    <phoneticPr fontId="1" type="noConversion"/>
  </si>
  <si>
    <t>엘보(STS 용접#10) D100</t>
    <phoneticPr fontId="1" type="noConversion"/>
  </si>
  <si>
    <t>티이 (STS 용접 S#10) D125</t>
    <phoneticPr fontId="1" type="noConversion"/>
  </si>
  <si>
    <t>티이 (STS 용접 S#10) D100</t>
    <phoneticPr fontId="1" type="noConversion"/>
  </si>
  <si>
    <t>ON/OFF, D100</t>
    <phoneticPr fontId="1" type="noConversion"/>
  </si>
  <si>
    <t>슈(SHOE),절연앙카 D100</t>
    <phoneticPr fontId="1" type="noConversion"/>
  </si>
  <si>
    <t>25TxD80</t>
    <phoneticPr fontId="1" type="noConversion"/>
  </si>
  <si>
    <t>슈(SHOE),절연앙카 D80</t>
    <phoneticPr fontId="1" type="noConversion"/>
  </si>
  <si>
    <t>PE수도관, D110</t>
    <phoneticPr fontId="1" type="noConversion"/>
  </si>
  <si>
    <t>PE수도관, D140</t>
    <phoneticPr fontId="1" type="noConversion"/>
  </si>
  <si>
    <t>엘보(STS 용접#10) D200</t>
    <phoneticPr fontId="1" type="noConversion"/>
  </si>
  <si>
    <t>엘보(STS 용접#10) D80</t>
    <phoneticPr fontId="1" type="noConversion"/>
  </si>
  <si>
    <t>티이 (STS 용접 S#10) D200</t>
    <phoneticPr fontId="1" type="noConversion"/>
  </si>
  <si>
    <t>티이 (STS 용접 S#10) D80</t>
    <phoneticPr fontId="1" type="noConversion"/>
  </si>
  <si>
    <t>ON/OFF, D150</t>
    <phoneticPr fontId="1" type="noConversion"/>
  </si>
  <si>
    <t>25TxD200</t>
    <phoneticPr fontId="1" type="noConversion"/>
  </si>
  <si>
    <t>슈(SHOE),절연앙카 D200</t>
    <phoneticPr fontId="1" type="noConversion"/>
  </si>
  <si>
    <t>PE수도관, D160</t>
    <phoneticPr fontId="1" type="noConversion"/>
  </si>
  <si>
    <t>PE수도관, D225</t>
    <phoneticPr fontId="1" type="noConversion"/>
  </si>
  <si>
    <t>90˚엘보, 융착식, D110</t>
    <phoneticPr fontId="1" type="noConversion"/>
  </si>
  <si>
    <t>90˚엘보, 융착식, D140</t>
    <phoneticPr fontId="1" type="noConversion"/>
  </si>
  <si>
    <t>90˚엘보, 융착식, D160</t>
    <phoneticPr fontId="1" type="noConversion"/>
  </si>
  <si>
    <t>90˚엘보, 융착식, D225</t>
    <phoneticPr fontId="1" type="noConversion"/>
  </si>
  <si>
    <t>90˚엘보, 융착식, D75</t>
    <phoneticPr fontId="1" type="noConversion"/>
  </si>
  <si>
    <t>90˚엘보, 융착식, D63</t>
    <phoneticPr fontId="1" type="noConversion"/>
  </si>
  <si>
    <t>이경티, 융착식, D110*50</t>
  </si>
  <si>
    <t>이경티, 융착식, D140*50</t>
  </si>
  <si>
    <t>이경티, 융착식, D160*50</t>
  </si>
  <si>
    <t>이경티, 융착식, D225*50</t>
  </si>
  <si>
    <t>레듀샤, 융착식, D225*160</t>
    <phoneticPr fontId="1" type="noConversion"/>
  </si>
  <si>
    <t>레듀샤, 융착식, D160*140</t>
    <phoneticPr fontId="1" type="noConversion"/>
  </si>
  <si>
    <t>레듀샤, 융착식, D140*110</t>
    <phoneticPr fontId="1" type="noConversion"/>
  </si>
  <si>
    <t>레듀샤, 융착식, D110*90</t>
    <phoneticPr fontId="1" type="noConversion"/>
  </si>
  <si>
    <t>ø63mm</t>
    <phoneticPr fontId="1" type="noConversion"/>
  </si>
  <si>
    <t>ø75mm</t>
    <phoneticPr fontId="1" type="noConversion"/>
  </si>
  <si>
    <t>ø90mm</t>
    <phoneticPr fontId="1" type="noConversion"/>
  </si>
  <si>
    <t>ø140mm</t>
    <phoneticPr fontId="1" type="noConversion"/>
  </si>
  <si>
    <t>ø160mm</t>
    <phoneticPr fontId="1" type="noConversion"/>
  </si>
  <si>
    <t>ø225mm</t>
    <phoneticPr fontId="1" type="noConversion"/>
  </si>
  <si>
    <t>지열 헤더</t>
    <phoneticPr fontId="1" type="noConversion"/>
  </si>
  <si>
    <t>정유량밸브, D150, LPM</t>
    <phoneticPr fontId="1" type="noConversion"/>
  </si>
  <si>
    <t>레듀셔 (STS용접 #10) D100*65</t>
    <phoneticPr fontId="1" type="noConversion"/>
  </si>
  <si>
    <t>레듀셔 (STS용접 #10) D200*150</t>
    <phoneticPr fontId="1" type="noConversion"/>
  </si>
  <si>
    <t>레듀셔 (STS용접 #10) D150*125</t>
    <phoneticPr fontId="1" type="noConversion"/>
  </si>
  <si>
    <t>레듀셔 (STS용접 #10) D125*100</t>
    <phoneticPr fontId="1" type="noConversion"/>
  </si>
  <si>
    <t>레듀셔 (STS용접 #10) D100*80</t>
    <phoneticPr fontId="1" type="noConversion"/>
  </si>
  <si>
    <t>정유량밸브, D65, LPM</t>
    <phoneticPr fontId="1" type="noConversion"/>
  </si>
  <si>
    <t>/ 2</t>
    <phoneticPr fontId="1" type="noConversion"/>
  </si>
  <si>
    <t>파이프 길이</t>
    <phoneticPr fontId="1" type="noConversion"/>
  </si>
  <si>
    <t>/ 6</t>
    <phoneticPr fontId="1" type="noConversion"/>
  </si>
  <si>
    <t>모래깔기지정</t>
    <phoneticPr fontId="1" type="noConversion"/>
  </si>
  <si>
    <t>터파기</t>
    <phoneticPr fontId="1" type="noConversion"/>
  </si>
  <si>
    <t xml:space="preserve"> - 모래깔기지정</t>
    <phoneticPr fontId="1" type="noConversion"/>
  </si>
  <si>
    <t>3-way</t>
    <phoneticPr fontId="1" type="noConversion"/>
  </si>
  <si>
    <t>2-way</t>
    <phoneticPr fontId="1" type="noConversion"/>
  </si>
  <si>
    <t>ON/OFF, D200</t>
    <phoneticPr fontId="1" type="noConversion"/>
  </si>
  <si>
    <t>1.1kW, 351LPM, 11m</t>
    <phoneticPr fontId="1" type="noConversion"/>
  </si>
  <si>
    <t>1.5kW, 366LPM, 14.7m</t>
    <phoneticPr fontId="1" type="noConversion"/>
  </si>
  <si>
    <t>1.1kW, 213LPM, 15.3m</t>
    <phoneticPr fontId="1" type="noConversion"/>
  </si>
  <si>
    <t>1.5kW, 210LPM, 19.1m</t>
    <phoneticPr fontId="1" type="noConversion"/>
  </si>
  <si>
    <t>자재4-14</t>
  </si>
  <si>
    <t>자재4-15</t>
  </si>
  <si>
    <t>자재4-16</t>
  </si>
  <si>
    <t>자재4-17</t>
  </si>
  <si>
    <t>밀폐형, 50LIT</t>
    <phoneticPr fontId="1" type="noConversion"/>
  </si>
  <si>
    <t>밀폐형, 40LIT</t>
    <phoneticPr fontId="1" type="noConversion"/>
  </si>
  <si>
    <t>밀폐형, 60LIT</t>
    <phoneticPr fontId="1" type="noConversion"/>
  </si>
  <si>
    <t>나사없는 전선관</t>
    <phoneticPr fontId="1" type="noConversion"/>
  </si>
  <si>
    <t>나사없는전선관</t>
    <phoneticPr fontId="1" type="noConversion"/>
  </si>
  <si>
    <t>용융아연도금, E19</t>
  </si>
  <si>
    <t>용융아연도금, E25</t>
  </si>
  <si>
    <t>용융아연도금, E31</t>
  </si>
  <si>
    <t>용융아연도금, E39</t>
    <phoneticPr fontId="1" type="noConversion"/>
  </si>
  <si>
    <t>용융아연도금, E31</t>
    <phoneticPr fontId="1" type="noConversion"/>
  </si>
  <si>
    <t>용융아연도금, E19</t>
    <phoneticPr fontId="1" type="noConversion"/>
  </si>
  <si>
    <t>용융아연도금, E31</t>
    <phoneticPr fontId="1" type="noConversion"/>
  </si>
  <si>
    <t>용융아연도금, E19</t>
    <phoneticPr fontId="1" type="noConversion"/>
  </si>
  <si>
    <t>W600*H1800*D300 (PLC반 철재)</t>
    <phoneticPr fontId="7" type="noConversion"/>
  </si>
  <si>
    <t>전기기기용비닐절연전선</t>
    <phoneticPr fontId="4" type="noConversion"/>
  </si>
  <si>
    <t>전기기기용비닐절연전선</t>
    <phoneticPr fontId="7" type="noConversion"/>
  </si>
  <si>
    <t>2026년 상반기</t>
    <phoneticPr fontId="1" type="noConversion"/>
  </si>
  <si>
    <t>2026년 건설</t>
    <phoneticPr fontId="1" type="noConversion"/>
  </si>
  <si>
    <t>리듀셔</t>
    <phoneticPr fontId="1" type="noConversion"/>
  </si>
  <si>
    <t>(4+4+2)*5*6.36kg/m</t>
    <phoneticPr fontId="1" type="noConversion"/>
  </si>
  <si>
    <t>압력계</t>
    <phoneticPr fontId="1" type="noConversion"/>
  </si>
  <si>
    <t>온도계</t>
    <phoneticPr fontId="1" type="noConversion"/>
  </si>
  <si>
    <t>STS 플랜지(10KG) D65</t>
    <phoneticPr fontId="1" type="noConversion"/>
  </si>
  <si>
    <t xml:space="preserve">*1 + </t>
    <phoneticPr fontId="1" type="noConversion"/>
  </si>
  <si>
    <t>*2</t>
    <phoneticPr fontId="1" type="noConversion"/>
  </si>
  <si>
    <t>STS 플랜지(10KG) D100</t>
    <phoneticPr fontId="1" type="noConversion"/>
  </si>
  <si>
    <t>5.5kW 이하</t>
    <phoneticPr fontId="1" type="noConversion"/>
  </si>
  <si>
    <t>자재4-18</t>
  </si>
  <si>
    <t>자재4-19</t>
  </si>
  <si>
    <t>자재4-20</t>
  </si>
  <si>
    <t>레듀셔 (STS용접 #10) D80*65</t>
    <phoneticPr fontId="1" type="noConversion"/>
  </si>
  <si>
    <t>정유량밸브, D80, LPM</t>
    <phoneticPr fontId="1" type="noConversion"/>
  </si>
  <si>
    <t>ON/OFF, D80</t>
    <phoneticPr fontId="1" type="noConversion"/>
  </si>
  <si>
    <t>+ HX</t>
    <phoneticPr fontId="1" type="noConversion"/>
  </si>
  <si>
    <t>GT*2</t>
    <phoneticPr fontId="1" type="noConversion"/>
  </si>
  <si>
    <r>
      <rPr>
        <b/>
        <sz val="8"/>
        <color rgb="FFFF0000"/>
        <rFont val="맑은 고딕"/>
        <family val="3"/>
        <charset val="129"/>
        <scheme val="minor"/>
      </rPr>
      <t>축열T</t>
    </r>
    <r>
      <rPr>
        <b/>
        <sz val="14"/>
        <color rgb="FFFF0000"/>
        <rFont val="맑은 고딕"/>
        <family val="3"/>
        <charset val="129"/>
        <scheme val="minor"/>
      </rPr>
      <t xml:space="preserve">
GT</t>
    </r>
    <phoneticPr fontId="1" type="noConversion"/>
  </si>
  <si>
    <t>STS 플랜지(10KG) D150</t>
    <phoneticPr fontId="1" type="noConversion"/>
  </si>
  <si>
    <t>합</t>
    <phoneticPr fontId="1" type="noConversion"/>
  </si>
  <si>
    <r>
      <rPr>
        <b/>
        <sz val="8"/>
        <color rgb="FFFF0000"/>
        <rFont val="맑은 고딕"/>
        <family val="3"/>
        <charset val="129"/>
        <scheme val="minor"/>
      </rPr>
      <t>유량계</t>
    </r>
    <r>
      <rPr>
        <b/>
        <sz val="14"/>
        <color rgb="FFFF0000"/>
        <rFont val="맑은 고딕"/>
        <family val="3"/>
        <charset val="129"/>
        <scheme val="minor"/>
      </rPr>
      <t xml:space="preserve">
FM</t>
    </r>
    <phoneticPr fontId="1" type="noConversion"/>
  </si>
  <si>
    <r>
      <rPr>
        <b/>
        <sz val="7"/>
        <color rgb="FFFF0000"/>
        <rFont val="맑은 고딕"/>
        <family val="3"/>
        <charset val="129"/>
        <scheme val="minor"/>
      </rPr>
      <t>판형열교환기</t>
    </r>
    <r>
      <rPr>
        <b/>
        <sz val="14"/>
        <color rgb="FFFF0000"/>
        <rFont val="맑은 고딕"/>
        <family val="3"/>
        <charset val="129"/>
        <scheme val="minor"/>
      </rPr>
      <t xml:space="preserve">
HX</t>
    </r>
    <phoneticPr fontId="1" type="noConversion"/>
  </si>
  <si>
    <t>T.S</t>
    <phoneticPr fontId="1" type="noConversion"/>
  </si>
  <si>
    <t>D250 x L1,500, STS304</t>
    <phoneticPr fontId="1" type="noConversion"/>
  </si>
  <si>
    <t>D250 x L2,000, STS304</t>
    <phoneticPr fontId="1" type="noConversion"/>
  </si>
  <si>
    <t>D300 x L2,000, STS304</t>
    <phoneticPr fontId="1" type="noConversion"/>
  </si>
  <si>
    <t>D300 x L3,800, STS304</t>
    <phoneticPr fontId="1" type="noConversion"/>
  </si>
  <si>
    <t>정유량밸브, 나사식, D25</t>
    <phoneticPr fontId="1" type="noConversion"/>
  </si>
  <si>
    <t>정유량밸브, 나사식, D32</t>
    <phoneticPr fontId="1" type="noConversion"/>
  </si>
  <si>
    <t>정유량밸브, 나사식, D40</t>
    <phoneticPr fontId="1" type="noConversion"/>
  </si>
  <si>
    <t>정유량밸브, 플랜지식, D50</t>
    <phoneticPr fontId="1" type="noConversion"/>
  </si>
  <si>
    <t>정유량밸브, 플랜지식, D65</t>
    <phoneticPr fontId="1" type="noConversion"/>
  </si>
  <si>
    <t>정유량밸브, 플랜지식, D80</t>
    <phoneticPr fontId="1" type="noConversion"/>
  </si>
  <si>
    <t>정유량밸브, 플랜지식, D100</t>
    <phoneticPr fontId="1" type="noConversion"/>
  </si>
  <si>
    <t>정유량밸브, 플랜지식, D125</t>
    <phoneticPr fontId="1" type="noConversion"/>
  </si>
  <si>
    <t>정유량밸브, 플랜지식, D150</t>
    <phoneticPr fontId="1" type="noConversion"/>
  </si>
  <si>
    <t>물가자료</t>
    <phoneticPr fontId="1" type="noConversion"/>
  </si>
  <si>
    <t>물가정보</t>
    <phoneticPr fontId="1" type="noConversion"/>
  </si>
  <si>
    <t>조사가격1</t>
    <phoneticPr fontId="1" type="noConversion"/>
  </si>
  <si>
    <t>STS, 500LIT</t>
    <phoneticPr fontId="1" type="noConversion"/>
  </si>
  <si>
    <t>STS, 1,000LIT</t>
    <phoneticPr fontId="1" type="noConversion"/>
  </si>
  <si>
    <t>100*50*5mm</t>
    <phoneticPr fontId="1" type="noConversion"/>
  </si>
  <si>
    <t>게이트밸브</t>
    <phoneticPr fontId="1" type="noConversion"/>
  </si>
  <si>
    <t>인력품의 3%</t>
    <phoneticPr fontId="1" type="noConversion"/>
  </si>
  <si>
    <t>밀폐형, 500LIT</t>
    <phoneticPr fontId="1" type="noConversion"/>
  </si>
  <si>
    <t>경유</t>
    <phoneticPr fontId="1" type="noConversion"/>
  </si>
  <si>
    <t>오피넷</t>
    <phoneticPr fontId="1" type="noConversion"/>
  </si>
  <si>
    <t>2026.01월</t>
    <phoneticPr fontId="1" type="noConversion"/>
  </si>
  <si>
    <t>3.0kW, 900LPM, 12m</t>
    <phoneticPr fontId="1" type="noConversion"/>
  </si>
  <si>
    <t>5.0kW, 594LPM, 28m</t>
    <phoneticPr fontId="1" type="noConversion"/>
  </si>
  <si>
    <t>7.5kW, 1004PM, 18m</t>
    <phoneticPr fontId="1" type="noConversion"/>
  </si>
  <si>
    <t>10kW, 1184PM, 30m</t>
    <phoneticPr fontId="1" type="noConversion"/>
  </si>
  <si>
    <t>레듀셔 (STS 나사) D40*15~32</t>
    <phoneticPr fontId="1" type="noConversion"/>
  </si>
  <si>
    <t>레듀셔 (STS 나사) D65*50</t>
    <phoneticPr fontId="1" type="noConversion"/>
  </si>
  <si>
    <t>밸브소켓(T/F 청동) D50</t>
    <phoneticPr fontId="1" type="noConversion"/>
  </si>
  <si>
    <t>전자유량계</t>
    <phoneticPr fontId="1" type="noConversion"/>
  </si>
  <si>
    <t>STS, 2,000LIT</t>
    <phoneticPr fontId="1" type="noConversion"/>
  </si>
  <si>
    <t>레듀셔 (STS 나사) D32*15~25</t>
    <phoneticPr fontId="1" type="noConversion"/>
  </si>
  <si>
    <t>레듀셔 (STS 나사) D50*40</t>
    <phoneticPr fontId="1" type="noConversion"/>
  </si>
  <si>
    <t>∮4.0mm, CS-200(E4301)</t>
    <phoneticPr fontId="1" type="noConversion"/>
  </si>
  <si>
    <t>∮3.2mm, KS E4301</t>
    <phoneticPr fontId="1" type="noConversion"/>
  </si>
  <si>
    <t>서울, 자연사, 도착도</t>
    <phoneticPr fontId="1" type="noConversion"/>
  </si>
  <si>
    <t>아세틸렌 가스</t>
    <phoneticPr fontId="1" type="noConversion"/>
  </si>
  <si>
    <t>98%용접용(853ℓ)</t>
    <phoneticPr fontId="1" type="noConversion"/>
  </si>
  <si>
    <t>실리카샌드</t>
    <phoneticPr fontId="1" type="noConversion"/>
  </si>
  <si>
    <t>유동화재</t>
    <phoneticPr fontId="1" type="noConversion"/>
  </si>
  <si>
    <t>010201  기계실 배관 설치</t>
    <phoneticPr fontId="1" type="noConversion"/>
  </si>
  <si>
    <t>010202  지열 토목 공사</t>
    <phoneticPr fontId="1" type="noConversion"/>
  </si>
  <si>
    <t>010203  트렌치 배관 공사</t>
    <phoneticPr fontId="1" type="noConversion"/>
  </si>
  <si>
    <t>010204  지열 자동제어 공사</t>
    <phoneticPr fontId="1" type="noConversion"/>
  </si>
  <si>
    <t>관급자재</t>
    <phoneticPr fontId="1" type="noConversion"/>
  </si>
  <si>
    <t>레듀셔 (STS 나사) D65</t>
    <phoneticPr fontId="1" type="noConversion"/>
  </si>
  <si>
    <t>유니온 (STS 나사) D65</t>
    <phoneticPr fontId="1" type="noConversion"/>
  </si>
  <si>
    <t>유동화재</t>
  </si>
  <si>
    <t>히트펌프 운반- 소운반</t>
    <phoneticPr fontId="1" type="noConversion"/>
  </si>
  <si>
    <t>압력계 설치</t>
    <phoneticPr fontId="1" type="noConversion"/>
  </si>
  <si>
    <t>온도계 설치</t>
    <phoneticPr fontId="1" type="noConversion"/>
  </si>
  <si>
    <t>구매비율</t>
    <phoneticPr fontId="1" type="noConversion"/>
  </si>
  <si>
    <t>설치비율</t>
    <phoneticPr fontId="1" type="noConversion"/>
  </si>
  <si>
    <t>(4*2+1*4+5*4)*9.85kg/m</t>
    <phoneticPr fontId="1" type="noConversion"/>
  </si>
  <si>
    <t xml:space="preserve">레스팅슈  D80-D200  개소  대한기계설비건설협회  </t>
    <phoneticPr fontId="1" type="noConversion"/>
  </si>
  <si>
    <t>PVC관 접착제 접합 및 배관</t>
  </si>
  <si>
    <t xml:space="preserve">압력계설치(STS)   조  대한기계설비건설협회  </t>
    <phoneticPr fontId="1" type="noConversion"/>
  </si>
  <si>
    <t>우레탄폼 분사 충전</t>
    <phoneticPr fontId="1" type="noConversion"/>
  </si>
  <si>
    <t xml:space="preserve">우레탄폼 분사 충전  인력, 벽  M3  건축 9-3-4   </t>
    <phoneticPr fontId="1" type="noConversion"/>
  </si>
  <si>
    <t xml:space="preserve">우레탄폼 분사 충전  장비, 벽  M3  건축 9-3-4  </t>
    <phoneticPr fontId="1" type="noConversion"/>
  </si>
  <si>
    <t>축열탱크설치 1,500L  대 기계설비 8-5-1</t>
    <phoneticPr fontId="1" type="noConversion"/>
  </si>
  <si>
    <t xml:space="preserve">히트펌프 운반- 지하1층  80RT 이하  대  기계설비 8-1-1  </t>
    <phoneticPr fontId="1" type="noConversion"/>
  </si>
  <si>
    <t xml:space="preserve">히트펌프 운반- 지하1층  50RT 이하  대  기계설비 8-1-1  </t>
    <phoneticPr fontId="1" type="noConversion"/>
  </si>
  <si>
    <t xml:space="preserve">히트펌프 운반- 지하1층  30RT 이하  대  기계설비 8-1-1  </t>
    <phoneticPr fontId="1" type="noConversion"/>
  </si>
  <si>
    <t xml:space="preserve">히트펌프 운반- 지하1층  20RT 이하  대  기계설비 8-1-1   </t>
  </si>
  <si>
    <t xml:space="preserve">히트펌프 운반- 지하1층  10RT 이하  대  기계설비 8-1-1   </t>
  </si>
  <si>
    <t xml:space="preserve">히트펌프 운반- 소운반  80RT 이하  대  기계설비 8-1-1  </t>
  </si>
  <si>
    <t xml:space="preserve">히트펌프 운반- 소운반  50RT 이하  대  기계설비 8-1-1  </t>
  </si>
  <si>
    <t xml:space="preserve">히트펌프 운반- 소운반  30RT 이하  대  기계설비 8-1-1   </t>
  </si>
  <si>
    <t xml:space="preserve">히트펌프 운반- 소운반  20RT 이하  대  기계설비 8-1-1   </t>
  </si>
  <si>
    <t xml:space="preserve">히트펌프 운반- 소운반  10RT 이하  대  기계설비 8-1-1   </t>
  </si>
  <si>
    <t>인력품의 12%</t>
    <phoneticPr fontId="1" type="noConversion"/>
  </si>
  <si>
    <t>인력품의 15%</t>
    <phoneticPr fontId="1" type="noConversion"/>
  </si>
  <si>
    <t>인력품의 14%</t>
    <phoneticPr fontId="1" type="noConversion"/>
  </si>
  <si>
    <t>통신내선공</t>
    <phoneticPr fontId="1" type="noConversion"/>
  </si>
  <si>
    <t xml:space="preserve">사다리형케이블트레이 STRAIGHT  W200x100Hx2.3t  m  전기 4-8  </t>
    <phoneticPr fontId="1" type="noConversion"/>
  </si>
  <si>
    <t>전선관의 20%</t>
    <phoneticPr fontId="1" type="noConversion"/>
  </si>
  <si>
    <t xml:space="preserve">강제 전선관-노출  아연도  16 mm  M  통신 3-1-1,2  </t>
    <phoneticPr fontId="1" type="noConversion"/>
  </si>
  <si>
    <t>나사없는전선관, E31  M  통신 3-1-1,4</t>
    <phoneticPr fontId="1" type="noConversion"/>
  </si>
  <si>
    <t>나사없는전선관, E19  M  통신 3-1-1,4</t>
    <phoneticPr fontId="1" type="noConversion"/>
  </si>
  <si>
    <t xml:space="preserve">1종금속제가요전선관-노출  고장력방수, 28mm M  통신 3-1-1,3   </t>
    <phoneticPr fontId="1" type="noConversion"/>
  </si>
  <si>
    <t xml:space="preserve">1종금속제가요전선관-노출  고장력방수, 16mm  M  통신 3-1-1,3   </t>
    <phoneticPr fontId="1" type="noConversion"/>
  </si>
  <si>
    <t xml:space="preserve">우레탄폼 분사 충전  장비, 천장  M3  건축 9-3-4  </t>
    <phoneticPr fontId="1" type="noConversion"/>
  </si>
  <si>
    <t xml:space="preserve">우레탄폼 분사 충전  인력, 천장  M3  건축 9-3-4  </t>
    <phoneticPr fontId="1" type="noConversion"/>
  </si>
  <si>
    <t>인력품의 4%</t>
    <phoneticPr fontId="1" type="noConversion"/>
  </si>
  <si>
    <t>수직부</t>
    <phoneticPr fontId="1" type="noConversion"/>
  </si>
  <si>
    <t xml:space="preserve">바탕처리  수직부  M2  건축 6-1-1  </t>
    <phoneticPr fontId="1" type="noConversion"/>
  </si>
  <si>
    <t>수직부</t>
    <phoneticPr fontId="1" type="noConversion"/>
  </si>
  <si>
    <t>인력, 벽</t>
    <phoneticPr fontId="1" type="noConversion"/>
  </si>
  <si>
    <t>장비, 벽</t>
    <phoneticPr fontId="1" type="noConversion"/>
  </si>
  <si>
    <t>우레탄폼 분사 충전</t>
    <phoneticPr fontId="1" type="noConversion"/>
  </si>
  <si>
    <t>슬리브 설치</t>
    <phoneticPr fontId="1" type="noConversion"/>
  </si>
  <si>
    <t>D200 - D250, 벽체</t>
    <phoneticPr fontId="1" type="noConversion"/>
  </si>
  <si>
    <t>D125 - D150, 벽체</t>
    <phoneticPr fontId="1" type="noConversion"/>
  </si>
  <si>
    <t>슬리브 설치  D200 - D250, 벽체  개소  기계 9-3-1</t>
    <phoneticPr fontId="1" type="noConversion"/>
  </si>
  <si>
    <t>슬리브 설치  D125 - D150, 벽체  개소  기계 9-3-1</t>
    <phoneticPr fontId="1" type="noConversion"/>
  </si>
  <si>
    <t>3-Way 밸브 설치  D200  개소  대한기계설비건설협회</t>
  </si>
  <si>
    <t>3-Way 밸브 설치  D150  개소  대한기계설비건설협회</t>
  </si>
  <si>
    <t>3-Way 밸브 설치  D125  개소  대한기계설비건설협회</t>
  </si>
  <si>
    <t>3-Way 밸브 설치  D100  개소  대한기계설비건설협회</t>
  </si>
  <si>
    <t>3-Way 밸브 설치  D80  개소  대한기계설비건설협회</t>
  </si>
  <si>
    <t>공구손료 및 기계경비</t>
    <phoneticPr fontId="1" type="noConversion"/>
  </si>
  <si>
    <t>인력품의 8%</t>
    <phoneticPr fontId="1" type="noConversion"/>
  </si>
  <si>
    <t xml:space="preserve">기밀시험  지하매설관  회당  기계설비 9-4-1   </t>
    <phoneticPr fontId="1" type="noConversion"/>
  </si>
  <si>
    <t>지하매설관</t>
    <phoneticPr fontId="1" type="noConversion"/>
  </si>
  <si>
    <t>회당</t>
    <phoneticPr fontId="1" type="noConversion"/>
  </si>
  <si>
    <t>잡자재비</t>
  </si>
  <si>
    <t>노무비의 3%</t>
  </si>
  <si>
    <t>노무비의 5%</t>
    <phoneticPr fontId="1" type="noConversion"/>
  </si>
  <si>
    <t>노무비의 4%</t>
    <phoneticPr fontId="1" type="noConversion"/>
  </si>
  <si>
    <t>노무비의 2%</t>
    <phoneticPr fontId="1" type="noConversion"/>
  </si>
  <si>
    <t>잡철물 제작 및 설치</t>
    <phoneticPr fontId="1" type="noConversion"/>
  </si>
  <si>
    <t xml:space="preserve">잡철물 제작 및 설치  스테인리스  kg  건축 8-4-1  </t>
    <phoneticPr fontId="1" type="noConversion"/>
  </si>
  <si>
    <t>일반철재</t>
    <phoneticPr fontId="1" type="noConversion"/>
  </si>
  <si>
    <t>경량철재</t>
    <phoneticPr fontId="1" type="noConversion"/>
  </si>
  <si>
    <t>스테인리스</t>
    <phoneticPr fontId="1" type="noConversion"/>
  </si>
  <si>
    <t xml:space="preserve">기계기구설치  지반조사, 보링  개소  토목 8-1-1  </t>
    <phoneticPr fontId="1" type="noConversion"/>
  </si>
  <si>
    <t>붓싱 (STS 나사) D15</t>
  </si>
  <si>
    <t>수도용 경질염화비닐관</t>
    <phoneticPr fontId="1" type="noConversion"/>
  </si>
  <si>
    <t xml:space="preserve">대구경 보링 - 토사층  D=200MM  M  토목 8-4-1  </t>
    <phoneticPr fontId="1" type="noConversion"/>
  </si>
  <si>
    <t xml:space="preserve">대구경 보링 - 풍화암층  D=200MM  M  토목 8-4-2 </t>
    <phoneticPr fontId="1" type="noConversion"/>
  </si>
  <si>
    <t xml:space="preserve">대구경 보링 - 연암층  D=200MM  M  토목 8-4-2  </t>
    <phoneticPr fontId="1" type="noConversion"/>
  </si>
  <si>
    <t xml:space="preserve">대구경 보링 - 보통암층  D=200MM  M  토목 8-4-2   </t>
    <phoneticPr fontId="1" type="noConversion"/>
  </si>
  <si>
    <t xml:space="preserve">대구경 보링 - 경암층  D=200MM  M  토목 8-4-2   </t>
    <phoneticPr fontId="1" type="noConversion"/>
  </si>
  <si>
    <t xml:space="preserve">대구경 보링 - 에어써징    M  토목 8-4-2   </t>
    <phoneticPr fontId="1" type="noConversion"/>
  </si>
  <si>
    <t xml:space="preserve">대구경 보링 - 케이싱설치  200mm  M  토목 8-4-2  </t>
    <phoneticPr fontId="1" type="noConversion"/>
  </si>
  <si>
    <t xml:space="preserve">대구경 보링 - 경암층  D=150MM  M  토목 8-4-2 </t>
    <phoneticPr fontId="1" type="noConversion"/>
  </si>
  <si>
    <t xml:space="preserve">대구경 보링 - 케이싱설치  150mm  M  토목 8-4-2   </t>
    <phoneticPr fontId="1" type="noConversion"/>
  </si>
  <si>
    <t xml:space="preserve">대구경 보링 - 보통암층  D=150MM  M  토목 8-4-2  </t>
    <phoneticPr fontId="1" type="noConversion"/>
  </si>
  <si>
    <t xml:space="preserve">대구경 보링 - 연암층  D=150MM  M  토목 8-4-2 </t>
    <phoneticPr fontId="1" type="noConversion"/>
  </si>
  <si>
    <t xml:space="preserve">대구경 보링 - 풍화암층  D=150MM  M  토목 8-4-2  </t>
    <phoneticPr fontId="1" type="noConversion"/>
  </si>
  <si>
    <t xml:space="preserve">대구경 보링 - 토사층  D=150MM  M  토목 8-4-1   </t>
    <phoneticPr fontId="1" type="noConversion"/>
  </si>
  <si>
    <t>8Cx1.5㎟</t>
    <phoneticPr fontId="1" type="noConversion"/>
  </si>
  <si>
    <t>6Cx1.5㎟</t>
    <phoneticPr fontId="1" type="noConversion"/>
  </si>
  <si>
    <t>3Cx1.5㎟</t>
    <phoneticPr fontId="1" type="noConversion"/>
  </si>
  <si>
    <t>2Cx1.5㎟</t>
    <phoneticPr fontId="1" type="noConversion"/>
  </si>
  <si>
    <t xml:space="preserve">0.6/1kV 트레이용 동편조차폐 제어용케이블(F-CVV-SB)  8Cx1.5㎟  M  통신 4-4-1  </t>
    <phoneticPr fontId="1" type="noConversion"/>
  </si>
  <si>
    <t>F-CVV-SB, 8Cx1.5㎟</t>
    <phoneticPr fontId="1" type="noConversion"/>
  </si>
  <si>
    <t xml:space="preserve">0.6/1kV 트레이용 동편조차폐 제어용케이블(F-CVV-SB)  6Cx1.5㎟  M  통신 4-4-1  </t>
    <phoneticPr fontId="1" type="noConversion"/>
  </si>
  <si>
    <t>F-CVV-SB, 6Cx1.5㎟</t>
    <phoneticPr fontId="1" type="noConversion"/>
  </si>
  <si>
    <t xml:space="preserve">0.6/1kV 트레이용 동편조차폐 제어용케이블(F-CVV-SB)  3Cx1.5㎟  M  통신 4-4-1  </t>
    <phoneticPr fontId="1" type="noConversion"/>
  </si>
  <si>
    <t>F-CVV-SB, 3Cx1.5㎟</t>
    <phoneticPr fontId="1" type="noConversion"/>
  </si>
  <si>
    <t xml:space="preserve">0.6/1kV 트레이용 동편조차폐 제어용케이블(F-CVV-SB)  2Cx1.5㎟  M  통신 4-4-1  </t>
    <phoneticPr fontId="1" type="noConversion"/>
  </si>
  <si>
    <t>F-CVV-SB, 2Cx1.5㎟</t>
    <phoneticPr fontId="1" type="noConversion"/>
  </si>
  <si>
    <t>팽창탱크 설치</t>
    <phoneticPr fontId="7" type="noConversion"/>
  </si>
  <si>
    <t>밀폐형, 500LIT</t>
    <phoneticPr fontId="7" type="noConversion"/>
  </si>
  <si>
    <t>밀폐형, 400LIT</t>
    <phoneticPr fontId="7" type="noConversion"/>
  </si>
  <si>
    <t>밀폐형, 300LIT</t>
    <phoneticPr fontId="7" type="noConversion"/>
  </si>
  <si>
    <t>밀폐형, 200LIT</t>
    <phoneticPr fontId="7" type="noConversion"/>
  </si>
  <si>
    <t>밀폐형, 100LIT</t>
    <phoneticPr fontId="7" type="noConversion"/>
  </si>
  <si>
    <t>밀폐형, 50LIT</t>
    <phoneticPr fontId="7" type="noConversion"/>
  </si>
  <si>
    <t>팽창탱크 설치  밀폐형,   500L  대 기계설비 8-5-1</t>
  </si>
  <si>
    <t>팽창탱크 설치  밀폐형,   400L  대 기계설비 8-5-1</t>
  </si>
  <si>
    <t>팽창탱크 설치  밀폐형, 300L  대 기계설비  8-5-1</t>
  </si>
  <si>
    <t>팽창탱크 설치  밀폐형, 200L  대 기계설비  8-5-1</t>
  </si>
  <si>
    <t>팽창탱크 설치  밀폐형, 100L  대 기계설비  8-5-1</t>
  </si>
  <si>
    <t>팽창탱크 설치  밀폐형, 50L  대 기계설비  8-5-1</t>
  </si>
  <si>
    <t>관보온(고무발포,매직테이프)</t>
    <phoneticPr fontId="1" type="noConversion"/>
  </si>
  <si>
    <t xml:space="preserve">관보온(고무발포,매직테이프)  25TxD300  M  기계설비 3-1-1-1  </t>
  </si>
  <si>
    <t xml:space="preserve">관보온(고무발포,매직테이프)  25TxD250  M   기계설비 3-1-1-1  </t>
  </si>
  <si>
    <t xml:space="preserve">관보온(고무발포,매직테이프)  25TxD200  M  기계설비 3-1-1-1    </t>
  </si>
  <si>
    <t xml:space="preserve">관보온(고무발포,매직테이프)  25TxD150  M    기계설비 3-1-1-1  </t>
  </si>
  <si>
    <t xml:space="preserve">관보온(고무발포,매직테이프)  25TxD125  M    기계설비 3-1-1-1  </t>
  </si>
  <si>
    <t xml:space="preserve">관보온(고무발포,매직테이프)  25TxD100  M    기계설비 3-1-1-1  </t>
  </si>
  <si>
    <t xml:space="preserve">관보온(고무발포,매직테이프)  25TxD80  M   기계설비 3-1-1-1  </t>
  </si>
  <si>
    <t xml:space="preserve">관보온(고무발포,매직테이프)  25TxD65  M  기계설비 3-1-1-1  </t>
  </si>
  <si>
    <t xml:space="preserve">관보온(고무발포,매직테이프)  25TxD50  M   기계설비 3-1-1-1  </t>
  </si>
  <si>
    <t xml:space="preserve">관보온(고무발포,매직테이프)  25TxD40  M    기계설비 3-1-1-1  </t>
  </si>
  <si>
    <t xml:space="preserve">관보온(고무발포,매직테이프)  25TxD32  M  기계설비 3-1-1-1  </t>
  </si>
  <si>
    <t xml:space="preserve">관보온(고무발포,매직테이프)  25TxD25  M    기계설비 3-1-1-1  </t>
  </si>
  <si>
    <t xml:space="preserve">관보온(고무발포,매직테이프)  19TxD40  M    기계설비 3-1-1-1  </t>
  </si>
  <si>
    <t xml:space="preserve">관보온(고무발포,매직테이프)  19TxD32  M   기계설비 3-1-1-1  </t>
  </si>
  <si>
    <t xml:space="preserve">관보온(고무발포,매직테이프)  19TxD25  M    기계설비 3-1-1-1  </t>
  </si>
  <si>
    <t>M22x90L</t>
    <phoneticPr fontId="1" type="noConversion"/>
  </si>
  <si>
    <t xml:space="preserve">버터플라이밸브 설치  D300, 10kg, 수동식, B/S밸브, 기어  EA  기계설비 5-1-1  </t>
    <phoneticPr fontId="1" type="noConversion"/>
  </si>
  <si>
    <t xml:space="preserve">버터플라이밸브 설치  D250, 10kg, 수동식, B/S밸브, 기어  EA  기계설비 5-1-1   </t>
  </si>
  <si>
    <t xml:space="preserve">버터플라이밸브 설치  D200, 10kg, 수동식, B/S밸브, 기어  EA  기계설비 5-1-1  </t>
  </si>
  <si>
    <t xml:space="preserve">버터플라이밸브 설치  D150, 10kg, 수동식, B/S밸브, 기어  EA  기계설비 5-1-1  </t>
  </si>
  <si>
    <t xml:space="preserve">버터플라이밸브 설치 D125, 10kg, 수동식, B/S밸브, 기어  EA  기계설비 5-1-1  </t>
  </si>
  <si>
    <t xml:space="preserve">버터플라이밸브 설치  D100, 10kg, 수동식, B/S밸브, 기어  EA  기계설비 5-1-1  </t>
  </si>
  <si>
    <t xml:space="preserve">버터플라이밸브 설치  D80, 10kg, 수동식, B/S밸브, 기어  EA  기계설비 5-1-1 </t>
  </si>
  <si>
    <t xml:space="preserve">버터플라이밸브 설치  D65, 10kg, 수동식, B/S밸브, 기어  EA  기계설비 5-1-1  </t>
  </si>
  <si>
    <t xml:space="preserve">버터플라이밸브 설치  D50, 10kg, 수동식, B/S밸브, 기어  EA  기계설비 5-1-1   </t>
  </si>
  <si>
    <t xml:space="preserve">볼 밸브 설치  황동, 10kg, D65  EA  기계설비 5-1-1  </t>
  </si>
  <si>
    <t xml:space="preserve">볼 밸브 설치  황동, 10kg, D50  EA  기계설비 5-1-1  </t>
  </si>
  <si>
    <t xml:space="preserve">볼 밸브 설치  황동, 10kg, D40  EA  기계설비 5-1-1   </t>
  </si>
  <si>
    <t xml:space="preserve">볼 밸브 설치  황동, 10kg, D32  EA  기계설비 5-1-1  </t>
  </si>
  <si>
    <t xml:space="preserve">볼 밸브 설치  황동, 10kg, D25  EA  기계설비 5-1-1  </t>
  </si>
  <si>
    <t xml:space="preserve">볼 밸브 설치  황동, 10kg, D20  EA  기계설비 5-1-1  </t>
  </si>
  <si>
    <t xml:space="preserve">체크밸브 설치  스모렌스키체크밸브, D150  EA  기계설비 5-1-1  </t>
  </si>
  <si>
    <t xml:space="preserve">체크밸브 설치  스모렌스키체크밸브, D125  EA  기계설비 5-1-1 </t>
  </si>
  <si>
    <t xml:space="preserve">체크밸브 설치  스모렌스키체크밸브, D100  EA  기계설비 5-1-1   </t>
  </si>
  <si>
    <t xml:space="preserve">체크밸브 설치  스모렌스키체크밸브, D80  EA  기계설비 5-1-1  </t>
  </si>
  <si>
    <t xml:space="preserve">체크밸브 설치  스모렌스키체크밸브, D65  EA  기계설비 5-1-1  </t>
  </si>
  <si>
    <t xml:space="preserve">쓰리원체크밸브 설치  D200  EA  기계설비 5-1-1   </t>
  </si>
  <si>
    <t xml:space="preserve">쓰리원체크밸브 설치  D150  EA  기계설비 5-1-1   </t>
  </si>
  <si>
    <t xml:space="preserve">쓰리원체크밸브  D125  EA  기계설비 5-1-1   </t>
  </si>
  <si>
    <t xml:space="preserve">쓰리원체크밸브 설치  D100  EA  기계설비 5-1-1  </t>
  </si>
  <si>
    <t xml:space="preserve">쓰리원체크밸브 설치  D80  EA  기계설비 5-1-1 </t>
  </si>
  <si>
    <t xml:space="preserve">쓰리원체크밸브 설치  D65  EA  기계설비 5-1-1 </t>
  </si>
  <si>
    <t xml:space="preserve">앵글밸브, 석션디퓨져  설치 10kg, D150  EA  기계설비 5-1-1  </t>
  </si>
  <si>
    <t xml:space="preserve">앵글밸브, 석션디퓨져  설치 10kg, D125  EA  기계설비 5-1-1   </t>
  </si>
  <si>
    <t xml:space="preserve">앵글밸브, 석션디퓨져  설치 10kg, D100  EA  기계설비 5-1-1  </t>
  </si>
  <si>
    <t xml:space="preserve">앵글밸브, 석션디퓨져 설치  10kg, D80  EA  기계설비 5-1-1 </t>
  </si>
  <si>
    <t xml:space="preserve">앵글밸브, 석션디퓨져 설치  10kg, D65  EA  기계설비 5-1-1  </t>
  </si>
  <si>
    <t xml:space="preserve">앵글밸브, 석션디퓨져 설치  10kg, D50  EA  기계설비 5-1-1  </t>
  </si>
  <si>
    <t xml:space="preserve">스트레이너 설치, 플랜지식,  10kg, D200  EA  기계설비 5-1-1   </t>
  </si>
  <si>
    <t xml:space="preserve">스트레이너 설치, 플랜지식,  10kg, D150  EA  기계설비 5-1-1  </t>
  </si>
  <si>
    <t xml:space="preserve">스트레이너 설치, 플랜지식,  10kg, D125  EA  기계설비 5-1-1  </t>
  </si>
  <si>
    <t xml:space="preserve">스트레이너 설치, 플랜지식,  10kg, D100  EA  기계설비 5-1-1   </t>
  </si>
  <si>
    <t xml:space="preserve">스트레이너 설치, 플랜지식,  10kg, D80  EA  기계설비 5-1-1 </t>
  </si>
  <si>
    <t xml:space="preserve">스트레이너 설치, 플랜지식,  10kg, D65  EA  기계설비 5-1-1   </t>
  </si>
  <si>
    <t xml:space="preserve">스트레이너 설치, 나사식,  10kg, D50  EA  기계설비 5-1-1  </t>
  </si>
  <si>
    <t xml:space="preserve">스트레이너 설치, 나사식,  10kg, D40  EA  기계설비 5-1-1  </t>
  </si>
  <si>
    <t xml:space="preserve">감압밸브 설치  냉온수,나사, 10kg, D50  EA  기계설비 5-1-1  </t>
  </si>
  <si>
    <t xml:space="preserve">감압밸브 설치  냉온수,나사, 10kg, D40  EA  기계설비 5-1-1  </t>
  </si>
  <si>
    <t xml:space="preserve">감압밸브 설치  냉온수,나사, 10kg, D32  EA  기계설비 5-1-1   </t>
  </si>
  <si>
    <t xml:space="preserve">감압밸브 설치  냉온수,나사, 10kg, D25  EA  기계설비 5-1-1  </t>
  </si>
  <si>
    <t>소켓(STS 나사) D15</t>
    <phoneticPr fontId="1" type="noConversion"/>
  </si>
  <si>
    <t>인력품의 3%</t>
    <phoneticPr fontId="1" type="noConversion"/>
  </si>
  <si>
    <t>강판전기아크용접(V형 횡형)</t>
    <phoneticPr fontId="1" type="noConversion"/>
  </si>
  <si>
    <t>P.E 바트융착 부설 및 접합</t>
  </si>
  <si>
    <t xml:space="preserve">P.E 바트융착 부설 및 접합  ø225mm  개소  토목 6-5-4  </t>
  </si>
  <si>
    <t xml:space="preserve">P.E 바트융착 부설 및 접합  ø160mm  개소  토목 6-5-4  </t>
  </si>
  <si>
    <t xml:space="preserve">P.E 바트융착 부설 및 접합  ø140mm  개소  토목 6-5-4  </t>
  </si>
  <si>
    <t xml:space="preserve">P.E 바트융착 부설 및 접합  ø110mm  개소  토목 6-5-4  </t>
  </si>
  <si>
    <t xml:space="preserve">P.E 바트융착 부설 및 접합  ø90mm  개소  토목 6-5-4  </t>
  </si>
  <si>
    <t xml:space="preserve">P.E 바트융착 부설 및 접합  ø75mm  개소  토목 6-5-4  </t>
  </si>
  <si>
    <t xml:space="preserve">P.E 바트융착 부설 및 접합  ø63mm  개소  토목 6-5-4   </t>
  </si>
  <si>
    <t xml:space="preserve">P.E 바트융착 부설 및 접합  ø50mm  개소  토목 6-5-4  </t>
    <phoneticPr fontId="1" type="noConversion"/>
  </si>
  <si>
    <t>P.E 바트융착 부설 및 접합</t>
    <phoneticPr fontId="1" type="noConversion"/>
  </si>
  <si>
    <t>*</t>
    <phoneticPr fontId="1" type="noConversion"/>
  </si>
  <si>
    <t>사다리형케이블트레이 -STRAIGHT</t>
    <phoneticPr fontId="1" type="noConversion"/>
  </si>
  <si>
    <t>사다리형케이블트레이 - STRAIGHT</t>
    <phoneticPr fontId="1" type="noConversion"/>
  </si>
  <si>
    <t>파이브원체크밸브</t>
    <phoneticPr fontId="1" type="noConversion"/>
  </si>
  <si>
    <t>6SQ</t>
  </si>
  <si>
    <t>물가정보</t>
    <phoneticPr fontId="1" type="noConversion"/>
  </si>
  <si>
    <t>천원 물정(하)426</t>
    <phoneticPr fontId="1" type="noConversion"/>
  </si>
  <si>
    <t>천원 물정(하)427</t>
    <phoneticPr fontId="1" type="noConversion"/>
  </si>
  <si>
    <t>천원 물정(하)431</t>
    <phoneticPr fontId="1" type="noConversion"/>
  </si>
  <si>
    <t>천원 물정(하)433</t>
    <phoneticPr fontId="1" type="noConversion"/>
  </si>
  <si>
    <t>천원 물정(하)434</t>
    <phoneticPr fontId="1" type="noConversion"/>
  </si>
  <si>
    <t>천원 물정(하)432</t>
    <phoneticPr fontId="1" type="noConversion"/>
  </si>
  <si>
    <t>거래가격</t>
    <phoneticPr fontId="1" type="noConversion"/>
  </si>
  <si>
    <t>유통물가</t>
    <phoneticPr fontId="1" type="noConversion"/>
  </si>
  <si>
    <t>물가자료</t>
    <phoneticPr fontId="1" type="noConversion"/>
  </si>
  <si>
    <t>터치스크린</t>
    <phoneticPr fontId="1" type="noConversion"/>
  </si>
  <si>
    <t>스윙체크밸브, 청동, 10kg,  D15</t>
  </si>
  <si>
    <t>스윙체크밸브, 청동, 10kg,  D20</t>
  </si>
  <si>
    <t>스윙체크밸브, 청동, 10kg,  D25</t>
  </si>
  <si>
    <t>스윙체크밸브, 청동, 10kg,  D32</t>
  </si>
  <si>
    <t>스윙체크밸브, 청동, 10kg,  D40</t>
  </si>
  <si>
    <t>스윙체크밸브, 청동, 10kg,  D50</t>
  </si>
  <si>
    <t>스윙체크밸브, 청동, 10kg,  D25</t>
    <phoneticPr fontId="1" type="noConversion"/>
  </si>
  <si>
    <t>(DI/DO/PI/PO)</t>
    <phoneticPr fontId="1" type="noConversion"/>
  </si>
  <si>
    <t>* 4</t>
    <phoneticPr fontId="1" type="noConversion"/>
  </si>
  <si>
    <t>cMT2108X 2</t>
  </si>
  <si>
    <t>XGB-DN32H</t>
  </si>
  <si>
    <t>W800*H1600*D400 (PLC반 철재)</t>
    <phoneticPr fontId="4" type="noConversion"/>
  </si>
  <si>
    <t>콘트롤 PANEL 제작  W600*H1800*D300 EA   기계설비 12-2-1</t>
    <phoneticPr fontId="1" type="noConversion"/>
  </si>
  <si>
    <t>아연도  22mm</t>
    <phoneticPr fontId="1" type="noConversion"/>
  </si>
  <si>
    <t>용융아연도금, E25</t>
    <phoneticPr fontId="1" type="noConversion"/>
  </si>
  <si>
    <t xml:space="preserve">강제 전선관-노출  아연도  22 mm  M  통신 3-1-1,2  </t>
    <phoneticPr fontId="1" type="noConversion"/>
  </si>
  <si>
    <t>아연도, 22mm</t>
    <phoneticPr fontId="1" type="noConversion"/>
  </si>
  <si>
    <t>나사없는전선관, E25  M  통신 3-1-1,4</t>
    <phoneticPr fontId="1" type="noConversion"/>
  </si>
  <si>
    <t xml:space="preserve">1종금속제가요전선관-노출  고장력방수, 22mm M  통신 3-1-1,3   </t>
    <phoneticPr fontId="1" type="noConversion"/>
  </si>
  <si>
    <t>1종금속제가요전선관-노출</t>
    <phoneticPr fontId="1" type="noConversion"/>
  </si>
  <si>
    <t>XEC-DN32UA</t>
  </si>
  <si>
    <t>XBF-RD04A</t>
  </si>
  <si>
    <t>XBL-C41A</t>
  </si>
  <si>
    <t>XBL-EMTA</t>
  </si>
  <si>
    <t>APPLICATION SOFTWARE</t>
  </si>
  <si>
    <t>APPLICATION SOFTWARE</t>
    <phoneticPr fontId="1" type="noConversion"/>
  </si>
  <si>
    <t>HMI APPLICATION SOFTWARE</t>
    <phoneticPr fontId="1" type="noConversion"/>
  </si>
  <si>
    <t xml:space="preserve">PLC SET </t>
  </si>
  <si>
    <t>XEC Series</t>
  </si>
  <si>
    <t>PLC SET</t>
    <phoneticPr fontId="5" type="noConversion"/>
  </si>
  <si>
    <t>XEC Series</t>
    <phoneticPr fontId="4" type="noConversion"/>
  </si>
  <si>
    <t>운전화면(작화 및 DB)</t>
  </si>
  <si>
    <t>운전화면(작화 및 DB)</t>
    <phoneticPr fontId="1" type="noConversion"/>
  </si>
  <si>
    <t>표준화면</t>
  </si>
  <si>
    <t>트렌드화면</t>
  </si>
  <si>
    <t>레포트화면</t>
  </si>
  <si>
    <t>알람화면</t>
  </si>
  <si>
    <t>입력16 ,출력16, 아날로그입력4, 출력4</t>
    <phoneticPr fontId="1" type="noConversion"/>
  </si>
  <si>
    <t>4채널 RTD 입력</t>
    <phoneticPr fontId="1" type="noConversion"/>
  </si>
  <si>
    <t>Cnet(RS-422/485), 통신모듈1채널</t>
    <phoneticPr fontId="1" type="noConversion"/>
  </si>
  <si>
    <t>Fast Ethernet, TCP/IP</t>
    <phoneticPr fontId="1" type="noConversion"/>
  </si>
  <si>
    <t>전력량계</t>
    <phoneticPr fontId="1" type="noConversion"/>
  </si>
  <si>
    <t>GIMAC-1000</t>
  </si>
  <si>
    <t>15A</t>
  </si>
  <si>
    <t>15A</t>
    <phoneticPr fontId="1" type="noConversion"/>
  </si>
  <si>
    <t>MY4  DC24V</t>
  </si>
  <si>
    <t>RELAY &amp; 소켓</t>
    <phoneticPr fontId="4" type="noConversion"/>
  </si>
  <si>
    <t>AC220:DC24V 10W</t>
    <phoneticPr fontId="4" type="noConversion"/>
  </si>
  <si>
    <t>AC220:DC24V 100W</t>
    <phoneticPr fontId="4" type="noConversion"/>
  </si>
  <si>
    <t>(</t>
    <phoneticPr fontId="1" type="noConversion"/>
  </si>
  <si>
    <t>)   /</t>
    <phoneticPr fontId="1" type="noConversion"/>
  </si>
  <si>
    <t>+팽창T</t>
    <phoneticPr fontId="1" type="noConversion"/>
  </si>
  <si>
    <t>석션디퓨져, 10K, 플랜지, D150</t>
    <phoneticPr fontId="1" type="noConversion"/>
  </si>
  <si>
    <t>석션디퓨져, 10K, 플랜지, D100</t>
    <phoneticPr fontId="1" type="noConversion"/>
  </si>
  <si>
    <t>석션디퓨져, 10K, 플랜지, D200</t>
    <phoneticPr fontId="1" type="noConversion"/>
  </si>
  <si>
    <t>펌프*10</t>
    <phoneticPr fontId="1" type="noConversion"/>
  </si>
  <si>
    <t>4014162020130136</t>
    <phoneticPr fontId="1" type="noConversion"/>
  </si>
  <si>
    <t>4014162020130137</t>
    <phoneticPr fontId="1" type="noConversion"/>
  </si>
  <si>
    <t>4014162020130138</t>
    <phoneticPr fontId="1" type="noConversion"/>
  </si>
  <si>
    <t>4014162020130139</t>
    <phoneticPr fontId="1" type="noConversion"/>
  </si>
  <si>
    <t>4014162020130140</t>
    <phoneticPr fontId="1" type="noConversion"/>
  </si>
  <si>
    <t>4014162020130141</t>
    <phoneticPr fontId="1" type="noConversion"/>
  </si>
  <si>
    <t>4014162020130142</t>
    <phoneticPr fontId="1" type="noConversion"/>
  </si>
  <si>
    <t>4014162020130143</t>
    <phoneticPr fontId="1" type="noConversion"/>
  </si>
  <si>
    <t>4014162020130144</t>
    <phoneticPr fontId="1" type="noConversion"/>
  </si>
  <si>
    <t>자재4-3</t>
  </si>
  <si>
    <t>자재4-21</t>
  </si>
  <si>
    <t>자재4-22</t>
  </si>
  <si>
    <t>자재4-23</t>
  </si>
  <si>
    <t>자재5-11</t>
  </si>
  <si>
    <t>자재5-12</t>
  </si>
  <si>
    <t>자재7-5</t>
  </si>
  <si>
    <t>자재7-6</t>
  </si>
  <si>
    <t>자재7-7</t>
  </si>
  <si>
    <t>자재8-2</t>
  </si>
  <si>
    <t>자재8-3</t>
  </si>
  <si>
    <t>자재8-4</t>
  </si>
  <si>
    <t>자재8-5</t>
  </si>
  <si>
    <t>자재15-7</t>
  </si>
  <si>
    <t>자재16-6</t>
  </si>
  <si>
    <t>자재16-7</t>
  </si>
  <si>
    <t>자재17-2</t>
  </si>
  <si>
    <t>자재17-3</t>
  </si>
  <si>
    <t>자재17-4</t>
  </si>
  <si>
    <t>자재18-2</t>
  </si>
  <si>
    <t>자재18-3</t>
  </si>
  <si>
    <t>자재18-4</t>
  </si>
  <si>
    <t>자재18-5</t>
  </si>
  <si>
    <t>자재18-6</t>
  </si>
  <si>
    <t>자재21-3</t>
  </si>
  <si>
    <t>자재21-4</t>
  </si>
  <si>
    <t>자재21-5</t>
  </si>
  <si>
    <t>자재21-6</t>
  </si>
  <si>
    <t>자재21-7</t>
  </si>
  <si>
    <t>자재21-8</t>
  </si>
  <si>
    <t>자재21-9</t>
  </si>
  <si>
    <t>자재21-10</t>
  </si>
  <si>
    <t>자재24-10</t>
  </si>
  <si>
    <t>자재24-11</t>
  </si>
  <si>
    <t>자재24-12</t>
  </si>
  <si>
    <t>자재24-13</t>
  </si>
  <si>
    <t>자재24-14</t>
  </si>
  <si>
    <t>자재24-15</t>
  </si>
  <si>
    <t>자재24-16</t>
  </si>
  <si>
    <t>자재24-17</t>
  </si>
  <si>
    <t>자재24-18</t>
  </si>
  <si>
    <t>자재73-2</t>
  </si>
  <si>
    <t>자재73-3</t>
  </si>
  <si>
    <t>자재73-4</t>
  </si>
  <si>
    <t>자재73-5</t>
  </si>
  <si>
    <t>자재74-2</t>
  </si>
  <si>
    <t>자재74-3</t>
  </si>
  <si>
    <t>자재74-4</t>
  </si>
  <si>
    <t>자재74-5</t>
  </si>
  <si>
    <t>자재91-2</t>
  </si>
  <si>
    <t>자재91-3</t>
  </si>
  <si>
    <t>자재91-4</t>
  </si>
  <si>
    <t>자재91-5</t>
  </si>
  <si>
    <t>자재95-2</t>
  </si>
  <si>
    <t>자재95-3</t>
  </si>
  <si>
    <t>자재95-4</t>
  </si>
  <si>
    <t>자재97</t>
  </si>
  <si>
    <t>자재98</t>
  </si>
  <si>
    <t>자재99</t>
  </si>
  <si>
    <t>자재100</t>
  </si>
  <si>
    <t>자재101</t>
  </si>
  <si>
    <t>자재103-2</t>
  </si>
  <si>
    <t>자재105</t>
  </si>
  <si>
    <t>자재106</t>
  </si>
  <si>
    <t>자재107</t>
  </si>
  <si>
    <t>자재108</t>
  </si>
  <si>
    <t>자재109</t>
  </si>
  <si>
    <t>자재110</t>
  </si>
  <si>
    <t>자재111</t>
  </si>
  <si>
    <t>자재112</t>
  </si>
  <si>
    <t>자재113</t>
  </si>
  <si>
    <t>자재114</t>
  </si>
  <si>
    <t>자재115</t>
  </si>
  <si>
    <t>자재116</t>
  </si>
  <si>
    <t>자재117</t>
  </si>
  <si>
    <t>자재118</t>
  </si>
  <si>
    <t>자재119</t>
  </si>
  <si>
    <t>자재120</t>
  </si>
  <si>
    <t>자재121</t>
  </si>
  <si>
    <t>자재122</t>
  </si>
  <si>
    <t>자재123</t>
  </si>
  <si>
    <t>자재129</t>
  </si>
  <si>
    <t>자재130</t>
  </si>
  <si>
    <t>자재131</t>
  </si>
  <si>
    <t>자재132</t>
  </si>
  <si>
    <t>자재133</t>
  </si>
  <si>
    <t>자재134</t>
  </si>
  <si>
    <t>자재13</t>
    <phoneticPr fontId="1" type="noConversion"/>
  </si>
  <si>
    <t>자재14</t>
  </si>
  <si>
    <t>자재19</t>
    <phoneticPr fontId="1" type="noConversion"/>
  </si>
  <si>
    <t>자재20</t>
  </si>
  <si>
    <t>자재31</t>
    <phoneticPr fontId="1" type="noConversion"/>
  </si>
  <si>
    <t>자재37</t>
    <phoneticPr fontId="1" type="noConversion"/>
  </si>
  <si>
    <t>자재38</t>
  </si>
  <si>
    <t>자재39</t>
  </si>
  <si>
    <t>자재40</t>
  </si>
  <si>
    <t>자재41</t>
  </si>
  <si>
    <t>자재50</t>
    <phoneticPr fontId="1" type="noConversion"/>
  </si>
  <si>
    <t>자재51</t>
  </si>
  <si>
    <t>자재52</t>
  </si>
  <si>
    <t>자재53</t>
  </si>
  <si>
    <t>자재54</t>
  </si>
  <si>
    <t>자재55</t>
  </si>
  <si>
    <t>자재66</t>
    <phoneticPr fontId="1" type="noConversion"/>
  </si>
  <si>
    <t>자재67</t>
  </si>
  <si>
    <t>자재68</t>
  </si>
  <si>
    <t>자재69</t>
  </si>
  <si>
    <t>자재70</t>
  </si>
  <si>
    <t>자재71</t>
  </si>
  <si>
    <t>자재72</t>
  </si>
  <si>
    <t>자재75-2</t>
  </si>
  <si>
    <t>자재75-3</t>
  </si>
  <si>
    <t>자재 76</t>
    <phoneticPr fontId="1" type="noConversion"/>
  </si>
  <si>
    <t>자재 77</t>
  </si>
  <si>
    <t>자재 78</t>
  </si>
  <si>
    <t>자재 79</t>
  </si>
  <si>
    <t>자재 80</t>
  </si>
  <si>
    <t>자재 81</t>
  </si>
  <si>
    <t>자재 82</t>
  </si>
  <si>
    <t>자재 83</t>
  </si>
  <si>
    <t>자재 84</t>
  </si>
  <si>
    <t>자재 85</t>
  </si>
  <si>
    <t>자재 86</t>
  </si>
  <si>
    <t>자재 87</t>
  </si>
  <si>
    <t>자재 88</t>
  </si>
  <si>
    <t>자재 89</t>
  </si>
  <si>
    <t>자재90-2</t>
  </si>
  <si>
    <t>자재90-3</t>
  </si>
  <si>
    <t>자재90-4</t>
  </si>
  <si>
    <t>자재90-5</t>
  </si>
  <si>
    <t>자재90-6</t>
  </si>
  <si>
    <t>자재92</t>
    <phoneticPr fontId="1" type="noConversion"/>
  </si>
  <si>
    <t>지제93-1</t>
    <phoneticPr fontId="1" type="noConversion"/>
  </si>
  <si>
    <t>지제93-2</t>
  </si>
  <si>
    <t>지제93-3</t>
  </si>
  <si>
    <t>지제93-4</t>
  </si>
  <si>
    <t>자재96</t>
    <phoneticPr fontId="1" type="noConversion"/>
  </si>
  <si>
    <t>자재102-2</t>
  </si>
  <si>
    <t>자재104</t>
    <phoneticPr fontId="1" type="noConversion"/>
  </si>
  <si>
    <t>자재124-2</t>
  </si>
  <si>
    <t>자재125</t>
    <phoneticPr fontId="1" type="noConversion"/>
  </si>
  <si>
    <t>자재126-2</t>
  </si>
  <si>
    <t>자재127</t>
    <phoneticPr fontId="1" type="noConversion"/>
  </si>
  <si>
    <t>자재128</t>
  </si>
  <si>
    <t>자재135-2</t>
  </si>
  <si>
    <t>자재135-3</t>
  </si>
  <si>
    <t>자재136</t>
    <phoneticPr fontId="1" type="noConversion"/>
  </si>
  <si>
    <t>자재137</t>
  </si>
  <si>
    <t>자재138</t>
  </si>
  <si>
    <t>용접식 관이음쇠</t>
  </si>
  <si>
    <t>자재1-17</t>
  </si>
  <si>
    <t>자재1-18</t>
  </si>
  <si>
    <t>자재1-19</t>
  </si>
  <si>
    <t>자재1-20</t>
  </si>
  <si>
    <t>펌프 1대당 10EA(펌프*2 +석션*2 + 5-1체크*2 + F/J*4)</t>
    <phoneticPr fontId="1" type="noConversion"/>
  </si>
  <si>
    <t>HP FJ*2</t>
    <phoneticPr fontId="1" type="noConversion"/>
  </si>
  <si>
    <t>+ 펌프*2</t>
    <phoneticPr fontId="1" type="noConversion"/>
  </si>
  <si>
    <t>+지중헤더*2</t>
    <phoneticPr fontId="1" type="noConversion"/>
  </si>
  <si>
    <t>냉온수,나사, 10kg, D32</t>
    <phoneticPr fontId="1" type="noConversion"/>
  </si>
  <si>
    <t>H형강</t>
    <phoneticPr fontId="1" type="noConversion"/>
  </si>
  <si>
    <t>100*100</t>
    <phoneticPr fontId="1" type="noConversion"/>
  </si>
  <si>
    <t>자재22-4</t>
  </si>
  <si>
    <t>토출구</t>
    <phoneticPr fontId="1" type="noConversion"/>
  </si>
  <si>
    <t>배관경</t>
    <phoneticPr fontId="1" type="noConversion"/>
  </si>
  <si>
    <t>종류</t>
    <phoneticPr fontId="1" type="noConversion"/>
  </si>
  <si>
    <t>모델명</t>
    <phoneticPr fontId="1" type="noConversion"/>
  </si>
  <si>
    <t>삼성080밀</t>
    <phoneticPr fontId="1" type="noConversion"/>
  </si>
  <si>
    <r>
      <t>AM</t>
    </r>
    <r>
      <rPr>
        <sz val="11"/>
        <color rgb="FFFF0000"/>
        <rFont val="맑은 고딕"/>
        <family val="3"/>
        <charset val="129"/>
        <scheme val="minor"/>
      </rPr>
      <t>080</t>
    </r>
    <r>
      <rPr>
        <sz val="11"/>
        <color theme="1"/>
        <rFont val="맑은 고딕"/>
        <family val="2"/>
        <charset val="129"/>
        <scheme val="minor"/>
      </rPr>
      <t>FXWAHR2</t>
    </r>
    <phoneticPr fontId="1" type="noConversion"/>
  </si>
  <si>
    <t>삼성100밀</t>
    <phoneticPr fontId="1" type="noConversion"/>
  </si>
  <si>
    <r>
      <t>AM</t>
    </r>
    <r>
      <rPr>
        <sz val="11"/>
        <color rgb="FFFF0000"/>
        <rFont val="맑은 고딕"/>
        <family val="3"/>
        <charset val="129"/>
        <scheme val="minor"/>
      </rPr>
      <t>100</t>
    </r>
    <r>
      <rPr>
        <sz val="11"/>
        <color theme="1"/>
        <rFont val="맑은 고딕"/>
        <family val="2"/>
        <charset val="129"/>
        <scheme val="minor"/>
      </rPr>
      <t>FXWAHR2</t>
    </r>
    <phoneticPr fontId="1" type="noConversion"/>
  </si>
  <si>
    <t>삼성120밀</t>
    <phoneticPr fontId="1" type="noConversion"/>
  </si>
  <si>
    <r>
      <t>AM</t>
    </r>
    <r>
      <rPr>
        <sz val="11"/>
        <color rgb="FFFF0000"/>
        <rFont val="맑은 고딕"/>
        <family val="3"/>
        <charset val="129"/>
        <scheme val="minor"/>
      </rPr>
      <t>120</t>
    </r>
    <r>
      <rPr>
        <sz val="11"/>
        <color theme="1"/>
        <rFont val="맑은 고딕"/>
        <family val="2"/>
        <charset val="129"/>
        <scheme val="minor"/>
      </rPr>
      <t>FXWAHR2</t>
    </r>
    <phoneticPr fontId="1" type="noConversion"/>
  </si>
  <si>
    <t>삼성200밀</t>
    <phoneticPr fontId="1" type="noConversion"/>
  </si>
  <si>
    <r>
      <t>AM</t>
    </r>
    <r>
      <rPr>
        <sz val="11"/>
        <color rgb="FFFF0000"/>
        <rFont val="맑은 고딕"/>
        <family val="3"/>
        <charset val="129"/>
        <scheme val="minor"/>
      </rPr>
      <t>200</t>
    </r>
    <r>
      <rPr>
        <sz val="11"/>
        <color theme="1"/>
        <rFont val="맑은 고딕"/>
        <family val="2"/>
        <charset val="129"/>
        <scheme val="minor"/>
      </rPr>
      <t>FXWAHR2</t>
    </r>
    <phoneticPr fontId="1" type="noConversion"/>
  </si>
  <si>
    <t>삼성300밀</t>
    <phoneticPr fontId="1" type="noConversion"/>
  </si>
  <si>
    <r>
      <t>AM</t>
    </r>
    <r>
      <rPr>
        <sz val="11"/>
        <color rgb="FFFF0000"/>
        <rFont val="맑은 고딕"/>
        <family val="3"/>
        <charset val="129"/>
        <scheme val="minor"/>
      </rPr>
      <t>300</t>
    </r>
    <r>
      <rPr>
        <sz val="11"/>
        <color theme="1"/>
        <rFont val="맑은 고딕"/>
        <family val="2"/>
        <charset val="129"/>
        <scheme val="minor"/>
      </rPr>
      <t>KXWAHH1</t>
    </r>
    <phoneticPr fontId="1" type="noConversion"/>
  </si>
  <si>
    <t>LG080밀</t>
    <phoneticPr fontId="1" type="noConversion"/>
  </si>
  <si>
    <r>
      <t>RGUW</t>
    </r>
    <r>
      <rPr>
        <sz val="11"/>
        <color rgb="FFFF0000"/>
        <rFont val="맑은 고딕"/>
        <family val="3"/>
        <charset val="129"/>
        <scheme val="minor"/>
      </rPr>
      <t>080</t>
    </r>
    <r>
      <rPr>
        <sz val="11"/>
        <color theme="1"/>
        <rFont val="맑은 고딕"/>
        <family val="2"/>
        <charset val="129"/>
        <scheme val="minor"/>
      </rPr>
      <t>C9C</t>
    </r>
    <phoneticPr fontId="1" type="noConversion"/>
  </si>
  <si>
    <t>LG100밀</t>
    <phoneticPr fontId="1" type="noConversion"/>
  </si>
  <si>
    <r>
      <t>RGUW</t>
    </r>
    <r>
      <rPr>
        <sz val="11"/>
        <color rgb="FFFF0000"/>
        <rFont val="맑은 고딕"/>
        <family val="3"/>
        <charset val="129"/>
        <scheme val="minor"/>
      </rPr>
      <t>100</t>
    </r>
    <r>
      <rPr>
        <sz val="11"/>
        <color theme="1"/>
        <rFont val="맑은 고딕"/>
        <family val="2"/>
        <charset val="129"/>
        <scheme val="minor"/>
      </rPr>
      <t>C9C</t>
    </r>
    <phoneticPr fontId="1" type="noConversion"/>
  </si>
  <si>
    <t>LG101밀</t>
  </si>
  <si>
    <t>RGUW101C9C</t>
  </si>
  <si>
    <t>LG120밀</t>
    <phoneticPr fontId="1" type="noConversion"/>
  </si>
  <si>
    <r>
      <t>RGUW</t>
    </r>
    <r>
      <rPr>
        <sz val="11"/>
        <color rgb="FFFF0000"/>
        <rFont val="맑은 고딕"/>
        <family val="3"/>
        <charset val="129"/>
        <scheme val="minor"/>
      </rPr>
      <t>120</t>
    </r>
    <r>
      <rPr>
        <sz val="11"/>
        <color theme="1"/>
        <rFont val="맑은 고딕"/>
        <family val="2"/>
        <charset val="129"/>
        <scheme val="minor"/>
      </rPr>
      <t>C9E</t>
    </r>
    <phoneticPr fontId="1" type="noConversion"/>
  </si>
  <si>
    <t>LG121밀</t>
  </si>
  <si>
    <t>RGUW121C9C</t>
  </si>
  <si>
    <t>LG200C밀</t>
    <phoneticPr fontId="1" type="noConversion"/>
  </si>
  <si>
    <r>
      <t>RGUW</t>
    </r>
    <r>
      <rPr>
        <sz val="11"/>
        <color rgb="FFFF0000"/>
        <rFont val="맑은 고딕"/>
        <family val="3"/>
        <charset val="129"/>
        <scheme val="minor"/>
      </rPr>
      <t>200</t>
    </r>
    <r>
      <rPr>
        <sz val="11"/>
        <color theme="1"/>
        <rFont val="맑은 고딕"/>
        <family val="2"/>
        <charset val="129"/>
        <scheme val="minor"/>
      </rPr>
      <t>C9C</t>
    </r>
    <phoneticPr fontId="1" type="noConversion"/>
  </si>
  <si>
    <t>LG200E밀</t>
    <phoneticPr fontId="1" type="noConversion"/>
  </si>
  <si>
    <r>
      <t>RGUW</t>
    </r>
    <r>
      <rPr>
        <sz val="11"/>
        <color rgb="FFFF0000"/>
        <rFont val="맑은 고딕"/>
        <family val="3"/>
        <charset val="129"/>
        <scheme val="minor"/>
      </rPr>
      <t>200</t>
    </r>
    <r>
      <rPr>
        <sz val="11"/>
        <color theme="1"/>
        <rFont val="맑은 고딕"/>
        <family val="2"/>
        <charset val="129"/>
        <scheme val="minor"/>
      </rPr>
      <t>C9E</t>
    </r>
    <phoneticPr fontId="1" type="noConversion"/>
  </si>
  <si>
    <t>LG201C밀</t>
  </si>
  <si>
    <t>RGUW201C9C</t>
    <phoneticPr fontId="1" type="noConversion"/>
  </si>
  <si>
    <t>LG240밀</t>
    <phoneticPr fontId="1" type="noConversion"/>
  </si>
  <si>
    <r>
      <t>RGUW</t>
    </r>
    <r>
      <rPr>
        <sz val="11"/>
        <color rgb="FFFF0000"/>
        <rFont val="맑은 고딕"/>
        <family val="3"/>
        <charset val="129"/>
        <scheme val="minor"/>
      </rPr>
      <t>240</t>
    </r>
    <r>
      <rPr>
        <sz val="11"/>
        <color theme="1"/>
        <rFont val="맑은 고딕"/>
        <family val="2"/>
        <charset val="129"/>
        <scheme val="minor"/>
      </rPr>
      <t>C9C</t>
    </r>
    <phoneticPr fontId="1" type="noConversion"/>
  </si>
  <si>
    <t>LG260밀</t>
    <phoneticPr fontId="1" type="noConversion"/>
  </si>
  <si>
    <r>
      <t>RGUW</t>
    </r>
    <r>
      <rPr>
        <sz val="11"/>
        <color rgb="FFFF0000"/>
        <rFont val="맑은 고딕"/>
        <family val="3"/>
        <charset val="129"/>
        <scheme val="minor"/>
      </rPr>
      <t>260</t>
    </r>
    <r>
      <rPr>
        <sz val="11"/>
        <color theme="1"/>
        <rFont val="맑은 고딕"/>
        <family val="2"/>
        <charset val="129"/>
        <scheme val="minor"/>
      </rPr>
      <t>C9E</t>
    </r>
    <phoneticPr fontId="1" type="noConversion"/>
  </si>
  <si>
    <t>LG259밀</t>
    <phoneticPr fontId="1" type="noConversion"/>
  </si>
  <si>
    <t>ACGR0259BA3</t>
    <phoneticPr fontId="1" type="noConversion"/>
  </si>
  <si>
    <t>LG359밀</t>
  </si>
  <si>
    <t>ACGR0359BA3</t>
    <phoneticPr fontId="1" type="noConversion"/>
  </si>
  <si>
    <t>LG409밀</t>
  </si>
  <si>
    <t>ACGR0409BA2</t>
    <phoneticPr fontId="1" type="noConversion"/>
  </si>
  <si>
    <t>LG509밀</t>
    <phoneticPr fontId="1" type="noConversion"/>
  </si>
  <si>
    <t>ACGR0509BA3</t>
    <phoneticPr fontId="1" type="noConversion"/>
  </si>
  <si>
    <t>LG559밀</t>
    <phoneticPr fontId="1" type="noConversion"/>
  </si>
  <si>
    <t>ACGR0559BA3</t>
    <phoneticPr fontId="1" type="noConversion"/>
  </si>
  <si>
    <t>LG609밀</t>
    <phoneticPr fontId="1" type="noConversion"/>
  </si>
  <si>
    <t>ACGR0609BA2</t>
    <phoneticPr fontId="1" type="noConversion"/>
  </si>
  <si>
    <t>LG809밀</t>
    <phoneticPr fontId="1" type="noConversion"/>
  </si>
  <si>
    <t xml:space="preserve"> ACGR0809BA2</t>
    <phoneticPr fontId="1" type="noConversion"/>
  </si>
  <si>
    <t>귀뚜50B밀</t>
  </si>
  <si>
    <t>귀뚜50C7밀</t>
    <phoneticPr fontId="1" type="noConversion"/>
  </si>
  <si>
    <t>귀뚜60C밀</t>
  </si>
  <si>
    <t>귀뚜150A밀</t>
  </si>
  <si>
    <t>EWHD150A7</t>
    <phoneticPr fontId="1" type="noConversion"/>
  </si>
  <si>
    <t>대성25밀</t>
    <phoneticPr fontId="1" type="noConversion"/>
  </si>
  <si>
    <t>DHGW25N-C4-01</t>
    <phoneticPr fontId="1" type="noConversion"/>
  </si>
  <si>
    <t>대성40밀</t>
    <phoneticPr fontId="1" type="noConversion"/>
  </si>
  <si>
    <t>DHGW40N-C4-04</t>
    <phoneticPr fontId="1" type="noConversion"/>
  </si>
  <si>
    <t>대성50밀</t>
    <phoneticPr fontId="1" type="noConversion"/>
  </si>
  <si>
    <t>DHGW50N-C4-03</t>
    <phoneticPr fontId="1" type="noConversion"/>
  </si>
  <si>
    <t>대성45밀</t>
    <phoneticPr fontId="1" type="noConversion"/>
  </si>
  <si>
    <t>DHGW45N-C4-01</t>
    <phoneticPr fontId="1" type="noConversion"/>
  </si>
  <si>
    <t>대성60밀</t>
    <phoneticPr fontId="1" type="noConversion"/>
  </si>
  <si>
    <t>DHGW60N-C4-02</t>
    <phoneticPr fontId="1" type="noConversion"/>
  </si>
  <si>
    <t>엠티에스200</t>
    <phoneticPr fontId="1" type="noConversion"/>
  </si>
  <si>
    <t>MHP-G0200-01-A</t>
    <phoneticPr fontId="1" type="noConversion"/>
  </si>
  <si>
    <t>대성냉열</t>
    <phoneticPr fontId="1" type="noConversion"/>
  </si>
  <si>
    <t>DCH050</t>
    <phoneticPr fontId="1" type="noConversion"/>
  </si>
  <si>
    <t>삼성080개</t>
  </si>
  <si>
    <t>삼성100개</t>
  </si>
  <si>
    <t>삼성120개</t>
  </si>
  <si>
    <t>삼성200개</t>
  </si>
  <si>
    <t>삼성300개</t>
  </si>
  <si>
    <t>LG080개</t>
  </si>
  <si>
    <t>LG100개</t>
  </si>
  <si>
    <t>LG101개</t>
  </si>
  <si>
    <t>LG120개</t>
  </si>
  <si>
    <t>LG121개</t>
  </si>
  <si>
    <t>LG200C개</t>
    <phoneticPr fontId="1" type="noConversion"/>
  </si>
  <si>
    <t>LG200E개</t>
    <phoneticPr fontId="1" type="noConversion"/>
  </si>
  <si>
    <t>LG201C개</t>
  </si>
  <si>
    <t>LG240개</t>
  </si>
  <si>
    <t>LG260개</t>
  </si>
  <si>
    <t>LG359개</t>
  </si>
  <si>
    <t>ACGR0359BA3</t>
  </si>
  <si>
    <t>LG409개</t>
  </si>
  <si>
    <t>ACGR0409BA2</t>
  </si>
  <si>
    <t>귀뚜50B개</t>
  </si>
  <si>
    <t>귀뚜50C7개</t>
  </si>
  <si>
    <t>귀뚜60C7개</t>
  </si>
  <si>
    <t>귀뚜150A개</t>
  </si>
  <si>
    <t>대성40개</t>
  </si>
  <si>
    <t>대성50개</t>
  </si>
  <si>
    <t>정미 냉방</t>
    <phoneticPr fontId="1" type="noConversion"/>
  </si>
  <si>
    <t>정미  난방</t>
    <phoneticPr fontId="1" type="noConversion"/>
  </si>
  <si>
    <t>전력 냉방</t>
    <phoneticPr fontId="1" type="noConversion"/>
  </si>
  <si>
    <t>전력 난방</t>
    <phoneticPr fontId="1" type="noConversion"/>
  </si>
  <si>
    <t>COP 냉방</t>
    <phoneticPr fontId="1" type="noConversion"/>
  </si>
  <si>
    <t>COP 난방</t>
    <phoneticPr fontId="1" type="noConversion"/>
  </si>
  <si>
    <t>유량 L/m</t>
    <phoneticPr fontId="1" type="noConversion"/>
  </si>
  <si>
    <t>유량 L/s</t>
    <phoneticPr fontId="1" type="noConversion"/>
  </si>
  <si>
    <t>비고</t>
    <phoneticPr fontId="1" type="noConversion"/>
  </si>
  <si>
    <t>물 - 공기</t>
    <phoneticPr fontId="1" type="noConversion"/>
  </si>
  <si>
    <t>물 - 물</t>
    <phoneticPr fontId="1" type="noConversion"/>
  </si>
  <si>
    <t>물 - 물</t>
  </si>
  <si>
    <t>물 - 공기</t>
  </si>
  <si>
    <t>존</t>
    <phoneticPr fontId="1" type="noConversion"/>
  </si>
  <si>
    <t>천공 m</t>
    <phoneticPr fontId="1" type="noConversion"/>
  </si>
  <si>
    <t>황동, 10kg, D25</t>
    <phoneticPr fontId="1" type="noConversion"/>
  </si>
  <si>
    <t>공수</t>
    <phoneticPr fontId="1" type="noConversion"/>
  </si>
  <si>
    <t>STS관, D15x2T</t>
    <phoneticPr fontId="1" type="noConversion"/>
  </si>
  <si>
    <t>STS관, D20x2.8T</t>
    <phoneticPr fontId="1" type="noConversion"/>
  </si>
  <si>
    <t>STS관, D25x2.8T</t>
  </si>
  <si>
    <t>STS관, D32x2.8T</t>
  </si>
  <si>
    <t>STS관, D40x2.8T</t>
  </si>
  <si>
    <t>STS관, D50x2.8T</t>
  </si>
  <si>
    <t>STS관, D150x3.5T</t>
  </si>
  <si>
    <t>STS관, D200x3.5T</t>
  </si>
  <si>
    <t>STS관, D250x3.5T</t>
  </si>
  <si>
    <t>STS관, D300x3.5T</t>
  </si>
  <si>
    <t>4014211720108402</t>
    <phoneticPr fontId="1" type="noConversion"/>
  </si>
  <si>
    <t>4014211720108455</t>
    <phoneticPr fontId="1" type="noConversion"/>
  </si>
  <si>
    <t>4014211720108456</t>
    <phoneticPr fontId="1" type="noConversion"/>
  </si>
  <si>
    <t>4014211720108457</t>
    <phoneticPr fontId="1" type="noConversion"/>
  </si>
  <si>
    <t>4014211720108458</t>
    <phoneticPr fontId="1" type="noConversion"/>
  </si>
  <si>
    <t xml:space="preserve">배관용 스테인리스강관 설치(관제외)  STS관, D300  M  기계 1-3-2 </t>
    <phoneticPr fontId="1" type="noConversion"/>
  </si>
  <si>
    <t xml:space="preserve">배관용 스테인리스강관 설치(관제외)  STS관, D250  M  기계 1-3-2  </t>
    <phoneticPr fontId="1" type="noConversion"/>
  </si>
  <si>
    <t xml:space="preserve">배관용 스테인리스강관 설치(관제외))  STS관, D200  M  기계 1-3-2  </t>
    <phoneticPr fontId="1" type="noConversion"/>
  </si>
  <si>
    <t xml:space="preserve">배관용 스테인리스강관 설치(관제외)  STS관, D150  M  기계 1-3-2  </t>
    <phoneticPr fontId="1" type="noConversion"/>
  </si>
  <si>
    <t xml:space="preserve">배관용 스테인리스강관 설치(관제외)  STS관, D125  M  기계 1-3-2   </t>
    <phoneticPr fontId="1" type="noConversion"/>
  </si>
  <si>
    <t xml:space="preserve">배관용 스테인리스강관 설치(관제외)  STS관, D100  M  기계 1-3-2   </t>
    <phoneticPr fontId="1" type="noConversion"/>
  </si>
  <si>
    <t xml:space="preserve">배관용 스테인리스강관 설치(관제외)   STS관, D80  M  기계 1-3-2  </t>
    <phoneticPr fontId="1" type="noConversion"/>
  </si>
  <si>
    <t xml:space="preserve">배관용 스테인리스강관 설치(관제외)  STS관, D65  M  기계 1-3-2  </t>
    <phoneticPr fontId="1" type="noConversion"/>
  </si>
  <si>
    <t xml:space="preserve">배관용 스테인리스강관 설치(관제외)  STS관, D50  M  기계 1-3-2  </t>
    <phoneticPr fontId="1" type="noConversion"/>
  </si>
  <si>
    <t xml:space="preserve">배관용 스테인리스강관 설치(관제외)  STS관, D40  M  기계 1-3-2 </t>
    <phoneticPr fontId="1" type="noConversion"/>
  </si>
  <si>
    <t xml:space="preserve">배관용 스테인리스강관 설치(관제외)  STS관, D32  M  기계 1-3-2  </t>
    <phoneticPr fontId="1" type="noConversion"/>
  </si>
  <si>
    <t xml:space="preserve">배관용 스테인리스강관 설치(관제외))  STS관, D25  M  기계 1-3-2  </t>
    <phoneticPr fontId="1" type="noConversion"/>
  </si>
  <si>
    <t xml:space="preserve">배관용 스테인리스강관 설치(관제외)  STS관, D20  M  기계 1-3-2  </t>
    <phoneticPr fontId="1" type="noConversion"/>
  </si>
  <si>
    <t xml:space="preserve">배관용 스테인리스강관 설치(관제외)  STS관, D15  M  기계 1-3-2  </t>
    <phoneticPr fontId="1" type="noConversion"/>
  </si>
  <si>
    <t>STS관, D300</t>
    <phoneticPr fontId="1" type="noConversion"/>
  </si>
  <si>
    <t>STS관, D250</t>
  </si>
  <si>
    <t>STS관, D200</t>
  </si>
  <si>
    <t>STS관, D150</t>
  </si>
  <si>
    <t>STS관, D125</t>
  </si>
  <si>
    <t>STS관, D100</t>
  </si>
  <si>
    <t>STS관, D80</t>
  </si>
  <si>
    <t>STS관, D65</t>
  </si>
  <si>
    <t>STS관, D50</t>
  </si>
  <si>
    <t>STS관, D40</t>
  </si>
  <si>
    <t>STS관, D32</t>
  </si>
  <si>
    <t>STS관, D25</t>
  </si>
  <si>
    <t>STS관, D20</t>
  </si>
  <si>
    <t>STS관, D15</t>
  </si>
  <si>
    <t>STS관, D200 x 3.5T</t>
    <phoneticPr fontId="1" type="noConversion"/>
  </si>
  <si>
    <t>STS관, D150 x 3.5T</t>
    <phoneticPr fontId="1" type="noConversion"/>
  </si>
  <si>
    <t>STS관, D125 x 3T</t>
    <phoneticPr fontId="1" type="noConversion"/>
  </si>
  <si>
    <t>STS관, D100 x 3T</t>
    <phoneticPr fontId="1" type="noConversion"/>
  </si>
  <si>
    <t>STS관, D80 x 3T</t>
    <phoneticPr fontId="1" type="noConversion"/>
  </si>
  <si>
    <t>STS관, D65 x 3T</t>
    <phoneticPr fontId="1" type="noConversion"/>
  </si>
  <si>
    <t>STS관, D32 x 2.8T</t>
    <phoneticPr fontId="1" type="noConversion"/>
  </si>
  <si>
    <t>STS관, D25 x 2.8T</t>
    <phoneticPr fontId="1" type="noConversion"/>
  </si>
  <si>
    <t>STS관, D20 x 2.8T</t>
    <phoneticPr fontId="1" type="noConversion"/>
  </si>
  <si>
    <t>HX</t>
    <phoneticPr fontId="1" type="noConversion"/>
  </si>
  <si>
    <t>지열용 유통화재(19L/통)</t>
    <phoneticPr fontId="1" type="noConversion"/>
  </si>
  <si>
    <t>(재료비+직접노무비)*</t>
    <phoneticPr fontId="1" type="noConversion"/>
  </si>
  <si>
    <t>+HX*4</t>
    <phoneticPr fontId="1" type="noConversion"/>
  </si>
  <si>
    <t>+GT*2</t>
    <phoneticPr fontId="1" type="noConversion"/>
  </si>
  <si>
    <t>+HD*2</t>
    <phoneticPr fontId="1" type="noConversion"/>
  </si>
  <si>
    <t>4014238620122488</t>
    <phoneticPr fontId="1" type="noConversion"/>
  </si>
  <si>
    <t>4014238620122712</t>
    <phoneticPr fontId="1" type="noConversion"/>
  </si>
  <si>
    <t>*3 +</t>
    <phoneticPr fontId="1" type="noConversion"/>
  </si>
  <si>
    <t xml:space="preserve">스테인리스 용접  D32  개소  기계 1-3-1 </t>
    <phoneticPr fontId="1" type="noConversion"/>
  </si>
  <si>
    <t xml:space="preserve">강판전기아크용접(V형 횡향)  9mm  M  대한기계설비건설협회  </t>
    <phoneticPr fontId="1" type="noConversion"/>
  </si>
  <si>
    <t>26 기계설비 일위대가표</t>
    <phoneticPr fontId="1" type="noConversion"/>
  </si>
  <si>
    <t>STS 플랜지(10KG) D200</t>
    <phoneticPr fontId="1" type="noConversion"/>
  </si>
  <si>
    <t>STS 플랜지(10KG) D80</t>
    <phoneticPr fontId="1" type="noConversion"/>
  </si>
  <si>
    <t>4014211720108429</t>
    <phoneticPr fontId="1" type="noConversion"/>
  </si>
  <si>
    <t>STS관, D15x3T</t>
  </si>
  <si>
    <t>4014211720108430</t>
    <phoneticPr fontId="1" type="noConversion"/>
  </si>
  <si>
    <t>STS관, D20x3T</t>
  </si>
  <si>
    <t>4014211720108431</t>
    <phoneticPr fontId="1" type="noConversion"/>
  </si>
  <si>
    <t>STS관, D25x3T</t>
  </si>
  <si>
    <t>4014211720108432</t>
    <phoneticPr fontId="1" type="noConversion"/>
  </si>
  <si>
    <t>STS관, D32x3T</t>
  </si>
  <si>
    <t>4014211720108433</t>
    <phoneticPr fontId="1" type="noConversion"/>
  </si>
  <si>
    <t>STS관, D40x3T</t>
  </si>
  <si>
    <t>4014211720108434</t>
    <phoneticPr fontId="1" type="noConversion"/>
  </si>
  <si>
    <t>STS관, D50x3T</t>
  </si>
  <si>
    <t>4014211720108439</t>
    <phoneticPr fontId="1" type="noConversion"/>
  </si>
  <si>
    <t>STS관, D150x3T</t>
  </si>
  <si>
    <t>4014211720108440</t>
    <phoneticPr fontId="1" type="noConversion"/>
  </si>
  <si>
    <t>STS관, D200x3T</t>
  </si>
  <si>
    <t>4014211720108441</t>
  </si>
  <si>
    <t>STS관, D250x3T</t>
  </si>
  <si>
    <t>4014211720108442</t>
  </si>
  <si>
    <t>STS관, D300x3T</t>
  </si>
  <si>
    <t>자재64-16</t>
  </si>
  <si>
    <t>자재64-17</t>
  </si>
  <si>
    <t>자재64-18</t>
  </si>
  <si>
    <t>자재64-19</t>
  </si>
  <si>
    <t>자재64-20</t>
  </si>
  <si>
    <t>자재64-21</t>
  </si>
  <si>
    <t>자재64-22</t>
  </si>
  <si>
    <t>자재64-23</t>
  </si>
  <si>
    <t>자재64-24</t>
  </si>
  <si>
    <t>자재64-25</t>
  </si>
  <si>
    <t>잡철물 제작 및 설치(현장제작 설치)</t>
    <phoneticPr fontId="1" type="noConversion"/>
  </si>
  <si>
    <t xml:space="preserve">잡철물 제작 및 설치(현장제작 설치)  일반철재  kg  건축 8-3-1  </t>
    <phoneticPr fontId="1" type="noConversion"/>
  </si>
  <si>
    <t xml:space="preserve">잡철물 제작 및 설치(현장제작 설치)  경량철재  kg  건축 8-3-1  </t>
    <phoneticPr fontId="1" type="noConversion"/>
  </si>
  <si>
    <t>잡철물 제작 설치(현장제작 설치)</t>
    <phoneticPr fontId="1" type="noConversion"/>
  </si>
  <si>
    <t>티이 (STS 용접 S#10) D65</t>
    <phoneticPr fontId="1" type="noConversion"/>
  </si>
  <si>
    <t>나사식, 10kg, D32</t>
    <phoneticPr fontId="1" type="noConversion"/>
  </si>
  <si>
    <t>표시부 D100, 측정범위 30KG</t>
    <phoneticPr fontId="1" type="noConversion"/>
  </si>
  <si>
    <t>나사식, 10kg, D20</t>
    <phoneticPr fontId="1" type="noConversion"/>
  </si>
  <si>
    <t>스윙체크밸브, 청동, 10kg,  D20</t>
    <phoneticPr fontId="1" type="noConversion"/>
  </si>
  <si>
    <t xml:space="preserve">정티, 융착식, D50 </t>
    <phoneticPr fontId="1" type="noConversion"/>
  </si>
  <si>
    <t>레듀셔 (STS용접 #10) D65*32</t>
    <phoneticPr fontId="1" type="noConversion"/>
  </si>
  <si>
    <t>레듀셔 (STS용접 #10) D65*40</t>
    <phoneticPr fontId="1" type="noConversion"/>
  </si>
  <si>
    <t>자재11-14</t>
  </si>
  <si>
    <t>자재11-15</t>
  </si>
  <si>
    <t>엘보(STS 용접#10) D65</t>
    <phoneticPr fontId="1" type="noConversion"/>
  </si>
  <si>
    <t>* 2 +</t>
    <phoneticPr fontId="1" type="noConversion"/>
  </si>
  <si>
    <t>*4</t>
    <phoneticPr fontId="1" type="noConversion"/>
  </si>
  <si>
    <t>캡 (STS 용접 #10) D65</t>
    <phoneticPr fontId="1" type="noConversion"/>
  </si>
  <si>
    <t>4014238620122446</t>
    <phoneticPr fontId="1" type="noConversion"/>
  </si>
  <si>
    <t>캡 (STS 용접 S#10) D65</t>
    <phoneticPr fontId="1" type="noConversion"/>
  </si>
  <si>
    <t>STS관, D50 x 3T</t>
    <phoneticPr fontId="1" type="noConversion"/>
  </si>
  <si>
    <t>+펌프</t>
    <phoneticPr fontId="1" type="noConversion"/>
  </si>
  <si>
    <t>+GT</t>
    <phoneticPr fontId="1" type="noConversion"/>
  </si>
  <si>
    <t>+HX</t>
    <phoneticPr fontId="1" type="noConversion"/>
  </si>
  <si>
    <t>레듀셔 (STS용접 #10) D80*50</t>
    <phoneticPr fontId="1" type="noConversion"/>
  </si>
  <si>
    <t>레듀셔 (STS용접 #10) D125*80</t>
    <phoneticPr fontId="1" type="noConversion"/>
  </si>
  <si>
    <t>레듀셔 (STS용접 #10) D125*65</t>
    <phoneticPr fontId="1" type="noConversion"/>
  </si>
  <si>
    <t>레듀셔 (STS용접 #10) D150*100</t>
    <phoneticPr fontId="1" type="noConversion"/>
  </si>
  <si>
    <t>레듀셔 (STS용접 #10) D150*80</t>
    <phoneticPr fontId="1" type="noConversion"/>
  </si>
  <si>
    <t>레듀셔 (STS용접 #10) D150*65</t>
    <phoneticPr fontId="1" type="noConversion"/>
  </si>
  <si>
    <t>레듀셔 (STS용접 #10) D200*125</t>
    <phoneticPr fontId="1" type="noConversion"/>
  </si>
  <si>
    <t>레듀셔 (STS용접 #10) D200*100</t>
    <phoneticPr fontId="1" type="noConversion"/>
  </si>
  <si>
    <t>레듀셔 (STS용접 #10) D200*80</t>
    <phoneticPr fontId="1" type="noConversion"/>
  </si>
  <si>
    <t>레듀셔 (STS용접 #10) D250*150</t>
    <phoneticPr fontId="1" type="noConversion"/>
  </si>
  <si>
    <t>레듀셔 (STS용접 #10) D250*125</t>
    <phoneticPr fontId="1" type="noConversion"/>
  </si>
  <si>
    <t>자재11-16</t>
  </si>
  <si>
    <t>자재11-17</t>
  </si>
  <si>
    <t>자재11-18</t>
  </si>
  <si>
    <t>자재11-19</t>
  </si>
  <si>
    <t>자재11-20</t>
  </si>
  <si>
    <t>자재11-21</t>
  </si>
  <si>
    <t>자재11-22</t>
  </si>
  <si>
    <t>자재11-23</t>
  </si>
  <si>
    <t>자재11-24</t>
  </si>
  <si>
    <t>자재11-25</t>
  </si>
  <si>
    <t>자재11-26</t>
  </si>
  <si>
    <t>삼성300밀</t>
  </si>
  <si>
    <t>설치공사(건축) 5억미만</t>
    <phoneticPr fontId="1" type="noConversion"/>
  </si>
  <si>
    <t>2026년 기준</t>
    <phoneticPr fontId="1" type="noConversion"/>
  </si>
  <si>
    <t>플랜지 10kg, D125</t>
  </si>
  <si>
    <t>플랜지 10kg, D100</t>
  </si>
  <si>
    <t xml:space="preserve">앵글밸브, 석션디퓨져  설치 10kg, D200  EA  기계설비 5-1-1  </t>
    <phoneticPr fontId="1" type="noConversion"/>
  </si>
  <si>
    <t>나사식, 10kg, D25</t>
    <phoneticPr fontId="1" type="noConversion"/>
  </si>
  <si>
    <t xml:space="preserve">스트레이너 설치, 나사식,  10kg, D32  EA  기계설비 5-1-1  </t>
    <phoneticPr fontId="1" type="noConversion"/>
  </si>
  <si>
    <t xml:space="preserve">스트레이너 설치, 나사식,  10kg, D25  EA  기계설비 5-1-1  </t>
    <phoneticPr fontId="1" type="noConversion"/>
  </si>
  <si>
    <t xml:space="preserve">스트레이너 설치, 나사식,  10kg, D20  EA  기계설비 5-1-1  </t>
    <phoneticPr fontId="1" type="noConversion"/>
  </si>
  <si>
    <t xml:space="preserve">감압밸브 설치  냉온수,나사, 10kg, D20  EA  기계설비 5-1-1  </t>
    <phoneticPr fontId="1" type="noConversion"/>
  </si>
  <si>
    <t>스윙체크밸브, 청동, 10kg,  D32</t>
    <phoneticPr fontId="1" type="noConversion"/>
  </si>
  <si>
    <t xml:space="preserve">체크밸브 설치  스윙체크밸브, 청동, 10kg,  D32  EA  기계설비 5-1-1  </t>
    <phoneticPr fontId="1" type="noConversion"/>
  </si>
  <si>
    <t xml:space="preserve">체크밸브 설치  스윙체크밸브, 청동, 10kg,  D25  EA  기계설비 5-1-1  </t>
    <phoneticPr fontId="1" type="noConversion"/>
  </si>
  <si>
    <t xml:space="preserve">체크밸브 설치  스윙체크밸브, 청동, 10kg,  D20  EA  기계설비 5-1-1  </t>
    <phoneticPr fontId="1" type="noConversion"/>
  </si>
  <si>
    <t>열연강판</t>
    <phoneticPr fontId="1" type="noConversion"/>
  </si>
  <si>
    <t>이경티 (STS 용접 #10) D200*150~50</t>
    <phoneticPr fontId="1" type="noConversion"/>
  </si>
  <si>
    <t>이경티 (STS 용접 #10) D150*125~50</t>
    <phoneticPr fontId="1" type="noConversion"/>
  </si>
  <si>
    <t>이경티 (STS 용접 #10) D125*100~50</t>
    <phoneticPr fontId="1" type="noConversion"/>
  </si>
  <si>
    <t>이경티 (STS 용접 #10) D100*80~50</t>
    <phoneticPr fontId="1" type="noConversion"/>
  </si>
  <si>
    <t>이경티 (STS 용접 #10) D80*65~50</t>
    <phoneticPr fontId="1" type="noConversion"/>
  </si>
  <si>
    <t>이경티 (STS 용접 #10) D65*50</t>
    <phoneticPr fontId="1" type="noConversion"/>
  </si>
  <si>
    <t>자재10-15</t>
  </si>
  <si>
    <t>자재10-16</t>
  </si>
  <si>
    <t>자재10-17</t>
  </si>
  <si>
    <t>자재10-18</t>
  </si>
  <si>
    <t>자재10-19</t>
  </si>
  <si>
    <t>자재10-20</t>
  </si>
  <si>
    <t>이경티 (STS 용접 S#10) D80*65~50</t>
    <phoneticPr fontId="1" type="noConversion"/>
  </si>
  <si>
    <t>이경티 (STS 용접 S#10) D65*50</t>
    <phoneticPr fontId="1" type="noConversion"/>
  </si>
  <si>
    <t>이경티 (STS 용접 S#10) D100*80~50</t>
    <phoneticPr fontId="1" type="noConversion"/>
  </si>
  <si>
    <t>이경티 (STS 용접 S#10) D125*100~50</t>
    <phoneticPr fontId="1" type="noConversion"/>
  </si>
  <si>
    <t>이경티 (STS 용접 S#10) D150*125~50</t>
    <phoneticPr fontId="1" type="noConversion"/>
  </si>
  <si>
    <t>이경티 (STS 용접 S#10) D200*150~50</t>
    <phoneticPr fontId="1" type="noConversion"/>
  </si>
  <si>
    <t>니플 (STS 나사) D65</t>
    <phoneticPr fontId="1" type="noConversion"/>
  </si>
  <si>
    <t>T형, D100</t>
    <phoneticPr fontId="1" type="noConversion"/>
  </si>
  <si>
    <t>삼성200밀</t>
  </si>
  <si>
    <t>11kW, 1,590LPM, 27m</t>
    <phoneticPr fontId="1" type="noConversion"/>
  </si>
  <si>
    <t>5.5kW, 1,590LPM, 13m</t>
    <phoneticPr fontId="1" type="noConversion"/>
  </si>
  <si>
    <t>528,520kcal, 가스켓방식, STS304</t>
    <phoneticPr fontId="1" type="noConversion"/>
  </si>
  <si>
    <t>천단위 이하 절사</t>
    <phoneticPr fontId="1" type="noConversion"/>
  </si>
  <si>
    <t xml:space="preserve"> 단  가  조  정</t>
    <phoneticPr fontId="1" type="noConversion"/>
  </si>
  <si>
    <t>황동, 10kg, D50</t>
    <phoneticPr fontId="1" type="noConversion"/>
  </si>
  <si>
    <t>1+2</t>
    <phoneticPr fontId="1" type="noConversion"/>
  </si>
  <si>
    <t>충청북도경찰청 단양경찰서 신축공사 관급자재(지열 냉난방 시스템) 구매</t>
    <phoneticPr fontId="1" type="noConversion"/>
  </si>
  <si>
    <t xml:space="preserve"> 재료비:   / 10.043 =</t>
    <phoneticPr fontId="1" type="noConversion"/>
  </si>
  <si>
    <t xml:space="preserve"> 노무비:  / 10.043 = </t>
    <phoneticPr fontId="1" type="noConversion"/>
  </si>
  <si>
    <t xml:space="preserve"> 경  비: / 10.043 = </t>
    <phoneticPr fontId="1" type="noConversion"/>
  </si>
  <si>
    <t xml:space="preserve"> 경  비:  / 10.043 = 39.3 </t>
    <phoneticPr fontId="1" type="noConversion"/>
  </si>
  <si>
    <t xml:space="preserve"> 재료비:   / 80.85 =</t>
    <phoneticPr fontId="1" type="noConversion"/>
  </si>
  <si>
    <t xml:space="preserve"> 노무비:  / 80.85 =</t>
    <phoneticPr fontId="1" type="noConversion"/>
  </si>
  <si>
    <t xml:space="preserve"> 경  비:  / 80.85 = </t>
    <phoneticPr fontId="1" type="noConversion"/>
  </si>
  <si>
    <t xml:space="preserve"> 노무비:  / 115.5 =</t>
    <phoneticPr fontId="1" type="noConversion"/>
  </si>
  <si>
    <t xml:space="preserve"> 경  비:   / 115.5 = </t>
    <phoneticPr fontId="1" type="noConversion"/>
  </si>
  <si>
    <t xml:space="preserve"> 재료비:   / 115.5 = </t>
    <phoneticPr fontId="1" type="noConversion"/>
  </si>
  <si>
    <t xml:space="preserve"> 노무비: *1/8/2.083  = </t>
    <phoneticPr fontId="1" type="noConversion"/>
  </si>
  <si>
    <t xml:space="preserve"> 재료비:   / 84.24 = </t>
    <phoneticPr fontId="1" type="noConversion"/>
  </si>
  <si>
    <t xml:space="preserve"> 노무비:  / 84.24 =  </t>
    <phoneticPr fontId="1" type="noConversion"/>
  </si>
  <si>
    <t xml:space="preserve"> 경  비:    / 84.24 = </t>
    <phoneticPr fontId="1" type="noConversion"/>
  </si>
  <si>
    <t xml:space="preserve">*0.2*0.3  =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</si>
</sst>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42" formatCode="_-&quot;₩&quot;* #,##0_-;\-&quot;₩&quot;* #,##0_-;_-&quot;₩&quot;* &quot;-&quot;_-;_-@_-"/>
    <numFmt numFmtId="41" formatCode="_-* #,##0_-;\-* #,##0_-;_-* &quot;-&quot;_-;_-@_-"/>
    <numFmt numFmtId="176" formatCode="#,###"/>
    <numFmt numFmtId="177" formatCode="#,##0.0"/>
    <numFmt numFmtId="178" formatCode="#,##0.0;\-#,##0.0;#"/>
    <numFmt numFmtId="179" formatCode="#,##0;\-#,##0;#"/>
    <numFmt numFmtId="180" formatCode="#,##0.00;\-#,##0.00;#"/>
    <numFmt numFmtId="181" formatCode="&quot;자재&quot;\ General"/>
    <numFmt numFmtId="182" formatCode="#,###.0"/>
    <numFmt numFmtId="183" formatCode="#,###.00"/>
    <numFmt numFmtId="184" formatCode="&quot;(&quot;\ #,###"/>
    <numFmt numFmtId="185" formatCode="#,###\ &quot;)&quot;"/>
    <numFmt numFmtId="186" formatCode="#,##0_ "/>
    <numFmt numFmtId="187" formatCode="&quot;호표&quot;\ General"/>
    <numFmt numFmtId="188" formatCode="&quot;( 호표&quot;\ General\ &quot;)&quot;"/>
    <numFmt numFmtId="189" formatCode="&quot;(&quot;\ General"/>
    <numFmt numFmtId="190" formatCode="General\ &quot;)&quot;"/>
    <numFmt numFmtId="191" formatCode="&quot;H&quot;\ General"/>
    <numFmt numFmtId="192" formatCode="&quot;W&quot;\ General"/>
    <numFmt numFmtId="193" formatCode="0.0%"/>
    <numFmt numFmtId="195" formatCode="0.000%"/>
    <numFmt numFmtId="199" formatCode="#,##0.0;\-#,##0.0;#.0"/>
    <numFmt numFmtId="200" formatCode="_-* #,##0.00_-;\-* #,##0.00_-;_-* &quot;-&quot;_-;_-@_-"/>
    <numFmt numFmtId="201" formatCode="#,##0.00#;\-#,##0.00#;#"/>
    <numFmt numFmtId="202" formatCode="#,##0.00_ "/>
    <numFmt numFmtId="203" formatCode="#,##0.0_ "/>
    <numFmt numFmtId="204" formatCode="&quot;( 호표&quot;\ General&quot; )&quot;"/>
    <numFmt numFmtId="205" formatCode="General&quot;A&quot;"/>
    <numFmt numFmtId="206" formatCode="@&quot; 설치&quot;"/>
    <numFmt numFmtId="207" formatCode="#,##0_);[Red]\(#,##0\)"/>
    <numFmt numFmtId="208" formatCode="&quot;Φ&quot;General"/>
    <numFmt numFmtId="209" formatCode="#,##0.000_ "/>
    <numFmt numFmtId="210" formatCode="#,##0.000_);[Red]\(#,##0.000\)"/>
  </numFmts>
  <fonts count="36" x14ac:knownFonts="1">
    <font>
      <sz val="11"/>
      <color theme="1"/>
      <name val="맑은 고딕"/>
      <family val="2"/>
      <charset val="129"/>
      <scheme val="minor"/>
    </font>
    <font>
      <sz val="8"/>
      <name val="맑은 고딕"/>
      <family val="2"/>
      <charset val="129"/>
      <scheme val="minor"/>
    </font>
    <font>
      <b/>
      <sz val="11"/>
      <color theme="1"/>
      <name val="맑은 고딕"/>
      <family val="3"/>
      <charset val="129"/>
      <scheme val="minor"/>
    </font>
    <font>
      <sz val="11"/>
      <color theme="1"/>
      <name val="맑은 고딕"/>
      <family val="2"/>
      <charset val="129"/>
      <scheme val="minor"/>
    </font>
    <font>
      <sz val="8"/>
      <name val="맑은 고딕"/>
      <family val="3"/>
      <charset val="129"/>
    </font>
    <font>
      <sz val="8"/>
      <name val="바탕체"/>
      <family val="1"/>
      <charset val="129"/>
    </font>
    <font>
      <sz val="11"/>
      <name val="돋움"/>
      <family val="3"/>
      <charset val="129"/>
    </font>
    <font>
      <sz val="8"/>
      <name val="돋움"/>
      <family val="3"/>
      <charset val="129"/>
    </font>
    <font>
      <b/>
      <sz val="11"/>
      <color rgb="FFFF0000"/>
      <name val="맑은 고딕"/>
      <family val="3"/>
      <charset val="129"/>
      <scheme val="minor"/>
    </font>
    <font>
      <b/>
      <sz val="11"/>
      <color rgb="FF0000FF"/>
      <name val="맑은 고딕"/>
      <family val="3"/>
      <charset val="129"/>
      <scheme val="minor"/>
    </font>
    <font>
      <sz val="12"/>
      <name val="바탕체"/>
      <family val="1"/>
      <charset val="129"/>
    </font>
    <font>
      <sz val="12"/>
      <name val="맑은 고딕"/>
      <family val="3"/>
      <charset val="129"/>
      <scheme val="minor"/>
    </font>
    <font>
      <sz val="11"/>
      <name val="맑은 고딕"/>
      <family val="3"/>
      <charset val="129"/>
      <scheme val="minor"/>
    </font>
    <font>
      <b/>
      <sz val="12"/>
      <name val="맑은 고딕"/>
      <family val="3"/>
      <charset val="129"/>
      <scheme val="minor"/>
    </font>
    <font>
      <b/>
      <sz val="11"/>
      <name val="맑은 고딕"/>
      <family val="3"/>
      <charset val="129"/>
      <scheme val="minor"/>
    </font>
    <font>
      <b/>
      <u/>
      <sz val="18"/>
      <color theme="1"/>
      <name val="맑은 고딕"/>
      <family val="3"/>
      <charset val="129"/>
      <scheme val="minor"/>
    </font>
    <font>
      <sz val="18"/>
      <color theme="1"/>
      <name val="맑은 고딕"/>
      <family val="3"/>
      <charset val="129"/>
      <scheme val="minor"/>
    </font>
    <font>
      <b/>
      <sz val="18"/>
      <color rgb="FF0000FF"/>
      <name val="맑은 고딕"/>
      <family val="3"/>
      <charset val="129"/>
      <scheme val="minor"/>
    </font>
    <font>
      <sz val="11"/>
      <color rgb="FFFF0000"/>
      <name val="맑은 고딕"/>
      <family val="3"/>
      <charset val="129"/>
      <scheme val="minor"/>
    </font>
    <font>
      <sz val="11"/>
      <color theme="1"/>
      <name val="맑은 고딕"/>
      <family val="3"/>
      <charset val="129"/>
      <scheme val="minor"/>
    </font>
    <font>
      <sz val="12"/>
      <color theme="1"/>
      <name val="맑은 고딕"/>
      <family val="3"/>
      <charset val="129"/>
      <scheme val="minor"/>
    </font>
    <font>
      <b/>
      <sz val="12"/>
      <color theme="1"/>
      <name val="맑은 고딕"/>
      <family val="3"/>
      <charset val="129"/>
      <scheme val="minor"/>
    </font>
    <font>
      <b/>
      <sz val="12"/>
      <color rgb="FF0000FF"/>
      <name val="맑은 고딕"/>
      <family val="3"/>
      <charset val="129"/>
      <scheme val="minor"/>
    </font>
    <font>
      <sz val="8"/>
      <name val="바탕체"/>
      <family val="2"/>
      <charset val="129"/>
    </font>
    <font>
      <sz val="9"/>
      <color theme="1"/>
      <name val="맑은 고딕"/>
      <family val="3"/>
      <charset val="129"/>
      <scheme val="minor"/>
    </font>
    <font>
      <sz val="8"/>
      <color theme="1"/>
      <name val="맑은 고딕"/>
      <family val="3"/>
      <charset val="129"/>
      <scheme val="minor"/>
    </font>
    <font>
      <b/>
      <sz val="14"/>
      <color rgb="FFFF0000"/>
      <name val="맑은 고딕"/>
      <family val="3"/>
      <charset val="129"/>
      <scheme val="minor"/>
    </font>
    <font>
      <sz val="11"/>
      <color theme="5"/>
      <name val="맑은 고딕"/>
      <family val="3"/>
      <charset val="129"/>
      <scheme val="minor"/>
    </font>
    <font>
      <b/>
      <sz val="8"/>
      <color rgb="FFFF0000"/>
      <name val="맑은 고딕"/>
      <family val="3"/>
      <charset val="129"/>
      <scheme val="minor"/>
    </font>
    <font>
      <b/>
      <sz val="7"/>
      <color rgb="FFFF0000"/>
      <name val="맑은 고딕"/>
      <family val="3"/>
      <charset val="129"/>
      <scheme val="minor"/>
    </font>
    <font>
      <sz val="10"/>
      <color theme="1"/>
      <name val="맑은 고딕"/>
      <family val="3"/>
      <charset val="129"/>
      <scheme val="minor"/>
    </font>
    <font>
      <sz val="11"/>
      <color rgb="FF000000"/>
      <name val="맑은 고딕"/>
      <family val="3"/>
      <charset val="129"/>
    </font>
    <font>
      <sz val="11"/>
      <color theme="0" tint="-0.249977111117893"/>
      <name val="맑은 고딕"/>
      <family val="3"/>
      <charset val="129"/>
      <scheme val="minor"/>
    </font>
    <font>
      <b/>
      <sz val="11"/>
      <color theme="1"/>
      <name val="맑은 고딕"/>
      <family val="2"/>
      <charset val="129"/>
      <scheme val="minor"/>
    </font>
    <font>
      <b/>
      <u/>
      <sz val="18"/>
      <name val="맑은 고딕"/>
      <family val="3"/>
      <charset val="129"/>
      <scheme val="minor"/>
    </font>
    <font>
      <sz val="18"/>
      <name val="맑은 고딕"/>
      <family val="3"/>
      <charset val="129"/>
      <scheme val="minor"/>
    </font>
  </fonts>
  <fills count="7">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rgb="FFFFC000"/>
        <bgColor indexed="64"/>
      </patternFill>
    </fill>
    <fill>
      <patternFill patternType="solid">
        <fgColor theme="7" tint="0.79998168889431442"/>
        <bgColor indexed="64"/>
      </patternFill>
    </fill>
    <fill>
      <patternFill patternType="solid">
        <fgColor theme="0" tint="-0.14999847407452621"/>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top/>
      <bottom style="thin">
        <color indexed="64"/>
      </bottom>
      <diagonal/>
    </border>
    <border>
      <left style="hair">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auto="1"/>
      </left>
      <right/>
      <top style="hair">
        <color auto="1"/>
      </top>
      <bottom style="thin">
        <color auto="1"/>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auto="1"/>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auto="1"/>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right/>
      <top style="thin">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bottom style="thin">
        <color indexed="64"/>
      </bottom>
      <diagonal/>
    </border>
    <border>
      <left style="hair">
        <color indexed="64"/>
      </left>
      <right style="thin">
        <color indexed="64"/>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theme="8"/>
      </top>
      <bottom style="thin">
        <color indexed="64"/>
      </bottom>
      <diagonal/>
    </border>
    <border>
      <left style="thin">
        <color indexed="64"/>
      </left>
      <right style="medium">
        <color indexed="64"/>
      </right>
      <top style="thin">
        <color theme="8"/>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s>
  <cellStyleXfs count="14">
    <xf numFmtId="0" fontId="0" fillId="0" borderId="0">
      <alignment vertical="center"/>
    </xf>
    <xf numFmtId="41" fontId="3" fillId="0" borderId="0" applyFont="0" applyFill="0" applyBorder="0" applyAlignment="0" applyProtection="0">
      <alignment vertical="center"/>
    </xf>
    <xf numFmtId="0" fontId="10" fillId="0" borderId="0"/>
    <xf numFmtId="9" fontId="3" fillId="0" borderId="0" applyFont="0" applyFill="0" applyBorder="0" applyAlignment="0" applyProtection="0">
      <alignment vertical="center"/>
    </xf>
    <xf numFmtId="0" fontId="3" fillId="0" borderId="0">
      <alignment vertical="center"/>
    </xf>
    <xf numFmtId="9" fontId="10"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42" fontId="10" fillId="0" borderId="0" applyFont="0" applyFill="0" applyBorder="0" applyAlignment="0" applyProtection="0"/>
    <xf numFmtId="41" fontId="10" fillId="0" borderId="0" applyFont="0" applyFill="0" applyBorder="0" applyAlignment="0" applyProtection="0"/>
    <xf numFmtId="0" fontId="3" fillId="0" borderId="0">
      <alignment vertical="center"/>
    </xf>
    <xf numFmtId="0" fontId="6" fillId="0" borderId="0">
      <alignment vertical="center"/>
    </xf>
    <xf numFmtId="9" fontId="3" fillId="0" borderId="0" applyFont="0" applyFill="0" applyBorder="0" applyAlignment="0" applyProtection="0">
      <alignment vertical="center"/>
    </xf>
    <xf numFmtId="0" fontId="31" fillId="0" borderId="0">
      <alignment vertical="center"/>
    </xf>
  </cellStyleXfs>
  <cellXfs count="436">
    <xf numFmtId="0" fontId="0" fillId="0" borderId="0" xfId="0">
      <alignment vertical="center"/>
    </xf>
    <xf numFmtId="186" fontId="11" fillId="0" borderId="0" xfId="2" applyNumberFormat="1" applyFont="1" applyAlignment="1">
      <alignment vertical="center"/>
    </xf>
    <xf numFmtId="0" fontId="11" fillId="0" borderId="0" xfId="2" applyFont="1" applyAlignment="1">
      <alignment vertical="center"/>
    </xf>
    <xf numFmtId="0" fontId="16" fillId="0" borderId="0" xfId="0" applyFont="1">
      <alignment vertical="center"/>
    </xf>
    <xf numFmtId="0" fontId="18" fillId="0" borderId="0" xfId="4" applyFont="1">
      <alignment vertical="center"/>
    </xf>
    <xf numFmtId="0" fontId="19" fillId="0" borderId="0" xfId="4" applyFont="1">
      <alignment vertical="center"/>
    </xf>
    <xf numFmtId="0" fontId="8" fillId="0" borderId="0" xfId="4" applyFont="1">
      <alignment vertical="center"/>
    </xf>
    <xf numFmtId="0" fontId="20" fillId="0" borderId="30" xfId="4" applyFont="1" applyBorder="1" applyAlignment="1">
      <alignment horizontal="center" vertical="center"/>
    </xf>
    <xf numFmtId="0" fontId="20" fillId="0" borderId="33" xfId="4" applyFont="1" applyBorder="1" applyAlignment="1">
      <alignment horizontal="center" vertical="center"/>
    </xf>
    <xf numFmtId="186" fontId="20" fillId="0" borderId="33" xfId="4" applyNumberFormat="1" applyFont="1" applyBorder="1" applyAlignment="1">
      <alignment horizontal="right" vertical="center" indent="1"/>
    </xf>
    <xf numFmtId="0" fontId="20" fillId="0" borderId="34" xfId="4" applyFont="1" applyBorder="1" applyAlignment="1">
      <alignment horizontal="center" vertical="center"/>
    </xf>
    <xf numFmtId="0" fontId="20" fillId="0" borderId="35" xfId="4" applyFont="1" applyBorder="1" applyAlignment="1">
      <alignment horizontal="center" vertical="center"/>
    </xf>
    <xf numFmtId="0" fontId="20" fillId="0" borderId="36" xfId="4" applyFont="1" applyBorder="1" applyAlignment="1">
      <alignment horizontal="center" vertical="center"/>
    </xf>
    <xf numFmtId="186" fontId="20" fillId="0" borderId="36" xfId="4" applyNumberFormat="1" applyFont="1" applyBorder="1" applyAlignment="1">
      <alignment horizontal="right" vertical="center"/>
    </xf>
    <xf numFmtId="0" fontId="20" fillId="0" borderId="37" xfId="4" applyFont="1" applyBorder="1" applyAlignment="1">
      <alignment horizontal="center" vertical="center"/>
    </xf>
    <xf numFmtId="10" fontId="19" fillId="0" borderId="36" xfId="4" applyNumberFormat="1" applyFont="1" applyBorder="1" applyAlignment="1">
      <alignment horizontal="center" vertical="center" wrapText="1"/>
    </xf>
    <xf numFmtId="0" fontId="20" fillId="0" borderId="38" xfId="4" applyFont="1" applyBorder="1" applyAlignment="1">
      <alignment horizontal="center" vertical="center"/>
    </xf>
    <xf numFmtId="0" fontId="20" fillId="0" borderId="40" xfId="4" applyFont="1" applyBorder="1">
      <alignment vertical="center"/>
    </xf>
    <xf numFmtId="10" fontId="19" fillId="0" borderId="40" xfId="4" applyNumberFormat="1" applyFont="1" applyBorder="1" applyAlignment="1">
      <alignment horizontal="center" vertical="center" wrapText="1"/>
    </xf>
    <xf numFmtId="186" fontId="20" fillId="0" borderId="40" xfId="4" applyNumberFormat="1" applyFont="1" applyBorder="1" applyAlignment="1">
      <alignment horizontal="right" vertical="center"/>
    </xf>
    <xf numFmtId="0" fontId="20" fillId="0" borderId="41" xfId="4" applyFont="1" applyBorder="1" applyAlignment="1">
      <alignment horizontal="center" vertical="center"/>
    </xf>
    <xf numFmtId="0" fontId="20" fillId="0" borderId="0" xfId="4" applyFont="1">
      <alignment vertical="center"/>
    </xf>
    <xf numFmtId="41" fontId="18" fillId="0" borderId="0" xfId="1" applyFont="1">
      <alignment vertical="center"/>
    </xf>
    <xf numFmtId="41" fontId="18" fillId="0" borderId="0" xfId="4" applyNumberFormat="1" applyFont="1">
      <alignment vertical="center"/>
    </xf>
    <xf numFmtId="10" fontId="19" fillId="0" borderId="0" xfId="3" applyNumberFormat="1" applyFont="1">
      <alignment vertical="center"/>
    </xf>
    <xf numFmtId="10" fontId="9" fillId="0" borderId="0" xfId="3" applyNumberFormat="1" applyFont="1">
      <alignment vertical="center"/>
    </xf>
    <xf numFmtId="0" fontId="19" fillId="0" borderId="0" xfId="0" applyFont="1">
      <alignment vertical="center"/>
    </xf>
    <xf numFmtId="0" fontId="19" fillId="0" borderId="1" xfId="0" quotePrefix="1" applyFont="1" applyBorder="1" applyAlignment="1">
      <alignment vertical="center" wrapText="1"/>
    </xf>
    <xf numFmtId="0" fontId="19" fillId="0" borderId="1" xfId="0" applyFont="1" applyBorder="1" applyAlignment="1">
      <alignment vertical="center" wrapText="1"/>
    </xf>
    <xf numFmtId="0" fontId="19" fillId="0" borderId="0" xfId="0" quotePrefix="1" applyFont="1">
      <alignment vertical="center"/>
    </xf>
    <xf numFmtId="0" fontId="19" fillId="0" borderId="0" xfId="0" applyFont="1" applyAlignment="1">
      <alignment horizontal="center" vertical="center"/>
    </xf>
    <xf numFmtId="0" fontId="19" fillId="0" borderId="1" xfId="0" quotePrefix="1" applyFont="1" applyBorder="1" applyAlignment="1">
      <alignment horizontal="center" vertical="center" wrapText="1"/>
    </xf>
    <xf numFmtId="0" fontId="19" fillId="0" borderId="1" xfId="0" quotePrefix="1" applyFont="1" applyBorder="1" applyAlignment="1">
      <alignment horizontal="left" vertical="center" wrapText="1"/>
    </xf>
    <xf numFmtId="0" fontId="19" fillId="0" borderId="1" xfId="0" applyFont="1" applyBorder="1" applyAlignment="1">
      <alignment horizontal="center" vertical="center" wrapText="1"/>
    </xf>
    <xf numFmtId="176" fontId="19" fillId="0" borderId="5" xfId="0" applyNumberFormat="1" applyFont="1" applyBorder="1" applyAlignment="1">
      <alignment horizontal="center" vertical="center" wrapText="1"/>
    </xf>
    <xf numFmtId="176" fontId="19" fillId="0" borderId="6" xfId="0" applyNumberFormat="1" applyFont="1" applyBorder="1" applyAlignment="1">
      <alignment horizontal="center" vertical="center" wrapText="1"/>
    </xf>
    <xf numFmtId="176" fontId="19" fillId="0" borderId="8" xfId="0" applyNumberFormat="1" applyFont="1" applyBorder="1" applyAlignment="1">
      <alignment horizontal="center" vertical="center" wrapText="1"/>
    </xf>
    <xf numFmtId="176" fontId="19" fillId="0" borderId="7" xfId="0" applyNumberFormat="1" applyFont="1" applyBorder="1" applyAlignment="1">
      <alignment horizontal="center" vertical="center" wrapText="1"/>
    </xf>
    <xf numFmtId="176" fontId="19" fillId="0" borderId="1" xfId="0" applyNumberFormat="1"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7" xfId="0" applyFont="1" applyBorder="1" applyAlignment="1">
      <alignment horizontal="center" vertical="center" wrapText="1"/>
    </xf>
    <xf numFmtId="183" fontId="19" fillId="0" borderId="1" xfId="0" applyNumberFormat="1" applyFont="1" applyBorder="1" applyAlignment="1">
      <alignment horizontal="center" vertical="center" wrapText="1"/>
    </xf>
    <xf numFmtId="0" fontId="19" fillId="0" borderId="6" xfId="0" applyFont="1" applyBorder="1" applyAlignment="1">
      <alignment horizontal="center" vertical="center"/>
    </xf>
    <xf numFmtId="176" fontId="19" fillId="0" borderId="6" xfId="0" applyNumberFormat="1" applyFont="1" applyBorder="1" applyAlignment="1">
      <alignment horizontal="right" vertical="center"/>
    </xf>
    <xf numFmtId="176" fontId="19" fillId="0" borderId="6" xfId="0" applyNumberFormat="1" applyFont="1" applyBorder="1" applyAlignment="1">
      <alignment horizontal="left" vertical="center"/>
    </xf>
    <xf numFmtId="182" fontId="19" fillId="0" borderId="6" xfId="0" applyNumberFormat="1" applyFont="1" applyBorder="1" applyAlignment="1">
      <alignment horizontal="center" vertical="center" wrapText="1"/>
    </xf>
    <xf numFmtId="176" fontId="19" fillId="0" borderId="6" xfId="0" applyNumberFormat="1" applyFont="1" applyBorder="1" applyAlignment="1">
      <alignment horizontal="center" vertical="center"/>
    </xf>
    <xf numFmtId="176" fontId="19" fillId="0" borderId="6" xfId="0" quotePrefix="1" applyNumberFormat="1" applyFont="1" applyBorder="1" applyAlignment="1">
      <alignment horizontal="center" vertical="center" wrapText="1"/>
    </xf>
    <xf numFmtId="0" fontId="19" fillId="0" borderId="6" xfId="0" applyFont="1" applyBorder="1" applyAlignment="1">
      <alignment horizontal="left" vertical="center"/>
    </xf>
    <xf numFmtId="176" fontId="19" fillId="0" borderId="6" xfId="0" applyNumberFormat="1" applyFont="1" applyBorder="1" applyAlignment="1">
      <alignment horizontal="center" vertical="center" shrinkToFit="1"/>
    </xf>
    <xf numFmtId="176" fontId="2" fillId="2" borderId="5" xfId="0" applyNumberFormat="1" applyFont="1" applyFill="1" applyBorder="1" applyAlignment="1">
      <alignment horizontal="right" vertical="center" wrapText="1"/>
    </xf>
    <xf numFmtId="176" fontId="19" fillId="0" borderId="6" xfId="0" applyNumberFormat="1" applyFont="1" applyBorder="1" applyAlignment="1">
      <alignment horizontal="left" vertical="center" wrapText="1"/>
    </xf>
    <xf numFmtId="176" fontId="2" fillId="2" borderId="6" xfId="0" applyNumberFormat="1" applyFont="1" applyFill="1" applyBorder="1" applyAlignment="1">
      <alignment horizontal="right" vertical="center" wrapText="1"/>
    </xf>
    <xf numFmtId="176" fontId="2" fillId="0" borderId="6" xfId="0" applyNumberFormat="1" applyFont="1" applyBorder="1" applyAlignment="1">
      <alignment horizontal="right" vertical="center" wrapText="1"/>
    </xf>
    <xf numFmtId="180" fontId="19" fillId="0" borderId="1" xfId="0" quotePrefix="1" applyNumberFormat="1" applyFont="1" applyBorder="1" applyAlignment="1">
      <alignment horizontal="center" vertical="center" wrapText="1"/>
    </xf>
    <xf numFmtId="0" fontId="19" fillId="0" borderId="6" xfId="0" quotePrefix="1" applyFont="1" applyBorder="1" applyAlignment="1">
      <alignment horizontal="center" vertical="center"/>
    </xf>
    <xf numFmtId="176" fontId="19" fillId="0" borderId="5" xfId="0" applyNumberFormat="1" applyFont="1" applyBorder="1" applyAlignment="1">
      <alignment horizontal="center" vertical="center" shrinkToFit="1"/>
    </xf>
    <xf numFmtId="184" fontId="19" fillId="0" borderId="6" xfId="0" applyNumberFormat="1" applyFont="1" applyBorder="1" applyAlignment="1">
      <alignment horizontal="center" vertical="center" wrapText="1"/>
    </xf>
    <xf numFmtId="176" fontId="19" fillId="0" borderId="9" xfId="0" applyNumberFormat="1" applyFont="1" applyBorder="1" applyAlignment="1">
      <alignment horizontal="center" vertical="center" wrapText="1"/>
    </xf>
    <xf numFmtId="176" fontId="19" fillId="0" borderId="10" xfId="0" applyNumberFormat="1" applyFont="1" applyBorder="1" applyAlignment="1">
      <alignment horizontal="center" vertical="center" wrapText="1"/>
    </xf>
    <xf numFmtId="0" fontId="19" fillId="0" borderId="0" xfId="0" quotePrefix="1" applyFont="1" applyAlignment="1">
      <alignment horizontal="center" vertical="center"/>
    </xf>
    <xf numFmtId="189" fontId="19" fillId="0" borderId="6" xfId="0" applyNumberFormat="1" applyFont="1" applyBorder="1" applyAlignment="1">
      <alignment horizontal="center" vertical="center" wrapText="1"/>
    </xf>
    <xf numFmtId="190" fontId="19" fillId="0" borderId="6" xfId="0" applyNumberFormat="1" applyFont="1" applyBorder="1" applyAlignment="1">
      <alignment horizontal="center" vertical="center" wrapText="1"/>
    </xf>
    <xf numFmtId="191" fontId="19" fillId="0" borderId="6" xfId="0" applyNumberFormat="1" applyFont="1" applyBorder="1" applyAlignment="1">
      <alignment horizontal="center" vertical="center" wrapText="1"/>
    </xf>
    <xf numFmtId="192" fontId="19" fillId="0" borderId="6" xfId="0" applyNumberFormat="1" applyFont="1" applyBorder="1" applyAlignment="1">
      <alignment horizontal="center" vertical="center" wrapText="1"/>
    </xf>
    <xf numFmtId="189" fontId="19" fillId="0" borderId="6" xfId="0" applyNumberFormat="1" applyFont="1" applyBorder="1" applyAlignment="1">
      <alignment horizontal="left" vertical="center"/>
    </xf>
    <xf numFmtId="176" fontId="19" fillId="0" borderId="6" xfId="0" applyNumberFormat="1" applyFont="1" applyBorder="1" applyAlignment="1">
      <alignment horizontal="right" vertical="center" wrapText="1"/>
    </xf>
    <xf numFmtId="176" fontId="19" fillId="0" borderId="1" xfId="0" quotePrefix="1" applyNumberFormat="1" applyFont="1" applyBorder="1" applyAlignment="1">
      <alignment horizontal="center" vertical="center" wrapText="1"/>
    </xf>
    <xf numFmtId="0" fontId="12" fillId="0" borderId="1" xfId="2" quotePrefix="1" applyFont="1" applyBorder="1" applyAlignment="1">
      <alignment horizontal="distributed" vertical="center" wrapText="1" indent="2"/>
    </xf>
    <xf numFmtId="0" fontId="14" fillId="0" borderId="1" xfId="2" quotePrefix="1" applyFont="1" applyBorder="1" applyAlignment="1">
      <alignment horizontal="distributed" vertical="center" wrapText="1" indent="2"/>
    </xf>
    <xf numFmtId="0" fontId="19" fillId="4" borderId="1" xfId="0" quotePrefix="1" applyFont="1" applyFill="1" applyBorder="1" applyAlignment="1">
      <alignment vertical="center" wrapText="1"/>
    </xf>
    <xf numFmtId="0" fontId="2" fillId="0" borderId="0" xfId="0" applyFont="1">
      <alignment vertical="center"/>
    </xf>
    <xf numFmtId="0" fontId="2" fillId="0" borderId="13" xfId="2" quotePrefix="1" applyFont="1" applyBorder="1" applyAlignment="1">
      <alignment horizontal="center" vertical="center" wrapText="1"/>
    </xf>
    <xf numFmtId="0" fontId="2" fillId="0" borderId="14" xfId="2" quotePrefix="1" applyFont="1" applyBorder="1" applyAlignment="1">
      <alignment horizontal="center" vertical="center" wrapText="1"/>
    </xf>
    <xf numFmtId="0" fontId="11" fillId="0" borderId="0" xfId="2" quotePrefix="1" applyFont="1" applyAlignment="1">
      <alignment vertical="center"/>
    </xf>
    <xf numFmtId="0" fontId="12" fillId="0" borderId="5" xfId="2" applyFont="1" applyBorder="1" applyAlignment="1">
      <alignment vertical="center" wrapText="1"/>
    </xf>
    <xf numFmtId="0" fontId="12" fillId="0" borderId="7" xfId="2" quotePrefix="1" applyFont="1" applyBorder="1" applyAlignment="1">
      <alignment horizontal="left" vertical="center" wrapText="1"/>
    </xf>
    <xf numFmtId="0" fontId="12" fillId="0" borderId="16" xfId="2" quotePrefix="1" applyFont="1" applyBorder="1" applyAlignment="1">
      <alignment vertical="center" wrapText="1"/>
    </xf>
    <xf numFmtId="0" fontId="19" fillId="0" borderId="18" xfId="4" applyFont="1" applyBorder="1" applyAlignment="1">
      <alignment horizontal="right" vertical="center"/>
    </xf>
    <xf numFmtId="0" fontId="12" fillId="0" borderId="5" xfId="2" applyFont="1" applyBorder="1" applyAlignment="1">
      <alignment horizontal="right" vertical="center" wrapText="1"/>
    </xf>
    <xf numFmtId="10" fontId="19" fillId="0" borderId="7" xfId="5" quotePrefix="1" applyNumberFormat="1" applyFont="1" applyFill="1" applyBorder="1" applyAlignment="1">
      <alignment horizontal="left" vertical="center" wrapText="1"/>
    </xf>
    <xf numFmtId="193" fontId="19" fillId="0" borderId="7" xfId="5" quotePrefix="1" applyNumberFormat="1" applyFont="1" applyFill="1" applyBorder="1" applyAlignment="1">
      <alignment horizontal="left" vertical="center" wrapText="1"/>
    </xf>
    <xf numFmtId="41" fontId="11" fillId="0" borderId="0" xfId="2" applyNumberFormat="1" applyFont="1" applyAlignment="1">
      <alignment vertical="center"/>
    </xf>
    <xf numFmtId="0" fontId="12" fillId="0" borderId="23" xfId="2" applyFont="1" applyBorder="1" applyAlignment="1">
      <alignment horizontal="right" vertical="center" wrapText="1"/>
    </xf>
    <xf numFmtId="9" fontId="19" fillId="0" borderId="24" xfId="5" quotePrefix="1" applyFont="1" applyFill="1" applyBorder="1" applyAlignment="1">
      <alignment horizontal="left" vertical="center" wrapText="1"/>
    </xf>
    <xf numFmtId="0" fontId="12" fillId="0" borderId="25" xfId="2" quotePrefix="1" applyFont="1" applyBorder="1" applyAlignment="1">
      <alignment vertical="center" wrapText="1"/>
    </xf>
    <xf numFmtId="0" fontId="11" fillId="0" borderId="0" xfId="2" applyFont="1" applyAlignment="1">
      <alignment horizontal="left" vertical="center"/>
    </xf>
    <xf numFmtId="41" fontId="22" fillId="0" borderId="0" xfId="1" applyFont="1" applyFill="1" applyAlignment="1">
      <alignment vertical="center"/>
    </xf>
    <xf numFmtId="10" fontId="22" fillId="0" borderId="0" xfId="3" applyNumberFormat="1" applyFont="1" applyFill="1" applyAlignment="1">
      <alignment vertical="center"/>
    </xf>
    <xf numFmtId="0" fontId="17" fillId="0" borderId="0" xfId="0" applyFont="1">
      <alignment vertical="center"/>
    </xf>
    <xf numFmtId="0" fontId="2" fillId="0" borderId="1" xfId="0" applyFont="1" applyBorder="1">
      <alignment vertical="center"/>
    </xf>
    <xf numFmtId="0" fontId="8" fillId="0" borderId="1" xfId="0" applyFont="1" applyBorder="1">
      <alignment vertical="center"/>
    </xf>
    <xf numFmtId="0" fontId="19" fillId="0" borderId="1" xfId="0" applyFont="1" applyBorder="1">
      <alignment vertical="center"/>
    </xf>
    <xf numFmtId="0" fontId="2" fillId="0" borderId="1" xfId="0" quotePrefix="1" applyFont="1" applyBorder="1" applyAlignment="1">
      <alignment horizontal="center" vertical="center" wrapText="1"/>
    </xf>
    <xf numFmtId="0" fontId="2" fillId="0" borderId="20" xfId="0" quotePrefix="1" applyFont="1" applyBorder="1" applyAlignment="1">
      <alignment vertical="center" wrapText="1"/>
    </xf>
    <xf numFmtId="0" fontId="2" fillId="0" borderId="1" xfId="0" quotePrefix="1" applyFont="1" applyBorder="1" applyAlignment="1">
      <alignment vertical="center" wrapText="1"/>
    </xf>
    <xf numFmtId="0" fontId="2" fillId="0" borderId="1" xfId="0" applyFont="1" applyBorder="1" applyAlignment="1">
      <alignment horizontal="center" vertical="center" wrapText="1"/>
    </xf>
    <xf numFmtId="176" fontId="2" fillId="0" borderId="1" xfId="0" applyNumberFormat="1" applyFont="1" applyBorder="1" applyAlignment="1">
      <alignment vertical="center" shrinkToFit="1"/>
    </xf>
    <xf numFmtId="0" fontId="2" fillId="0" borderId="16" xfId="0" quotePrefix="1" applyFont="1" applyBorder="1" applyAlignment="1">
      <alignment vertical="center" wrapText="1"/>
    </xf>
    <xf numFmtId="176" fontId="19" fillId="0" borderId="0" xfId="0" applyNumberFormat="1" applyFont="1">
      <alignment vertical="center"/>
    </xf>
    <xf numFmtId="41" fontId="19" fillId="0" borderId="0" xfId="1" applyFont="1" applyFill="1">
      <alignment vertical="center"/>
    </xf>
    <xf numFmtId="0" fontId="19" fillId="0" borderId="20" xfId="0" quotePrefix="1" applyFont="1" applyBorder="1" applyAlignment="1">
      <alignment vertical="center" wrapText="1"/>
    </xf>
    <xf numFmtId="176" fontId="19" fillId="0" borderId="1" xfId="0" applyNumberFormat="1" applyFont="1" applyBorder="1" applyAlignment="1">
      <alignment vertical="center" wrapText="1"/>
    </xf>
    <xf numFmtId="176" fontId="19" fillId="0" borderId="1" xfId="0" applyNumberFormat="1" applyFont="1" applyBorder="1" applyAlignment="1">
      <alignment vertical="center" shrinkToFit="1"/>
    </xf>
    <xf numFmtId="0" fontId="19" fillId="0" borderId="16" xfId="0" quotePrefix="1" applyFont="1" applyBorder="1" applyAlignment="1">
      <alignment vertical="center" wrapText="1"/>
    </xf>
    <xf numFmtId="176" fontId="2" fillId="0" borderId="1" xfId="0" applyNumberFormat="1" applyFont="1" applyBorder="1" applyAlignment="1">
      <alignment vertical="center" wrapText="1"/>
    </xf>
    <xf numFmtId="0" fontId="19" fillId="0" borderId="20" xfId="0" applyFont="1" applyBorder="1" applyAlignment="1">
      <alignment vertical="center" wrapText="1"/>
    </xf>
    <xf numFmtId="0" fontId="19" fillId="0" borderId="16" xfId="0" applyFont="1" applyBorder="1" applyAlignment="1">
      <alignment vertical="center" wrapText="1"/>
    </xf>
    <xf numFmtId="41" fontId="19" fillId="0" borderId="1" xfId="1" applyFont="1" applyFill="1" applyBorder="1" applyAlignment="1">
      <alignment vertical="center" wrapText="1"/>
    </xf>
    <xf numFmtId="0" fontId="2" fillId="0" borderId="45" xfId="0" applyFont="1" applyBorder="1" applyAlignment="1">
      <alignment horizontal="center" vertical="center" wrapText="1"/>
    </xf>
    <xf numFmtId="0" fontId="2" fillId="0" borderId="46" xfId="0" applyFont="1" applyBorder="1" applyAlignment="1">
      <alignment vertical="center" wrapText="1"/>
    </xf>
    <xf numFmtId="0" fontId="2" fillId="0" borderId="46" xfId="0" applyFont="1" applyBorder="1" applyAlignment="1">
      <alignment horizontal="center" vertical="center" wrapText="1"/>
    </xf>
    <xf numFmtId="0" fontId="2" fillId="0" borderId="46" xfId="0" applyFont="1" applyBorder="1" applyAlignment="1">
      <alignment vertical="center" shrinkToFit="1"/>
    </xf>
    <xf numFmtId="176" fontId="2" fillId="0" borderId="46" xfId="0" applyNumberFormat="1" applyFont="1" applyBorder="1" applyAlignment="1">
      <alignment vertical="center" shrinkToFit="1"/>
    </xf>
    <xf numFmtId="0" fontId="2" fillId="0" borderId="47" xfId="0" applyFont="1" applyBorder="1" applyAlignment="1">
      <alignment vertical="center" wrapText="1"/>
    </xf>
    <xf numFmtId="0" fontId="2" fillId="0" borderId="1" xfId="0" quotePrefix="1" applyFont="1" applyBorder="1" applyAlignment="1">
      <alignment horizontal="center" vertical="center"/>
    </xf>
    <xf numFmtId="0" fontId="14" fillId="0" borderId="1" xfId="2" quotePrefix="1" applyFont="1" applyBorder="1" applyAlignment="1">
      <alignment vertical="center" wrapText="1"/>
    </xf>
    <xf numFmtId="0" fontId="2" fillId="0" borderId="1" xfId="0" applyFont="1" applyBorder="1" applyAlignment="1">
      <alignment vertical="center" wrapText="1"/>
    </xf>
    <xf numFmtId="0" fontId="2" fillId="0" borderId="0" xfId="0" quotePrefix="1" applyFont="1">
      <alignment vertical="center"/>
    </xf>
    <xf numFmtId="3" fontId="19" fillId="0" borderId="1" xfId="0" applyNumberFormat="1" applyFont="1" applyBorder="1" applyAlignment="1">
      <alignment vertical="center" wrapText="1"/>
    </xf>
    <xf numFmtId="187" fontId="19" fillId="0" borderId="1" xfId="0" quotePrefix="1" applyNumberFormat="1" applyFont="1" applyBorder="1" applyAlignment="1">
      <alignment horizontal="center" vertical="center" wrapText="1"/>
    </xf>
    <xf numFmtId="0" fontId="19" fillId="0" borderId="5" xfId="0" applyFont="1" applyBorder="1">
      <alignment vertical="center"/>
    </xf>
    <xf numFmtId="0" fontId="19" fillId="0" borderId="6" xfId="0" applyFont="1" applyBorder="1">
      <alignment vertical="center"/>
    </xf>
    <xf numFmtId="188" fontId="19" fillId="0" borderId="6" xfId="0" quotePrefix="1" applyNumberFormat="1" applyFont="1" applyBorder="1" applyAlignment="1">
      <alignment horizontal="left" vertical="center" wrapText="1"/>
    </xf>
    <xf numFmtId="177" fontId="19" fillId="0" borderId="6" xfId="0" applyNumberFormat="1" applyFont="1" applyBorder="1" applyAlignment="1">
      <alignment vertical="center" wrapText="1"/>
    </xf>
    <xf numFmtId="4" fontId="19" fillId="0" borderId="6" xfId="0" applyNumberFormat="1" applyFont="1" applyBorder="1" applyAlignment="1">
      <alignment vertical="center" wrapText="1"/>
    </xf>
    <xf numFmtId="188" fontId="19" fillId="0" borderId="7" xfId="0" quotePrefix="1" applyNumberFormat="1" applyFont="1" applyBorder="1" applyAlignment="1">
      <alignment horizontal="left" vertical="center" wrapText="1"/>
    </xf>
    <xf numFmtId="4" fontId="19" fillId="0" borderId="1" xfId="0" applyNumberFormat="1" applyFont="1" applyBorder="1" applyAlignment="1">
      <alignment vertical="center" wrapText="1"/>
    </xf>
    <xf numFmtId="177" fontId="19" fillId="0" borderId="1" xfId="0" applyNumberFormat="1" applyFont="1" applyBorder="1" applyAlignment="1">
      <alignment vertical="center" wrapText="1"/>
    </xf>
    <xf numFmtId="0" fontId="19" fillId="0" borderId="6" xfId="0" applyFont="1" applyBorder="1" applyAlignment="1">
      <alignment vertical="center" wrapText="1"/>
    </xf>
    <xf numFmtId="0" fontId="19" fillId="0" borderId="5" xfId="0" applyFont="1" applyBorder="1" applyAlignment="1">
      <alignment vertical="center" wrapText="1"/>
    </xf>
    <xf numFmtId="0" fontId="19" fillId="0" borderId="7" xfId="0" applyFont="1" applyBorder="1" applyAlignment="1">
      <alignment vertical="center" wrapText="1"/>
    </xf>
    <xf numFmtId="0" fontId="8" fillId="0" borderId="6" xfId="0" quotePrefix="1" applyFont="1" applyBorder="1" applyAlignment="1">
      <alignment horizontal="center" vertical="center" wrapText="1"/>
    </xf>
    <xf numFmtId="0" fontId="8" fillId="0" borderId="6" xfId="0" quotePrefix="1" applyFont="1" applyBorder="1" applyAlignment="1">
      <alignment horizontal="center" vertical="center"/>
    </xf>
    <xf numFmtId="179" fontId="19" fillId="0" borderId="1" xfId="0" applyNumberFormat="1" applyFont="1" applyBorder="1" applyAlignment="1">
      <alignment vertical="center" wrapText="1"/>
    </xf>
    <xf numFmtId="0" fontId="19" fillId="0" borderId="3" xfId="0" quotePrefix="1" applyFont="1" applyBorder="1" applyAlignment="1">
      <alignment vertical="center" wrapText="1"/>
    </xf>
    <xf numFmtId="178" fontId="19" fillId="0" borderId="3" xfId="0" applyNumberFormat="1" applyFont="1" applyBorder="1" applyAlignment="1">
      <alignment vertical="center" wrapText="1"/>
    </xf>
    <xf numFmtId="0" fontId="2" fillId="0" borderId="3" xfId="0" quotePrefix="1" applyFont="1" applyBorder="1" applyAlignment="1">
      <alignment vertical="center" wrapText="1"/>
    </xf>
    <xf numFmtId="178" fontId="2" fillId="0" borderId="3" xfId="0" applyNumberFormat="1" applyFont="1" applyBorder="1" applyAlignment="1">
      <alignment vertical="center" wrapText="1"/>
    </xf>
    <xf numFmtId="0" fontId="19" fillId="0" borderId="3" xfId="0" applyFont="1" applyBorder="1" applyAlignment="1">
      <alignment vertical="center" wrapText="1"/>
    </xf>
    <xf numFmtId="0" fontId="2" fillId="0" borderId="27" xfId="0" applyFont="1" applyBorder="1" applyAlignment="1">
      <alignment vertical="center" wrapText="1"/>
    </xf>
    <xf numFmtId="179" fontId="2" fillId="0" borderId="3" xfId="0" applyNumberFormat="1" applyFont="1" applyBorder="1" applyAlignment="1">
      <alignment vertical="center" wrapText="1"/>
    </xf>
    <xf numFmtId="0" fontId="2" fillId="0" borderId="48" xfId="0" applyFont="1" applyBorder="1" applyAlignment="1">
      <alignment vertical="center" wrapText="1"/>
    </xf>
    <xf numFmtId="0" fontId="19" fillId="0" borderId="26" xfId="0" applyFont="1" applyBorder="1" applyAlignment="1">
      <alignment vertical="center" wrapText="1"/>
    </xf>
    <xf numFmtId="0" fontId="2" fillId="0" borderId="3" xfId="0" applyFont="1" applyBorder="1" applyAlignment="1">
      <alignment vertical="center" wrapText="1"/>
    </xf>
    <xf numFmtId="0" fontId="19" fillId="0" borderId="26" xfId="0" quotePrefix="1" applyFont="1" applyBorder="1" applyAlignment="1">
      <alignment vertical="center" wrapText="1"/>
    </xf>
    <xf numFmtId="178" fontId="19" fillId="0" borderId="26" xfId="0" applyNumberFormat="1" applyFont="1" applyBorder="1" applyAlignment="1">
      <alignment vertical="center" wrapText="1"/>
    </xf>
    <xf numFmtId="0" fontId="19" fillId="0" borderId="1" xfId="0" applyFont="1" applyBorder="1" applyAlignment="1">
      <alignment horizontal="center" vertical="center"/>
    </xf>
    <xf numFmtId="0" fontId="2" fillId="0" borderId="2" xfId="0" applyFont="1" applyBorder="1" applyAlignment="1">
      <alignment vertical="center" wrapText="1"/>
    </xf>
    <xf numFmtId="0" fontId="2" fillId="0" borderId="2" xfId="0" quotePrefix="1" applyFont="1" applyBorder="1" applyAlignment="1">
      <alignment vertical="center" wrapText="1"/>
    </xf>
    <xf numFmtId="0" fontId="13" fillId="0" borderId="1" xfId="2" quotePrefix="1" applyFont="1" applyBorder="1" applyAlignment="1">
      <alignment vertical="center" wrapText="1"/>
    </xf>
    <xf numFmtId="0" fontId="2" fillId="3" borderId="1" xfId="0" quotePrefix="1" applyFont="1" applyFill="1" applyBorder="1" applyAlignment="1">
      <alignment vertical="center" wrapText="1"/>
    </xf>
    <xf numFmtId="0" fontId="2" fillId="3" borderId="1" xfId="0" applyFont="1" applyFill="1" applyBorder="1" applyAlignment="1">
      <alignment vertical="center" wrapText="1"/>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5" borderId="1" xfId="0" quotePrefix="1" applyFont="1" applyFill="1" applyBorder="1" applyAlignment="1">
      <alignment vertical="center" wrapText="1"/>
    </xf>
    <xf numFmtId="0" fontId="2" fillId="5" borderId="1" xfId="0" applyFont="1" applyFill="1" applyBorder="1" applyAlignment="1">
      <alignment vertical="center" wrapText="1"/>
    </xf>
    <xf numFmtId="0" fontId="2" fillId="5" borderId="1"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13" fillId="0" borderId="21" xfId="4" applyFont="1" applyBorder="1" applyAlignment="1">
      <alignment horizontal="center" vertical="center"/>
    </xf>
    <xf numFmtId="0" fontId="13" fillId="0" borderId="22" xfId="4" applyFont="1" applyBorder="1">
      <alignment vertical="center"/>
    </xf>
    <xf numFmtId="186" fontId="13" fillId="0" borderId="22" xfId="4" applyNumberFormat="1" applyFont="1" applyBorder="1" applyAlignment="1">
      <alignment horizontal="right" vertical="center"/>
    </xf>
    <xf numFmtId="0" fontId="13" fillId="0" borderId="25" xfId="4" applyFont="1" applyBorder="1" applyAlignment="1">
      <alignment horizontal="center" vertical="center"/>
    </xf>
    <xf numFmtId="186" fontId="8" fillId="0" borderId="0" xfId="4" applyNumberFormat="1" applyFont="1">
      <alignment vertical="center"/>
    </xf>
    <xf numFmtId="0" fontId="2" fillId="0" borderId="0" xfId="4" applyFont="1">
      <alignment vertical="center"/>
    </xf>
    <xf numFmtId="199" fontId="19" fillId="0" borderId="3" xfId="0" applyNumberFormat="1" applyFont="1" applyBorder="1" applyAlignment="1">
      <alignment vertical="center" wrapText="1"/>
    </xf>
    <xf numFmtId="0" fontId="2" fillId="0" borderId="26" xfId="0" applyFont="1" applyBorder="1" applyAlignment="1">
      <alignment vertical="center" wrapText="1"/>
    </xf>
    <xf numFmtId="179" fontId="2" fillId="0" borderId="26" xfId="0" applyNumberFormat="1" applyFont="1" applyBorder="1" applyAlignment="1">
      <alignment vertical="center" wrapText="1"/>
    </xf>
    <xf numFmtId="0" fontId="19" fillId="0" borderId="27" xfId="0" applyFont="1" applyBorder="1" applyAlignment="1">
      <alignment vertical="center" wrapText="1"/>
    </xf>
    <xf numFmtId="0" fontId="19" fillId="0" borderId="48" xfId="0" applyFont="1" applyBorder="1" applyAlignment="1">
      <alignment vertical="center" wrapText="1"/>
    </xf>
    <xf numFmtId="0" fontId="21" fillId="0" borderId="20" xfId="0" quotePrefix="1" applyFont="1" applyBorder="1" applyAlignment="1">
      <alignment vertical="center" wrapText="1"/>
    </xf>
    <xf numFmtId="0" fontId="2" fillId="0" borderId="1" xfId="0" quotePrefix="1" applyFont="1" applyBorder="1" applyAlignment="1">
      <alignment horizontal="left" vertical="center"/>
    </xf>
    <xf numFmtId="0" fontId="12" fillId="0" borderId="1" xfId="0" quotePrefix="1" applyFont="1" applyBorder="1" applyAlignment="1">
      <alignment vertical="center" wrapText="1"/>
    </xf>
    <xf numFmtId="0" fontId="19" fillId="0" borderId="49" xfId="0" applyFont="1" applyBorder="1" applyAlignment="1">
      <alignment vertical="center" wrapText="1"/>
    </xf>
    <xf numFmtId="188" fontId="19" fillId="0" borderId="9" xfId="0" quotePrefix="1" applyNumberFormat="1" applyFont="1" applyBorder="1" applyAlignment="1">
      <alignment horizontal="left" vertical="center" wrapText="1"/>
    </xf>
    <xf numFmtId="186" fontId="20" fillId="0" borderId="36" xfId="4" applyNumberFormat="1" applyFont="1" applyBorder="1">
      <alignment vertical="center"/>
    </xf>
    <xf numFmtId="186" fontId="20" fillId="0" borderId="36" xfId="10" applyNumberFormat="1" applyFont="1" applyBorder="1">
      <alignment vertical="center"/>
    </xf>
    <xf numFmtId="203" fontId="19" fillId="0" borderId="6" xfId="0" applyNumberFormat="1" applyFont="1" applyBorder="1" applyAlignment="1">
      <alignment horizontal="center" vertical="center"/>
    </xf>
    <xf numFmtId="0" fontId="24" fillId="0" borderId="6" xfId="0" applyFont="1" applyBorder="1" applyAlignment="1">
      <alignment horizontal="left" vertical="center"/>
    </xf>
    <xf numFmtId="176" fontId="25" fillId="0" borderId="6" xfId="0" quotePrefix="1" applyNumberFormat="1" applyFont="1" applyBorder="1" applyAlignment="1">
      <alignment horizontal="center" vertical="center" wrapText="1"/>
    </xf>
    <xf numFmtId="0" fontId="19" fillId="0" borderId="6" xfId="0" quotePrefix="1" applyFont="1" applyBorder="1" applyAlignment="1">
      <alignment horizontal="center" vertical="center" wrapText="1"/>
    </xf>
    <xf numFmtId="186" fontId="19" fillId="0" borderId="6" xfId="0" applyNumberFormat="1" applyFont="1" applyBorder="1" applyAlignment="1">
      <alignment horizontal="center" vertical="center"/>
    </xf>
    <xf numFmtId="0" fontId="26" fillId="0" borderId="0" xfId="0" applyFont="1">
      <alignment vertical="center"/>
    </xf>
    <xf numFmtId="0" fontId="12" fillId="0" borderId="1" xfId="2" applyFont="1" applyBorder="1" applyAlignment="1">
      <alignment horizontal="center" vertical="center" wrapText="1"/>
    </xf>
    <xf numFmtId="204" fontId="19" fillId="0" borderId="7" xfId="0" quotePrefix="1" applyNumberFormat="1" applyFont="1" applyBorder="1" applyAlignment="1">
      <alignment horizontal="left" vertical="center" wrapText="1"/>
    </xf>
    <xf numFmtId="10" fontId="18" fillId="0" borderId="0" xfId="12" applyNumberFormat="1" applyFont="1">
      <alignment vertical="center"/>
    </xf>
    <xf numFmtId="0" fontId="12" fillId="0" borderId="1" xfId="2" quotePrefix="1" applyFont="1" applyBorder="1" applyAlignment="1">
      <alignment vertical="center" wrapText="1"/>
    </xf>
    <xf numFmtId="0" fontId="12" fillId="0" borderId="1" xfId="2" quotePrefix="1" applyFont="1" applyBorder="1" applyAlignment="1">
      <alignment horizontal="center" vertical="center" wrapText="1"/>
    </xf>
    <xf numFmtId="176" fontId="12" fillId="0" borderId="1" xfId="2" applyNumberFormat="1" applyFont="1" applyBorder="1" applyAlignment="1">
      <alignment vertical="center" wrapText="1"/>
    </xf>
    <xf numFmtId="0" fontId="2" fillId="0" borderId="5" xfId="0" quotePrefix="1" applyFont="1" applyBorder="1" applyAlignment="1">
      <alignment horizontal="center" vertical="center"/>
    </xf>
    <xf numFmtId="0" fontId="2" fillId="5" borderId="5" xfId="0" applyFont="1" applyFill="1" applyBorder="1" applyAlignment="1">
      <alignment vertical="center" wrapText="1"/>
    </xf>
    <xf numFmtId="0" fontId="19" fillId="0" borderId="10" xfId="0" applyFont="1" applyBorder="1" applyAlignment="1">
      <alignment horizontal="center" vertical="center" wrapText="1"/>
    </xf>
    <xf numFmtId="176" fontId="12" fillId="0" borderId="10" xfId="0" applyNumberFormat="1" applyFont="1" applyBorder="1" applyAlignment="1">
      <alignment horizontal="center" vertical="center" wrapText="1"/>
    </xf>
    <xf numFmtId="0" fontId="19" fillId="0" borderId="10" xfId="0" applyFont="1" applyBorder="1" applyAlignment="1">
      <alignment horizontal="center" vertical="center"/>
    </xf>
    <xf numFmtId="0" fontId="2" fillId="5" borderId="10"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5" fillId="0" borderId="6" xfId="0" applyFont="1" applyBorder="1" applyAlignment="1">
      <alignment horizontal="right" vertical="center"/>
    </xf>
    <xf numFmtId="0" fontId="27" fillId="0" borderId="5" xfId="0" applyFont="1" applyBorder="1" applyAlignment="1">
      <alignment horizontal="center" vertical="center" wrapText="1"/>
    </xf>
    <xf numFmtId="0" fontId="19" fillId="0" borderId="8" xfId="0" applyFont="1" applyBorder="1" applyAlignment="1">
      <alignment horizontal="center" vertical="center"/>
    </xf>
    <xf numFmtId="0" fontId="26" fillId="0" borderId="0" xfId="0" applyFont="1" applyAlignment="1">
      <alignment horizontal="center" vertical="center"/>
    </xf>
    <xf numFmtId="0" fontId="26" fillId="0" borderId="33" xfId="0" applyFont="1" applyBorder="1" applyAlignment="1">
      <alignment horizontal="center" vertical="center" wrapText="1"/>
    </xf>
    <xf numFmtId="0" fontId="26" fillId="0" borderId="52" xfId="0" applyFont="1" applyBorder="1" applyAlignment="1">
      <alignment horizontal="center" vertical="center"/>
    </xf>
    <xf numFmtId="180" fontId="12" fillId="0" borderId="1" xfId="0" applyNumberFormat="1" applyFont="1" applyBorder="1" applyAlignment="1">
      <alignment vertical="center" shrinkToFit="1"/>
    </xf>
    <xf numFmtId="0" fontId="12" fillId="0" borderId="0" xfId="2" applyFont="1" applyAlignment="1">
      <alignment vertical="center"/>
    </xf>
    <xf numFmtId="10" fontId="12" fillId="0" borderId="0" xfId="2" applyNumberFormat="1" applyFont="1" applyAlignment="1">
      <alignment vertical="center"/>
    </xf>
    <xf numFmtId="195" fontId="12" fillId="0" borderId="0" xfId="2" applyNumberFormat="1" applyFont="1" applyAlignment="1">
      <alignment vertical="center"/>
    </xf>
    <xf numFmtId="0" fontId="12" fillId="0" borderId="0" xfId="2" applyFont="1" applyAlignment="1">
      <alignment horizontal="right" vertical="center"/>
    </xf>
    <xf numFmtId="9" fontId="12" fillId="0" borderId="0" xfId="2" applyNumberFormat="1" applyFont="1" applyAlignment="1">
      <alignment vertical="center"/>
    </xf>
    <xf numFmtId="0" fontId="14" fillId="0" borderId="1" xfId="0" quotePrefix="1" applyFont="1" applyBorder="1" applyAlignment="1">
      <alignment vertical="center" wrapText="1"/>
    </xf>
    <xf numFmtId="180" fontId="12" fillId="0" borderId="1" xfId="0" quotePrefix="1" applyNumberFormat="1" applyFont="1" applyBorder="1" applyAlignment="1">
      <alignment vertical="center" shrinkToFit="1"/>
    </xf>
    <xf numFmtId="41" fontId="19" fillId="0" borderId="0" xfId="0" applyNumberFormat="1" applyFont="1">
      <alignment vertical="center"/>
    </xf>
    <xf numFmtId="206" fontId="19" fillId="0" borderId="1" xfId="0" quotePrefix="1" applyNumberFormat="1" applyFont="1" applyBorder="1" applyAlignment="1">
      <alignment vertical="center" wrapText="1"/>
    </xf>
    <xf numFmtId="0" fontId="12" fillId="0" borderId="0" xfId="4" applyFont="1">
      <alignment vertical="center"/>
    </xf>
    <xf numFmtId="10" fontId="18" fillId="0" borderId="0" xfId="12" applyNumberFormat="1" applyFont="1" applyFill="1" applyAlignment="1">
      <alignment horizontal="center" vertical="center"/>
    </xf>
    <xf numFmtId="10" fontId="18" fillId="0" borderId="0" xfId="12" applyNumberFormat="1" applyFont="1" applyFill="1">
      <alignment vertical="center"/>
    </xf>
    <xf numFmtId="0" fontId="19" fillId="0" borderId="0" xfId="0" applyFont="1" applyAlignment="1">
      <alignment horizontal="right" vertical="center"/>
    </xf>
    <xf numFmtId="3" fontId="19" fillId="0" borderId="0" xfId="0" applyNumberFormat="1" applyFont="1">
      <alignment vertical="center"/>
    </xf>
    <xf numFmtId="0" fontId="19" fillId="0" borderId="44" xfId="0" applyFont="1" applyBorder="1" applyAlignment="1">
      <alignment horizontal="center" vertical="center"/>
    </xf>
    <xf numFmtId="0" fontId="19" fillId="0" borderId="53" xfId="0" applyFont="1" applyBorder="1" applyAlignment="1">
      <alignment horizontal="center" vertical="center"/>
    </xf>
    <xf numFmtId="0" fontId="26" fillId="0" borderId="43" xfId="0" applyFont="1" applyBorder="1" applyAlignment="1">
      <alignment horizontal="center" vertical="center"/>
    </xf>
    <xf numFmtId="0" fontId="12" fillId="0" borderId="1" xfId="0" quotePrefix="1" applyFont="1" applyBorder="1" applyAlignment="1">
      <alignment horizontal="center" vertical="center" wrapText="1"/>
    </xf>
    <xf numFmtId="0" fontId="26" fillId="0" borderId="55" xfId="0" applyFont="1" applyBorder="1" applyAlignment="1">
      <alignment horizontal="center" vertical="center"/>
    </xf>
    <xf numFmtId="205" fontId="19" fillId="0" borderId="56" xfId="0" applyNumberFormat="1" applyFont="1" applyBorder="1" applyAlignment="1">
      <alignment horizontal="center" vertical="center"/>
    </xf>
    <xf numFmtId="205" fontId="19" fillId="0" borderId="57" xfId="0" applyNumberFormat="1" applyFont="1" applyBorder="1" applyAlignment="1">
      <alignment horizontal="center" vertical="center"/>
    </xf>
    <xf numFmtId="176" fontId="19" fillId="0" borderId="5" xfId="0" quotePrefix="1" applyNumberFormat="1" applyFont="1" applyBorder="1" applyAlignment="1">
      <alignment horizontal="right" vertical="center" wrapText="1"/>
    </xf>
    <xf numFmtId="176" fontId="19" fillId="0" borderId="6" xfId="0" quotePrefix="1" applyNumberFormat="1" applyFont="1" applyBorder="1" applyAlignment="1">
      <alignment horizontal="left" vertical="center" wrapText="1"/>
    </xf>
    <xf numFmtId="0" fontId="32" fillId="0" borderId="0" xfId="0" applyFont="1">
      <alignment vertical="center"/>
    </xf>
    <xf numFmtId="207" fontId="14" fillId="0" borderId="1" xfId="2" applyNumberFormat="1" applyFont="1" applyBorder="1" applyAlignment="1">
      <alignment horizontal="right" vertical="center" wrapText="1"/>
    </xf>
    <xf numFmtId="207" fontId="12" fillId="0" borderId="1" xfId="2" applyNumberFormat="1" applyFont="1" applyBorder="1" applyAlignment="1">
      <alignment horizontal="right" vertical="center" wrapText="1"/>
    </xf>
    <xf numFmtId="207" fontId="8" fillId="0" borderId="1" xfId="2" applyNumberFormat="1" applyFont="1" applyBorder="1" applyAlignment="1">
      <alignment horizontal="right" vertical="center" wrapText="1"/>
    </xf>
    <xf numFmtId="207" fontId="14" fillId="0" borderId="22" xfId="2" applyNumberFormat="1" applyFont="1" applyBorder="1" applyAlignment="1">
      <alignment horizontal="right" vertical="center" wrapText="1"/>
    </xf>
    <xf numFmtId="186" fontId="14" fillId="0" borderId="1" xfId="2" applyNumberFormat="1" applyFont="1" applyBorder="1" applyAlignment="1">
      <alignment horizontal="right" vertical="center" wrapText="1"/>
    </xf>
    <xf numFmtId="186" fontId="12" fillId="0" borderId="1" xfId="2" applyNumberFormat="1" applyFont="1" applyBorder="1" applyAlignment="1">
      <alignment horizontal="right" vertical="center" wrapText="1"/>
    </xf>
    <xf numFmtId="186" fontId="8" fillId="0" borderId="1" xfId="2" applyNumberFormat="1" applyFont="1" applyBorder="1" applyAlignment="1">
      <alignment horizontal="right" vertical="center" wrapText="1"/>
    </xf>
    <xf numFmtId="186" fontId="14" fillId="0" borderId="22" xfId="2" applyNumberFormat="1" applyFont="1" applyBorder="1" applyAlignment="1">
      <alignment horizontal="right" vertical="center" wrapText="1"/>
    </xf>
    <xf numFmtId="205" fontId="2" fillId="0" borderId="0" xfId="0" applyNumberFormat="1" applyFont="1">
      <alignment vertical="center"/>
    </xf>
    <xf numFmtId="0" fontId="12" fillId="0" borderId="10" xfId="0" applyFont="1" applyBorder="1" applyAlignment="1">
      <alignment horizontal="center" vertical="center" wrapText="1"/>
    </xf>
    <xf numFmtId="176" fontId="24" fillId="0" borderId="6" xfId="0" applyNumberFormat="1" applyFont="1" applyBorder="1" applyAlignment="1">
      <alignment horizontal="center" vertical="center" wrapText="1"/>
    </xf>
    <xf numFmtId="176" fontId="19" fillId="4" borderId="1" xfId="0" applyNumberFormat="1" applyFont="1" applyFill="1" applyBorder="1" applyAlignment="1">
      <alignment horizontal="center" vertical="center" wrapText="1"/>
    </xf>
    <xf numFmtId="0" fontId="24" fillId="0" borderId="6" xfId="0" applyFont="1" applyBorder="1" applyAlignment="1">
      <alignment horizontal="center" vertical="center"/>
    </xf>
    <xf numFmtId="0" fontId="26" fillId="0" borderId="3" xfId="0" applyFont="1" applyBorder="1" applyAlignment="1">
      <alignment horizontal="center" vertical="center"/>
    </xf>
    <xf numFmtId="0" fontId="19" fillId="0" borderId="50" xfId="0" applyFont="1" applyBorder="1" applyAlignment="1">
      <alignment horizontal="center" vertical="center"/>
    </xf>
    <xf numFmtId="0" fontId="26" fillId="0" borderId="59" xfId="0" applyFont="1" applyBorder="1" applyAlignment="1">
      <alignment horizontal="center" vertical="center"/>
    </xf>
    <xf numFmtId="0" fontId="30" fillId="0" borderId="53" xfId="0" applyFont="1" applyBorder="1" applyAlignment="1">
      <alignment horizontal="center" vertical="center"/>
    </xf>
    <xf numFmtId="205" fontId="19" fillId="0" borderId="40" xfId="0" applyNumberFormat="1" applyFont="1" applyBorder="1" applyAlignment="1">
      <alignment horizontal="center" vertical="center"/>
    </xf>
    <xf numFmtId="0" fontId="26" fillId="0" borderId="61" xfId="0" applyFont="1" applyBorder="1" applyAlignment="1">
      <alignment horizontal="center" vertical="center"/>
    </xf>
    <xf numFmtId="0" fontId="26" fillId="0" borderId="36" xfId="0" applyFont="1" applyBorder="1" applyAlignment="1">
      <alignment horizontal="center" vertical="center"/>
    </xf>
    <xf numFmtId="208" fontId="19" fillId="0" borderId="54" xfId="0" applyNumberFormat="1" applyFont="1" applyBorder="1">
      <alignment vertical="center"/>
    </xf>
    <xf numFmtId="208" fontId="19" fillId="0" borderId="51" xfId="0" applyNumberFormat="1" applyFont="1" applyBorder="1">
      <alignment vertical="center"/>
    </xf>
    <xf numFmtId="0" fontId="19" fillId="0" borderId="49" xfId="0" applyFont="1" applyBorder="1">
      <alignment vertical="center"/>
    </xf>
    <xf numFmtId="0" fontId="33" fillId="0" borderId="1" xfId="0" applyFont="1" applyBorder="1" applyAlignment="1">
      <alignment horizontal="center" vertical="center"/>
    </xf>
    <xf numFmtId="0" fontId="0" fillId="0" borderId="1" xfId="0" applyBorder="1" applyAlignment="1">
      <alignment horizontal="center" vertical="center"/>
    </xf>
    <xf numFmtId="0" fontId="12" fillId="0" borderId="1" xfId="0" applyFont="1" applyBorder="1" applyAlignment="1">
      <alignment horizontal="center" vertical="center"/>
    </xf>
    <xf numFmtId="0" fontId="0" fillId="0" borderId="63" xfId="0" applyBorder="1" applyAlignment="1">
      <alignment horizontal="center" vertical="center"/>
    </xf>
    <xf numFmtId="0" fontId="0" fillId="0" borderId="0" xfId="0" applyAlignment="1">
      <alignment horizontal="center" vertical="center"/>
    </xf>
    <xf numFmtId="0" fontId="33" fillId="0" borderId="1" xfId="0" applyFont="1" applyBorder="1" applyAlignment="1">
      <alignment horizontal="center" vertical="center" shrinkToFit="1"/>
    </xf>
    <xf numFmtId="0" fontId="33" fillId="0" borderId="16" xfId="0" applyFont="1" applyBorder="1" applyAlignment="1">
      <alignment horizontal="center" vertical="center" shrinkToFit="1"/>
    </xf>
    <xf numFmtId="209" fontId="0" fillId="0" borderId="1" xfId="0" applyNumberFormat="1" applyBorder="1" applyAlignment="1">
      <alignment horizontal="center" vertical="center"/>
    </xf>
    <xf numFmtId="2" fontId="0" fillId="0" borderId="1" xfId="0" applyNumberFormat="1" applyBorder="1" applyAlignment="1">
      <alignment horizontal="center" vertical="center"/>
    </xf>
    <xf numFmtId="2" fontId="0" fillId="0" borderId="16" xfId="0" applyNumberFormat="1" applyBorder="1" applyAlignment="1">
      <alignment horizontal="center" vertical="center"/>
    </xf>
    <xf numFmtId="210" fontId="0" fillId="0" borderId="1" xfId="0" applyNumberFormat="1" applyBorder="1" applyAlignment="1">
      <alignment horizontal="center" vertical="center"/>
    </xf>
    <xf numFmtId="209" fontId="0" fillId="0" borderId="63" xfId="0" applyNumberFormat="1" applyBorder="1" applyAlignment="1">
      <alignment horizontal="center" vertical="center"/>
    </xf>
    <xf numFmtId="0" fontId="0" fillId="0" borderId="26" xfId="0" applyBorder="1" applyAlignment="1">
      <alignment horizontal="center" vertical="center"/>
    </xf>
    <xf numFmtId="209" fontId="0" fillId="0" borderId="26" xfId="0" applyNumberFormat="1" applyBorder="1" applyAlignment="1">
      <alignment horizontal="center" vertical="center"/>
    </xf>
    <xf numFmtId="2" fontId="0" fillId="0" borderId="26" xfId="0" applyNumberFormat="1" applyBorder="1" applyAlignment="1">
      <alignment horizontal="center" vertical="center"/>
    </xf>
    <xf numFmtId="2" fontId="0" fillId="0" borderId="42" xfId="0" applyNumberFormat="1" applyBorder="1" applyAlignment="1">
      <alignment horizontal="center" vertical="center"/>
    </xf>
    <xf numFmtId="203" fontId="0" fillId="0" borderId="26" xfId="0" applyNumberFormat="1" applyBorder="1" applyAlignment="1">
      <alignment horizontal="center" vertical="center"/>
    </xf>
    <xf numFmtId="0" fontId="33" fillId="0" borderId="7" xfId="0" applyFont="1" applyBorder="1" applyAlignment="1">
      <alignment horizontal="center" vertical="center" wrapText="1" shrinkToFit="1"/>
    </xf>
    <xf numFmtId="0" fontId="0" fillId="0" borderId="58" xfId="0" applyBorder="1" applyAlignment="1">
      <alignment horizontal="center" vertical="center"/>
    </xf>
    <xf numFmtId="0" fontId="0" fillId="0" borderId="7" xfId="0" applyBorder="1" applyAlignment="1">
      <alignment horizontal="center" vertical="center"/>
    </xf>
    <xf numFmtId="0" fontId="0" fillId="0" borderId="42" xfId="0" applyBorder="1" applyAlignment="1">
      <alignment horizontal="center" vertical="center"/>
    </xf>
    <xf numFmtId="0" fontId="0" fillId="0" borderId="16" xfId="0" applyBorder="1" applyAlignment="1">
      <alignment horizontal="center" vertical="center"/>
    </xf>
    <xf numFmtId="0" fontId="0" fillId="0" borderId="64" xfId="0" applyBorder="1" applyAlignment="1">
      <alignment horizontal="center" vertical="center"/>
    </xf>
    <xf numFmtId="0" fontId="24" fillId="0" borderId="44" xfId="0" applyFont="1" applyBorder="1" applyAlignment="1">
      <alignment vertical="center" shrinkToFit="1"/>
    </xf>
    <xf numFmtId="0" fontId="24" fillId="0" borderId="59" xfId="0" applyFont="1" applyBorder="1" applyAlignment="1">
      <alignment vertical="center" shrinkToFit="1"/>
    </xf>
    <xf numFmtId="0" fontId="19" fillId="0" borderId="62" xfId="0" applyFont="1" applyBorder="1" applyAlignment="1">
      <alignment horizontal="center" vertical="center"/>
    </xf>
    <xf numFmtId="208" fontId="19" fillId="0" borderId="54" xfId="0" applyNumberFormat="1" applyFont="1" applyBorder="1" applyAlignment="1">
      <alignment horizontal="center" vertical="center"/>
    </xf>
    <xf numFmtId="208" fontId="19" fillId="0" borderId="51" xfId="0" applyNumberFormat="1" applyFont="1" applyBorder="1" applyAlignment="1">
      <alignment horizontal="center" vertical="center"/>
    </xf>
    <xf numFmtId="0" fontId="26" fillId="0" borderId="33" xfId="0" applyFont="1" applyBorder="1" applyAlignment="1">
      <alignment horizontal="center" vertical="center"/>
    </xf>
    <xf numFmtId="0" fontId="19" fillId="0" borderId="36" xfId="0" applyFont="1" applyBorder="1">
      <alignment vertical="center"/>
    </xf>
    <xf numFmtId="0" fontId="26" fillId="0" borderId="40" xfId="0" applyFont="1" applyBorder="1" applyAlignment="1">
      <alignment horizontal="center" vertical="center"/>
    </xf>
    <xf numFmtId="0" fontId="19" fillId="0" borderId="0" xfId="0" applyFont="1" applyAlignment="1">
      <alignment horizontal="left" vertical="center"/>
    </xf>
    <xf numFmtId="0" fontId="2" fillId="0" borderId="0" xfId="0" applyFont="1" applyAlignment="1">
      <alignment horizontal="left" vertical="center"/>
    </xf>
    <xf numFmtId="0" fontId="19" fillId="0" borderId="49" xfId="0" applyFont="1" applyBorder="1" applyAlignment="1">
      <alignment horizontal="left" vertical="center"/>
    </xf>
    <xf numFmtId="0" fontId="26" fillId="0" borderId="65" xfId="0" applyFont="1" applyBorder="1" applyAlignment="1">
      <alignment horizontal="center" vertical="center"/>
    </xf>
    <xf numFmtId="0" fontId="30" fillId="0" borderId="66" xfId="0" applyFont="1" applyBorder="1" applyAlignment="1">
      <alignment horizontal="center" vertical="center"/>
    </xf>
    <xf numFmtId="208" fontId="19" fillId="0" borderId="60" xfId="0" applyNumberFormat="1" applyFont="1" applyBorder="1" applyAlignment="1">
      <alignment horizontal="center" vertical="center"/>
    </xf>
    <xf numFmtId="0" fontId="18" fillId="0" borderId="59" xfId="0" applyFont="1" applyBorder="1" applyAlignment="1">
      <alignment horizontal="center" vertical="center"/>
    </xf>
    <xf numFmtId="0" fontId="26" fillId="0" borderId="53" xfId="0" applyFont="1" applyBorder="1" applyAlignment="1">
      <alignment horizontal="center" vertical="center"/>
    </xf>
    <xf numFmtId="205" fontId="19" fillId="0" borderId="61" xfId="0" applyNumberFormat="1" applyFont="1" applyBorder="1" applyAlignment="1">
      <alignment horizontal="center" vertical="center"/>
    </xf>
    <xf numFmtId="205" fontId="19" fillId="0" borderId="53" xfId="0" applyNumberFormat="1" applyFont="1" applyBorder="1" applyAlignment="1">
      <alignment horizontal="center" vertical="center"/>
    </xf>
    <xf numFmtId="0" fontId="19" fillId="0" borderId="50" xfId="0" applyFont="1" applyBorder="1">
      <alignment vertical="center"/>
    </xf>
    <xf numFmtId="0" fontId="26" fillId="0" borderId="43" xfId="0" applyFont="1" applyBorder="1">
      <alignment vertical="center"/>
    </xf>
    <xf numFmtId="0" fontId="19" fillId="0" borderId="5" xfId="0" quotePrefix="1" applyFont="1" applyBorder="1" applyAlignment="1">
      <alignment vertical="center" wrapText="1"/>
    </xf>
    <xf numFmtId="0" fontId="19" fillId="0" borderId="61" xfId="0" applyFont="1" applyBorder="1" applyAlignment="1">
      <alignment horizontal="center" vertical="center"/>
    </xf>
    <xf numFmtId="0" fontId="26" fillId="0" borderId="51" xfId="0" applyFont="1" applyBorder="1" applyAlignment="1">
      <alignment horizontal="center" vertical="center"/>
    </xf>
    <xf numFmtId="176" fontId="30" fillId="0" borderId="6" xfId="0" quotePrefix="1" applyNumberFormat="1" applyFont="1" applyBorder="1" applyAlignment="1">
      <alignment horizontal="center" vertical="center" wrapText="1"/>
    </xf>
    <xf numFmtId="176" fontId="19" fillId="0" borderId="10" xfId="0" applyNumberFormat="1" applyFont="1" applyBorder="1" applyAlignment="1">
      <alignment horizontal="center" vertical="center"/>
    </xf>
    <xf numFmtId="185" fontId="19" fillId="0" borderId="6" xfId="0" applyNumberFormat="1" applyFont="1" applyBorder="1" applyAlignment="1">
      <alignment horizontal="center" vertical="center" wrapText="1"/>
    </xf>
    <xf numFmtId="176" fontId="19" fillId="0" borderId="0" xfId="0" quotePrefix="1" applyNumberFormat="1" applyFont="1" applyAlignment="1">
      <alignment horizontal="center" vertical="center" wrapText="1"/>
    </xf>
    <xf numFmtId="0" fontId="19" fillId="0" borderId="0" xfId="0" applyFont="1" applyAlignment="1">
      <alignment horizontal="center" vertical="center" wrapText="1"/>
    </xf>
    <xf numFmtId="0" fontId="19" fillId="3" borderId="0" xfId="0" quotePrefix="1" applyFont="1" applyFill="1" applyAlignment="1">
      <alignment horizontal="center" vertical="center" wrapText="1"/>
    </xf>
    <xf numFmtId="0" fontId="19" fillId="0" borderId="0" xfId="0" quotePrefix="1" applyFont="1" applyAlignment="1">
      <alignment horizontal="center" vertical="center" wrapText="1"/>
    </xf>
    <xf numFmtId="176" fontId="19" fillId="0" borderId="0" xfId="0" applyNumberFormat="1" applyFont="1" applyAlignment="1">
      <alignment horizontal="center" vertical="center" wrapText="1"/>
    </xf>
    <xf numFmtId="0" fontId="19" fillId="0" borderId="7" xfId="0" applyFont="1" applyBorder="1" applyAlignment="1">
      <alignment horizontal="center" vertical="center"/>
    </xf>
    <xf numFmtId="176" fontId="19" fillId="0" borderId="7" xfId="0" applyNumberFormat="1" applyFont="1" applyBorder="1" applyAlignment="1">
      <alignment horizontal="center" vertical="center"/>
    </xf>
    <xf numFmtId="10" fontId="12" fillId="0" borderId="7" xfId="5" quotePrefix="1" applyNumberFormat="1" applyFont="1" applyFill="1" applyBorder="1" applyAlignment="1">
      <alignment horizontal="left" vertical="center" wrapText="1"/>
    </xf>
    <xf numFmtId="176" fontId="19" fillId="6" borderId="6" xfId="0" applyNumberFormat="1" applyFont="1" applyFill="1" applyBorder="1" applyAlignment="1">
      <alignment horizontal="center" vertical="center"/>
    </xf>
    <xf numFmtId="176" fontId="19" fillId="6" borderId="6" xfId="0" applyNumberFormat="1" applyFont="1" applyFill="1" applyBorder="1" applyAlignment="1">
      <alignment horizontal="center" vertical="center" wrapText="1"/>
    </xf>
    <xf numFmtId="0" fontId="35" fillId="0" borderId="0" xfId="0" applyFont="1">
      <alignment vertical="center"/>
    </xf>
    <xf numFmtId="41" fontId="11" fillId="0" borderId="0" xfId="1" applyFont="1" applyFill="1">
      <alignment vertical="center"/>
    </xf>
    <xf numFmtId="41" fontId="11" fillId="0" borderId="0" xfId="0" applyNumberFormat="1" applyFont="1">
      <alignment vertical="center"/>
    </xf>
    <xf numFmtId="0" fontId="14" fillId="0" borderId="0" xfId="0" applyFont="1">
      <alignment vertical="center"/>
    </xf>
    <xf numFmtId="41" fontId="14" fillId="0" borderId="0" xfId="1" applyFont="1" applyFill="1">
      <alignment vertical="center"/>
    </xf>
    <xf numFmtId="0" fontId="12" fillId="0" borderId="0" xfId="0" applyFont="1">
      <alignment vertical="center"/>
    </xf>
    <xf numFmtId="0" fontId="14" fillId="0" borderId="1" xfId="0" quotePrefix="1" applyFont="1" applyBorder="1" applyAlignment="1">
      <alignment horizontal="center" vertical="center"/>
    </xf>
    <xf numFmtId="0" fontId="14" fillId="0" borderId="1" xfId="0" quotePrefix="1" applyFont="1" applyBorder="1" applyAlignment="1">
      <alignment horizontal="center" vertical="center" wrapText="1" shrinkToFit="1"/>
    </xf>
    <xf numFmtId="0" fontId="14" fillId="0" borderId="1" xfId="0" quotePrefix="1" applyFont="1" applyBorder="1" applyAlignment="1">
      <alignment horizontal="center" vertical="center" wrapText="1"/>
    </xf>
    <xf numFmtId="0" fontId="14" fillId="0" borderId="0" xfId="0" quotePrefix="1" applyFont="1" applyAlignment="1">
      <alignment horizontal="center" vertical="center"/>
    </xf>
    <xf numFmtId="181" fontId="12" fillId="0" borderId="1" xfId="0" quotePrefix="1" applyNumberFormat="1" applyFont="1" applyBorder="1" applyAlignment="1">
      <alignment horizontal="center" vertical="center" wrapText="1"/>
    </xf>
    <xf numFmtId="0" fontId="12" fillId="0" borderId="0" xfId="0" quotePrefix="1" applyFont="1">
      <alignment vertical="center"/>
    </xf>
    <xf numFmtId="180" fontId="12" fillId="0" borderId="1" xfId="0" quotePrefix="1" applyNumberFormat="1" applyFont="1" applyBorder="1" applyAlignment="1">
      <alignment horizontal="center" vertical="center" wrapText="1"/>
    </xf>
    <xf numFmtId="0" fontId="12" fillId="0" borderId="1" xfId="0" quotePrefix="1" applyFont="1" applyBorder="1" applyAlignment="1">
      <alignment horizontal="center" vertical="center" shrinkToFit="1"/>
    </xf>
    <xf numFmtId="0" fontId="12" fillId="0" borderId="1" xfId="0" quotePrefix="1" applyFont="1" applyBorder="1" applyAlignment="1">
      <alignment horizontal="center" vertical="center" wrapText="1" shrinkToFit="1"/>
    </xf>
    <xf numFmtId="180" fontId="12" fillId="0" borderId="0" xfId="0" applyNumberFormat="1" applyFont="1" applyAlignment="1">
      <alignment vertical="center" shrinkToFit="1"/>
    </xf>
    <xf numFmtId="180" fontId="12" fillId="0" borderId="1" xfId="0" applyNumberFormat="1" applyFont="1" applyBorder="1" applyAlignment="1">
      <alignment vertical="center" wrapText="1"/>
    </xf>
    <xf numFmtId="200" fontId="12" fillId="0" borderId="1" xfId="1" quotePrefix="1" applyNumberFormat="1" applyFont="1" applyFill="1" applyBorder="1" applyAlignment="1">
      <alignment vertical="center" wrapText="1"/>
    </xf>
    <xf numFmtId="0" fontId="12" fillId="0" borderId="1" xfId="11" quotePrefix="1" applyFont="1" applyBorder="1" applyAlignment="1">
      <alignment vertical="center" wrapText="1"/>
    </xf>
    <xf numFmtId="0" fontId="12" fillId="0" borderId="1" xfId="0" quotePrefix="1" applyFont="1" applyBorder="1" applyAlignment="1">
      <alignment vertical="center" shrinkToFit="1"/>
    </xf>
    <xf numFmtId="0" fontId="12" fillId="0" borderId="0" xfId="0" quotePrefix="1" applyFont="1" applyAlignment="1">
      <alignment vertical="center" shrinkToFit="1"/>
    </xf>
    <xf numFmtId="0" fontId="12" fillId="0" borderId="0" xfId="0" quotePrefix="1" applyFont="1" applyAlignment="1">
      <alignment vertical="center" wrapText="1"/>
    </xf>
    <xf numFmtId="0" fontId="12" fillId="0" borderId="0" xfId="0" applyFont="1" applyAlignment="1">
      <alignment vertical="center" shrinkToFit="1"/>
    </xf>
    <xf numFmtId="201" fontId="12" fillId="0" borderId="1" xfId="0" quotePrefix="1" applyNumberFormat="1" applyFont="1" applyBorder="1" applyAlignment="1">
      <alignment horizontal="center" vertical="center" wrapText="1"/>
    </xf>
    <xf numFmtId="201" fontId="12" fillId="0" borderId="1" xfId="0" applyNumberFormat="1" applyFont="1" applyBorder="1" applyAlignment="1">
      <alignment vertical="center" wrapText="1"/>
    </xf>
    <xf numFmtId="0" fontId="12" fillId="0" borderId="2" xfId="0" quotePrefix="1" applyFont="1" applyBorder="1" applyAlignment="1">
      <alignment vertical="center" wrapText="1"/>
    </xf>
    <xf numFmtId="180" fontId="12" fillId="0" borderId="2" xfId="0" quotePrefix="1" applyNumberFormat="1" applyFont="1" applyBorder="1" applyAlignment="1">
      <alignment horizontal="center" vertical="center" wrapText="1"/>
    </xf>
    <xf numFmtId="180" fontId="12" fillId="0" borderId="2" xfId="0" applyNumberFormat="1" applyFont="1" applyBorder="1" applyAlignment="1">
      <alignment vertical="center" shrinkToFit="1"/>
    </xf>
    <xf numFmtId="0" fontId="12" fillId="0" borderId="2" xfId="0" quotePrefix="1" applyFont="1" applyBorder="1" applyAlignment="1">
      <alignment horizontal="center" vertical="center" shrinkToFit="1"/>
    </xf>
    <xf numFmtId="0" fontId="12" fillId="0" borderId="2" xfId="0" quotePrefix="1" applyFont="1" applyBorder="1" applyAlignment="1">
      <alignment horizontal="center" vertical="center" wrapText="1"/>
    </xf>
    <xf numFmtId="0" fontId="12" fillId="0" borderId="1" xfId="0" applyFont="1" applyBorder="1">
      <alignment vertical="center"/>
    </xf>
    <xf numFmtId="179" fontId="12" fillId="0" borderId="1" xfId="0" applyNumberFormat="1" applyFont="1" applyBorder="1" applyAlignment="1">
      <alignment vertical="center" shrinkToFit="1"/>
    </xf>
    <xf numFmtId="0" fontId="12" fillId="0" borderId="1" xfId="0" applyFont="1" applyBorder="1" applyAlignment="1">
      <alignment horizontal="center" vertical="center" wrapText="1"/>
    </xf>
    <xf numFmtId="0" fontId="12" fillId="0" borderId="1" xfId="0" quotePrefix="1" applyFont="1" applyBorder="1">
      <alignment vertical="center"/>
    </xf>
    <xf numFmtId="180"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shrinkToFit="1"/>
    </xf>
    <xf numFmtId="0" fontId="12" fillId="0" borderId="0" xfId="0" applyFont="1" applyAlignment="1">
      <alignment horizontal="center" vertical="center"/>
    </xf>
    <xf numFmtId="0" fontId="12" fillId="0" borderId="0" xfId="0" applyFont="1" applyAlignment="1">
      <alignment horizontal="center" vertical="center" wrapText="1" shrinkToFit="1"/>
    </xf>
    <xf numFmtId="0" fontId="12" fillId="0" borderId="0" xfId="0" applyFont="1" applyAlignment="1">
      <alignment horizontal="center" vertical="center" wrapText="1"/>
    </xf>
    <xf numFmtId="180" fontId="12" fillId="0" borderId="1" xfId="0" quotePrefix="1" applyNumberFormat="1" applyFont="1" applyBorder="1" applyAlignment="1">
      <alignment vertical="center" wrapText="1"/>
    </xf>
    <xf numFmtId="0" fontId="12" fillId="0" borderId="1" xfId="11" quotePrefix="1" applyFont="1" applyBorder="1" applyAlignment="1">
      <alignment horizontal="center" vertical="center" wrapText="1"/>
    </xf>
    <xf numFmtId="0" fontId="12" fillId="0" borderId="1" xfId="11" applyFont="1" applyBorder="1" applyAlignment="1">
      <alignment vertical="center" wrapText="1"/>
    </xf>
    <xf numFmtId="180" fontId="12" fillId="0" borderId="5" xfId="0" applyNumberFormat="1" applyFont="1" applyBorder="1" applyAlignment="1">
      <alignment vertical="center" wrapText="1"/>
    </xf>
    <xf numFmtId="0" fontId="12" fillId="0" borderId="1" xfId="0" applyFont="1" applyBorder="1" applyAlignment="1">
      <alignment vertical="center" wrapText="1"/>
    </xf>
    <xf numFmtId="0" fontId="12" fillId="0" borderId="1" xfId="0" applyFont="1" applyBorder="1" applyAlignment="1">
      <alignment vertical="center" shrinkToFit="1"/>
    </xf>
    <xf numFmtId="0" fontId="12" fillId="0" borderId="2" xfId="0" quotePrefix="1" applyFont="1" applyBorder="1" applyAlignment="1">
      <alignment horizontal="center" vertical="center" wrapText="1" shrinkToFit="1"/>
    </xf>
    <xf numFmtId="202" fontId="12" fillId="0" borderId="1" xfId="0" applyNumberFormat="1" applyFont="1" applyBorder="1" applyAlignment="1">
      <alignment vertical="center" wrapText="1"/>
    </xf>
    <xf numFmtId="0" fontId="19" fillId="0" borderId="5" xfId="0" quotePrefix="1" applyFont="1" applyBorder="1">
      <alignment vertical="center"/>
    </xf>
    <xf numFmtId="176" fontId="19" fillId="0" borderId="0" xfId="0" quotePrefix="1" applyNumberFormat="1" applyFont="1" applyAlignment="1">
      <alignment horizontal="left" vertical="center"/>
    </xf>
    <xf numFmtId="176" fontId="19" fillId="0" borderId="0" xfId="0" applyNumberFormat="1" applyFont="1" applyAlignment="1">
      <alignment horizontal="left" vertical="center"/>
    </xf>
    <xf numFmtId="190" fontId="19" fillId="0" borderId="0" xfId="0" applyNumberFormat="1" applyFont="1" applyAlignment="1">
      <alignment horizontal="center" vertical="center" wrapText="1"/>
    </xf>
    <xf numFmtId="193" fontId="18" fillId="0" borderId="0" xfId="12" applyNumberFormat="1" applyFont="1">
      <alignment vertical="center"/>
    </xf>
    <xf numFmtId="0" fontId="13" fillId="0" borderId="22" xfId="4" applyFont="1" applyBorder="1" applyAlignment="1">
      <alignment horizontal="center" vertical="center"/>
    </xf>
    <xf numFmtId="0" fontId="20" fillId="0" borderId="31" xfId="4" applyFont="1" applyBorder="1" applyAlignment="1">
      <alignment horizontal="left" vertical="center"/>
    </xf>
    <xf numFmtId="0" fontId="20" fillId="0" borderId="32" xfId="4" applyFont="1" applyBorder="1" applyAlignment="1">
      <alignment horizontal="left" vertical="center"/>
    </xf>
    <xf numFmtId="41" fontId="20" fillId="0" borderId="29" xfId="6" applyFont="1" applyBorder="1" applyAlignment="1">
      <alignment horizontal="left" vertical="center"/>
    </xf>
    <xf numFmtId="41" fontId="20" fillId="0" borderId="28" xfId="6" applyFont="1" applyBorder="1" applyAlignment="1">
      <alignment horizontal="left" vertical="center"/>
    </xf>
    <xf numFmtId="0" fontId="20" fillId="0" borderId="29" xfId="4" applyFont="1" applyBorder="1" applyAlignment="1">
      <alignment horizontal="left" vertical="center" wrapText="1"/>
    </xf>
    <xf numFmtId="0" fontId="20" fillId="0" borderId="28" xfId="4" applyFont="1" applyBorder="1" applyAlignment="1">
      <alignment horizontal="left" vertical="center" wrapText="1"/>
    </xf>
    <xf numFmtId="0" fontId="20" fillId="0" borderId="18" xfId="4" applyFont="1" applyBorder="1" applyAlignment="1">
      <alignment horizontal="left" vertical="center" wrapText="1"/>
    </xf>
    <xf numFmtId="0" fontId="20" fillId="0" borderId="39" xfId="4" applyFont="1" applyBorder="1" applyAlignment="1">
      <alignment horizontal="left" vertical="center" wrapText="1"/>
    </xf>
    <xf numFmtId="9" fontId="15" fillId="0" borderId="0" xfId="3" applyFont="1" applyAlignment="1">
      <alignment horizontal="center" vertical="center"/>
    </xf>
    <xf numFmtId="0" fontId="21" fillId="0" borderId="0" xfId="4" applyFont="1">
      <alignment vertical="center"/>
    </xf>
    <xf numFmtId="0" fontId="21" fillId="0" borderId="12" xfId="4" applyFont="1" applyBorder="1" applyAlignment="1">
      <alignment horizontal="center" vertical="center"/>
    </xf>
    <xf numFmtId="0" fontId="21" fillId="0" borderId="20" xfId="4" applyFont="1" applyBorder="1" applyAlignment="1">
      <alignment horizontal="center" vertical="center"/>
    </xf>
    <xf numFmtId="0" fontId="21" fillId="0" borderId="13" xfId="4" applyFont="1" applyBorder="1" applyAlignment="1">
      <alignment horizontal="center" vertical="center"/>
    </xf>
    <xf numFmtId="0" fontId="21" fillId="0" borderId="1" xfId="4" applyFont="1" applyBorder="1" applyAlignment="1">
      <alignment horizontal="center" vertical="center"/>
    </xf>
    <xf numFmtId="0" fontId="21" fillId="0" borderId="14" xfId="4" applyFont="1" applyBorder="1" applyAlignment="1">
      <alignment horizontal="center" vertical="center"/>
    </xf>
    <xf numFmtId="0" fontId="21" fillId="0" borderId="16" xfId="4" applyFont="1" applyBorder="1" applyAlignment="1">
      <alignment horizontal="center" vertical="center"/>
    </xf>
    <xf numFmtId="0" fontId="12" fillId="0" borderId="20" xfId="2" quotePrefix="1" applyFont="1" applyBorder="1" applyAlignment="1">
      <alignment horizontal="distributed" vertical="center" wrapText="1" indent="3"/>
    </xf>
    <xf numFmtId="0" fontId="12" fillId="0" borderId="1" xfId="2" quotePrefix="1" applyFont="1" applyBorder="1" applyAlignment="1">
      <alignment horizontal="distributed" vertical="center" wrapText="1" indent="3"/>
    </xf>
    <xf numFmtId="0" fontId="8" fillId="0" borderId="20" xfId="2" quotePrefix="1" applyFont="1" applyBorder="1" applyAlignment="1">
      <alignment horizontal="distributed" vertical="center" wrapText="1" indent="3"/>
    </xf>
    <xf numFmtId="0" fontId="8" fillId="0" borderId="1" xfId="2" quotePrefix="1" applyFont="1" applyBorder="1" applyAlignment="1">
      <alignment horizontal="distributed" vertical="center" wrapText="1" indent="3"/>
    </xf>
    <xf numFmtId="0" fontId="14" fillId="0" borderId="45" xfId="2" quotePrefix="1" applyFont="1" applyBorder="1" applyAlignment="1">
      <alignment horizontal="distributed" vertical="center" wrapText="1" indent="3"/>
    </xf>
    <xf numFmtId="0" fontId="14" fillId="0" borderId="46" xfId="2" quotePrefix="1" applyFont="1" applyBorder="1" applyAlignment="1">
      <alignment horizontal="distributed" vertical="center" wrapText="1" indent="3"/>
    </xf>
    <xf numFmtId="0" fontId="15" fillId="0" borderId="0" xfId="2" applyFont="1" applyAlignment="1">
      <alignment horizontal="center" vertical="center"/>
    </xf>
    <xf numFmtId="0" fontId="2" fillId="0" borderId="0" xfId="2" quotePrefix="1" applyFont="1" applyAlignment="1">
      <alignment vertical="center"/>
    </xf>
    <xf numFmtId="0" fontId="2" fillId="0" borderId="0" xfId="2" applyFont="1" applyAlignment="1">
      <alignment vertical="center"/>
    </xf>
    <xf numFmtId="0" fontId="19" fillId="0" borderId="11" xfId="2" applyFont="1" applyBorder="1" applyAlignment="1">
      <alignment horizontal="center" vertical="center"/>
    </xf>
    <xf numFmtId="0" fontId="2" fillId="0" borderId="12" xfId="2" quotePrefix="1" applyFont="1" applyBorder="1" applyAlignment="1">
      <alignment horizontal="center" vertical="center" wrapText="1"/>
    </xf>
    <xf numFmtId="0" fontId="2" fillId="0" borderId="13" xfId="2" quotePrefix="1" applyFont="1" applyBorder="1" applyAlignment="1">
      <alignment horizontal="center" vertical="center" wrapText="1"/>
    </xf>
    <xf numFmtId="0" fontId="12" fillId="0" borderId="15" xfId="2" quotePrefix="1" applyFont="1" applyBorder="1" applyAlignment="1">
      <alignment horizontal="center" vertical="center" wrapText="1"/>
    </xf>
    <xf numFmtId="0" fontId="12" fillId="0" borderId="17" xfId="2" quotePrefix="1" applyFont="1" applyBorder="1" applyAlignment="1">
      <alignment horizontal="center" vertical="center" wrapText="1"/>
    </xf>
    <xf numFmtId="0" fontId="12" fillId="0" borderId="19" xfId="2" quotePrefix="1" applyFont="1" applyBorder="1" applyAlignment="1">
      <alignment horizontal="center" vertical="center" wrapText="1"/>
    </xf>
    <xf numFmtId="0" fontId="12" fillId="0" borderId="1" xfId="2" quotePrefix="1" applyFont="1" applyBorder="1" applyAlignment="1">
      <alignment horizontal="distributed" vertical="center" wrapText="1" indent="1"/>
    </xf>
    <xf numFmtId="0" fontId="12" fillId="0" borderId="2" xfId="2" quotePrefix="1" applyFont="1" applyBorder="1" applyAlignment="1">
      <alignment horizontal="center" vertical="center" wrapText="1"/>
    </xf>
    <xf numFmtId="0" fontId="12" fillId="0" borderId="3" xfId="2" quotePrefix="1" applyFont="1" applyBorder="1" applyAlignment="1">
      <alignment horizontal="center" vertical="center" wrapText="1"/>
    </xf>
    <xf numFmtId="0" fontId="12" fillId="0" borderId="26" xfId="2" quotePrefix="1" applyFont="1" applyBorder="1" applyAlignment="1">
      <alignment horizontal="center" vertical="center" wrapText="1"/>
    </xf>
    <xf numFmtId="0" fontId="12" fillId="0" borderId="5" xfId="2" quotePrefix="1" applyFont="1" applyBorder="1" applyAlignment="1">
      <alignment horizontal="distributed" vertical="center" wrapText="1" indent="2"/>
    </xf>
    <xf numFmtId="0" fontId="12" fillId="0" borderId="7" xfId="2" quotePrefix="1" applyFont="1" applyBorder="1" applyAlignment="1">
      <alignment horizontal="distributed" vertical="center" wrapText="1" indent="2"/>
    </xf>
    <xf numFmtId="0" fontId="14" fillId="0" borderId="21" xfId="2" quotePrefix="1" applyFont="1" applyBorder="1" applyAlignment="1">
      <alignment horizontal="distributed" vertical="center" wrapText="1" indent="3"/>
    </xf>
    <xf numFmtId="0" fontId="14" fillId="0" borderId="22" xfId="2" quotePrefix="1" applyFont="1" applyBorder="1" applyAlignment="1">
      <alignment horizontal="distributed" vertical="center" wrapText="1" indent="3"/>
    </xf>
    <xf numFmtId="0" fontId="12" fillId="0" borderId="4" xfId="2" quotePrefix="1" applyFont="1" applyBorder="1" applyAlignment="1">
      <alignment horizontal="center" vertical="center" wrapText="1"/>
    </xf>
    <xf numFmtId="0" fontId="19" fillId="0" borderId="0" xfId="0" quotePrefix="1" applyFont="1">
      <alignment vertical="center"/>
    </xf>
    <xf numFmtId="41" fontId="19" fillId="0" borderId="0" xfId="1" applyFont="1" applyFill="1" applyAlignment="1">
      <alignment horizontal="center" vertical="center"/>
    </xf>
    <xf numFmtId="0" fontId="15" fillId="0" borderId="0" xfId="0" applyFont="1" applyAlignment="1">
      <alignment horizontal="center" vertical="center"/>
    </xf>
    <xf numFmtId="0" fontId="2" fillId="0" borderId="0" xfId="0" applyFont="1">
      <alignment vertical="center"/>
    </xf>
    <xf numFmtId="0" fontId="2" fillId="0" borderId="12" xfId="0" quotePrefix="1" applyFont="1" applyBorder="1" applyAlignment="1">
      <alignment horizontal="center" vertical="center"/>
    </xf>
    <xf numFmtId="0" fontId="2" fillId="0" borderId="20" xfId="0" quotePrefix="1" applyFont="1" applyBorder="1" applyAlignment="1">
      <alignment horizontal="center" vertical="center" wrapText="1"/>
    </xf>
    <xf numFmtId="0" fontId="2" fillId="0" borderId="13" xfId="0" quotePrefix="1" applyFont="1" applyBorder="1" applyAlignment="1">
      <alignment horizontal="center" vertical="center"/>
    </xf>
    <xf numFmtId="0" fontId="2" fillId="0" borderId="1" xfId="0" quotePrefix="1" applyFont="1" applyBorder="1" applyAlignment="1">
      <alignment horizontal="center" vertical="center" wrapText="1"/>
    </xf>
    <xf numFmtId="0" fontId="2" fillId="0" borderId="14" xfId="0" quotePrefix="1" applyFont="1" applyBorder="1" applyAlignment="1">
      <alignment horizontal="center" vertical="center"/>
    </xf>
    <xf numFmtId="0" fontId="2" fillId="0" borderId="16" xfId="0" quotePrefix="1" applyFont="1" applyBorder="1" applyAlignment="1">
      <alignment horizontal="center" vertical="center" wrapText="1"/>
    </xf>
    <xf numFmtId="0" fontId="2" fillId="0" borderId="1" xfId="0" quotePrefix="1" applyFont="1" applyBorder="1" applyAlignment="1">
      <alignment horizontal="center" vertical="center"/>
    </xf>
    <xf numFmtId="0" fontId="2" fillId="0" borderId="5" xfId="0" quotePrefix="1" applyFont="1" applyBorder="1" applyAlignment="1">
      <alignment horizontal="center" vertical="center"/>
    </xf>
    <xf numFmtId="0" fontId="2" fillId="0" borderId="6" xfId="0" quotePrefix="1" applyFont="1" applyBorder="1" applyAlignment="1">
      <alignment horizontal="center" vertical="center"/>
    </xf>
    <xf numFmtId="0" fontId="2" fillId="0" borderId="7" xfId="0" quotePrefix="1" applyFont="1" applyBorder="1" applyAlignment="1">
      <alignment horizontal="center" vertical="center"/>
    </xf>
    <xf numFmtId="0" fontId="34" fillId="0" borderId="0" xfId="0" applyFont="1" applyAlignment="1">
      <alignment horizontal="center" vertical="center"/>
    </xf>
    <xf numFmtId="0" fontId="14" fillId="0" borderId="1" xfId="0" quotePrefix="1" applyFont="1" applyBorder="1" applyAlignment="1">
      <alignment horizontal="center" vertical="center"/>
    </xf>
    <xf numFmtId="0" fontId="12" fillId="0" borderId="0" xfId="0" quotePrefix="1" applyFont="1">
      <alignment vertical="center"/>
    </xf>
    <xf numFmtId="0" fontId="14" fillId="0" borderId="5" xfId="0" quotePrefix="1" applyFont="1" applyBorder="1" applyAlignment="1">
      <alignment horizontal="center" vertical="center"/>
    </xf>
    <xf numFmtId="0" fontId="14" fillId="0" borderId="6" xfId="0" quotePrefix="1" applyFont="1" applyBorder="1" applyAlignment="1">
      <alignment horizontal="center" vertical="center"/>
    </xf>
    <xf numFmtId="0" fontId="14" fillId="0" borderId="7" xfId="0" quotePrefix="1" applyFont="1" applyBorder="1" applyAlignment="1">
      <alignment horizontal="center" vertical="center"/>
    </xf>
    <xf numFmtId="0" fontId="12" fillId="3" borderId="1" xfId="2" quotePrefix="1" applyFont="1" applyFill="1" applyBorder="1" applyAlignment="1">
      <alignment horizontal="distributed" vertical="center" wrapText="1" indent="2"/>
    </xf>
    <xf numFmtId="207" fontId="12" fillId="3" borderId="1" xfId="2" applyNumberFormat="1" applyFont="1" applyFill="1" applyBorder="1" applyAlignment="1">
      <alignment horizontal="right" vertical="center" wrapText="1"/>
    </xf>
    <xf numFmtId="0" fontId="12" fillId="3" borderId="5" xfId="2" applyFont="1" applyFill="1" applyBorder="1" applyAlignment="1">
      <alignment horizontal="right" vertical="center" wrapText="1"/>
    </xf>
    <xf numFmtId="195" fontId="12" fillId="3" borderId="7" xfId="5" quotePrefix="1" applyNumberFormat="1" applyFont="1" applyFill="1" applyBorder="1" applyAlignment="1">
      <alignment horizontal="left" vertical="center" wrapText="1"/>
    </xf>
    <xf numFmtId="0" fontId="12" fillId="3" borderId="16" xfId="2" quotePrefix="1" applyFont="1" applyFill="1" applyBorder="1" applyAlignment="1">
      <alignment vertical="center" wrapText="1"/>
    </xf>
    <xf numFmtId="10" fontId="12" fillId="3" borderId="7" xfId="5" quotePrefix="1" applyNumberFormat="1" applyFont="1" applyFill="1" applyBorder="1" applyAlignment="1">
      <alignment horizontal="left" vertical="center" wrapText="1"/>
    </xf>
    <xf numFmtId="186" fontId="12" fillId="3" borderId="1" xfId="2" applyNumberFormat="1" applyFont="1" applyFill="1" applyBorder="1" applyAlignment="1">
      <alignment horizontal="right" vertical="center" wrapText="1"/>
    </xf>
    <xf numFmtId="10" fontId="19" fillId="3" borderId="7" xfId="5" quotePrefix="1" applyNumberFormat="1" applyFont="1" applyFill="1" applyBorder="1" applyAlignment="1">
      <alignment horizontal="left" vertical="center" wrapText="1"/>
    </xf>
  </cellXfs>
  <cellStyles count="14">
    <cellStyle name="백분율" xfId="12" builtinId="5"/>
    <cellStyle name="백분율 2" xfId="3" xr:uid="{00000000-0005-0000-0000-000001000000}"/>
    <cellStyle name="백분율 4" xfId="5" xr:uid="{00000000-0005-0000-0000-000002000000}"/>
    <cellStyle name="쉼표 [0]" xfId="1" builtinId="6"/>
    <cellStyle name="쉼표 [0] 2" xfId="6" xr:uid="{00000000-0005-0000-0000-000004000000}"/>
    <cellStyle name="쉼표 [0] 2 2" xfId="9" xr:uid="{00000000-0005-0000-0000-000005000000}"/>
    <cellStyle name="통화 [0] 2" xfId="8" xr:uid="{00000000-0005-0000-0000-000006000000}"/>
    <cellStyle name="표준" xfId="0" builtinId="0"/>
    <cellStyle name="표준 2" xfId="4" xr:uid="{00000000-0005-0000-0000-000008000000}"/>
    <cellStyle name="표준 2 2" xfId="2" xr:uid="{00000000-0005-0000-0000-000009000000}"/>
    <cellStyle name="표준 2 3" xfId="7" xr:uid="{00000000-0005-0000-0000-00000A000000}"/>
    <cellStyle name="표준 2 5" xfId="10" xr:uid="{00000000-0005-0000-0000-00000B000000}"/>
    <cellStyle name="표준 3" xfId="13" xr:uid="{164993D9-EA4B-4222-91EA-299AA14044B1}"/>
    <cellStyle name="표준_옥외배관수량산출서" xfId="11" xr:uid="{00000000-0005-0000-0000-00000D000000}"/>
  </cellStyles>
  <dxfs count="17">
    <dxf>
      <font>
        <color theme="0"/>
      </font>
    </dxf>
    <dxf>
      <font>
        <color theme="0"/>
      </font>
    </dxf>
    <dxf>
      <font>
        <color theme="0"/>
      </font>
    </dxf>
    <dxf>
      <fill>
        <patternFill>
          <bgColor theme="0" tint="-0.14996795556505021"/>
        </patternFill>
      </fill>
    </dxf>
    <dxf>
      <font>
        <color theme="0"/>
      </font>
    </dxf>
    <dxf>
      <fill>
        <patternFill>
          <bgColor theme="0" tint="-0.14996795556505021"/>
        </patternFill>
      </fill>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0.14996795556505021"/>
        </patternFill>
      </fill>
    </dxf>
    <dxf>
      <font>
        <color rgb="FF9C0006"/>
      </font>
      <fill>
        <patternFill>
          <bgColor rgb="FFFFC7CE"/>
        </patternFill>
      </fill>
    </dxf>
    <dxf>
      <fill>
        <patternFill>
          <bgColor rgb="FFFFCCFF"/>
        </patternFill>
      </fill>
    </dxf>
  </dxfs>
  <tableStyles count="0" defaultTableStyle="TableStyleMedium2" defaultPivotStyle="PivotStyleLight16"/>
  <colors>
    <mruColors>
      <color rgb="FFFFC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9" Type="http://schemas.openxmlformats.org/officeDocument/2006/relationships/externalLink" Target="externalLinks/externalLink26.xml"/><Relationship Id="rId21" Type="http://schemas.openxmlformats.org/officeDocument/2006/relationships/externalLink" Target="externalLinks/externalLink8.xml"/><Relationship Id="rId34" Type="http://schemas.openxmlformats.org/officeDocument/2006/relationships/externalLink" Target="externalLinks/externalLink21.xml"/><Relationship Id="rId42" Type="http://schemas.openxmlformats.org/officeDocument/2006/relationships/externalLink" Target="externalLinks/externalLink29.xml"/><Relationship Id="rId47" Type="http://schemas.openxmlformats.org/officeDocument/2006/relationships/externalLink" Target="externalLinks/externalLink34.xml"/><Relationship Id="rId50" Type="http://schemas.openxmlformats.org/officeDocument/2006/relationships/externalLink" Target="externalLinks/externalLink37.xml"/><Relationship Id="rId55" Type="http://schemas.openxmlformats.org/officeDocument/2006/relationships/externalLink" Target="externalLinks/externalLink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3.xml"/><Relationship Id="rId29" Type="http://schemas.openxmlformats.org/officeDocument/2006/relationships/externalLink" Target="externalLinks/externalLink1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externalLink" Target="externalLinks/externalLink24.xml"/><Relationship Id="rId40" Type="http://schemas.openxmlformats.org/officeDocument/2006/relationships/externalLink" Target="externalLinks/externalLink27.xml"/><Relationship Id="rId45" Type="http://schemas.openxmlformats.org/officeDocument/2006/relationships/externalLink" Target="externalLinks/externalLink32.xml"/><Relationship Id="rId53" Type="http://schemas.openxmlformats.org/officeDocument/2006/relationships/externalLink" Target="externalLinks/externalLink40.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externalLink" Target="externalLinks/externalLink6.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externalLink" Target="externalLinks/externalLink22.xml"/><Relationship Id="rId43" Type="http://schemas.openxmlformats.org/officeDocument/2006/relationships/externalLink" Target="externalLinks/externalLink30.xml"/><Relationship Id="rId48" Type="http://schemas.openxmlformats.org/officeDocument/2006/relationships/externalLink" Target="externalLinks/externalLink35.xml"/><Relationship Id="rId56" Type="http://schemas.openxmlformats.org/officeDocument/2006/relationships/externalLink" Target="externalLinks/externalLink43.xml"/><Relationship Id="rId8" Type="http://schemas.openxmlformats.org/officeDocument/2006/relationships/worksheet" Target="worksheets/sheet8.xml"/><Relationship Id="rId51" Type="http://schemas.openxmlformats.org/officeDocument/2006/relationships/externalLink" Target="externalLinks/externalLink3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38" Type="http://schemas.openxmlformats.org/officeDocument/2006/relationships/externalLink" Target="externalLinks/externalLink25.xml"/><Relationship Id="rId46" Type="http://schemas.openxmlformats.org/officeDocument/2006/relationships/externalLink" Target="externalLinks/externalLink33.xml"/><Relationship Id="rId59" Type="http://schemas.openxmlformats.org/officeDocument/2006/relationships/styles" Target="styles.xml"/><Relationship Id="rId20" Type="http://schemas.openxmlformats.org/officeDocument/2006/relationships/externalLink" Target="externalLinks/externalLink7.xml"/><Relationship Id="rId41" Type="http://schemas.openxmlformats.org/officeDocument/2006/relationships/externalLink" Target="externalLinks/externalLink28.xml"/><Relationship Id="rId54" Type="http://schemas.openxmlformats.org/officeDocument/2006/relationships/externalLink" Target="externalLinks/externalLink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externalLink" Target="externalLinks/externalLink23.xml"/><Relationship Id="rId49" Type="http://schemas.openxmlformats.org/officeDocument/2006/relationships/externalLink" Target="externalLinks/externalLink36.xml"/><Relationship Id="rId57" Type="http://schemas.openxmlformats.org/officeDocument/2006/relationships/externalLink" Target="externalLinks/externalLink44.xml"/><Relationship Id="rId10" Type="http://schemas.openxmlformats.org/officeDocument/2006/relationships/worksheet" Target="worksheets/sheet10.xml"/><Relationship Id="rId31" Type="http://schemas.openxmlformats.org/officeDocument/2006/relationships/externalLink" Target="externalLinks/externalLink18.xml"/><Relationship Id="rId44" Type="http://schemas.openxmlformats.org/officeDocument/2006/relationships/externalLink" Target="externalLinks/externalLink31.xml"/><Relationship Id="rId52" Type="http://schemas.openxmlformats.org/officeDocument/2006/relationships/externalLink" Target="externalLinks/externalLink39.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edms\Mepss\&#51648;&#54840;Docu\1.&#44592;&#53440;\2.&#50577;&#49885;\9.&#44592;&#53440;\001%20&#50672;&#44208;&#45130;&#44592;&#50857;(&#45236;&#50857;&#50630;&#510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CHWANG\&#51105;&#46041;&#49324;&#45768;\NYJ\PLAN\97PLAN\0924\&#51228;&#54408;&#483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SOffice\Excel\work\&#45236;&#5066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44608;&#54217;&#54840;\C\'&#52572;&#50980;&#50689;\&#51060;&#49244;&#50980;&#50689;\&#50696;&#49328;&#44288;&#47532;\98FAB&#44228;&#54925;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44608;&#51648;&#54788;\C\&#50641;&#49472;data\&#45800;&#51648;\&#44257;&#48152;&#51221;&#51648;&#4439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44288;&#47532;\&#44277;&#47924;\1ST&#44277;&#47924;\&#52280;&#44256;\&#44600;&#51020;\JABO\O12060\INFORM\MYENGBU.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ESTI\&#54644;&#50808;\FED\R-0054\KHM\98&#51452;&#4988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54616;&#50689;7\C\0000\XLS\DATA\&#49692;&#48373;&#510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44053;&#54868;&#49437;\D\My%20Documents\&#49437;&#48393;&#51648;&#54616;&#52264;&#46020;\&#50900;&#49569;Ic&#44368;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105109\2.&#53468;&#50896;&#48716;&#46377;\yusung\&#50504;&#50577;&#51216;&#44277;&#47924;(&#52572;&#44284;&#51109;)\Anyang\HADO\BQ2\NAE-3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44608;&#48124;&#49440;\SPUTTER%20&#54217;&#54840;\NYJ\JMN\PLAN\97PLAN\0924\&#51228;&#54408;&#4832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49332;&#49332;&#51060;\C\&#51096;&#48372;&#45716;&#44163;\down\DMPRO\DOWN\999\&#51068;&#50948;&#45824;&#44032;\YES-I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mail.dreamwiz.com/0PROJECT/BEOMHAN/ANSEONG/ELEC/CAL/CAL-A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47928;&#45824;&#51652;\&#44277;&#50976;\&#44396;&#51312;&#51312;&#51221;\&#51204;&#44221;&#47144;0909\&#50577;&#4988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IGJB\&#44277;&#50976;\My%20Documents\&#44277;&#50976;\&#44396;&#51312;&#51312;&#51221;\&#51204;&#44221;&#47144;0909\&#50577;&#4988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44608;&#51652;&#50864;\E\BAKUP\OLD-E\1760\1766\176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E-A\public\windows\TEMP\HIDCO30\CACHE\&#44592;&#53440;&#51088;&#47308;\&#45824;&#50808;&#44277;&#4792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Ls-gld5b\share\USER\RA\TANHYUN\E_NAEYOU\NAE-3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c029015\c\USER\RA\TANHYUN\E_NAEYOU\NAE-30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98.25.167\&#45224;&#50577;_&#51204;&#44592;\WINDOWS\&#48148;&#53461;%20&#54868;&#47732;\project\&#48120;&#46020;&#54532;&#46972;&#51088;\&#44592;&#54925;&#4989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IPCHAL.97\P-PROJEC\&#48516;&#49437;\&#44277;&#511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Documents%20and%20Settings\remo&#44608;&#53468;&#50980;\My%20Documents\My%20eBooks\&#50896;&#48376;.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44608;&#44221;&#47564;\D\pjt-2002\&#54217;&#54868;&#51032;&#45840;\&#50696;&#49328;&#49436;(&#51068;&#50948;&#45824;&#44032;,&#45840;)\&#49444;&#44228;&#48320;&#44221;(&#44397;&#51088;)\&#44397;&#51088;&#48320;&#44221;&#53685;&#49888;\13&#5226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54788;&#48337;&#52384;\&#52572;&#44540;\TEMP\&#51312;&#51221;3&#50900;13&#51068;&#47308;&#51068;&#49352;&#4831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20000356\OSK-&#53664;&#47785;&#44592;&#49696;\WINDOWS\TEMP\My%20Documents\&#45236;&#5066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MK\&#44032;&#51256;&#44032;&#49464;&#50836;\OFFICE%20&#50577;&#49885;\N&#36035;&#63963;-&#32887;.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9960009\&#48149;&#51333;&#47161;CJBKUP\Data\'99&#54032;&#52489;\&#49569;&#47924;&#52264;&#47049;\&#51064;&#52380;&#44277;&#44552;.&#50501;&#4945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k19428\c\WINDOWS\TEMP\Project\&#49688;&#50896;&#48124;&#51088;&#50669;&#49324;\&#49688;&#50896;&#48124;&#51088;&#50669;&#49324;&#44204;&#51201;&#4943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igs305\c\HDPIC\VIEWTMP\&#44592;&#5050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B:\OFFICE%20&#50577;&#49885;\N&#36035;&#63963;-&#3288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6332007228\c\K.&#48512;&#46020;&#48512;&#49892;(&#48513;&#48512;&#45824;&#54805;)~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s-yh01\costeng\doumi\&#54616;&#44228;\NAE-3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51333;&#54868;&#51032;&#51089;&#50629;&#48169;\&#45800;&#44032;&#47784;&#51020;\&#54620;&#44397;&#50528;&#45768;\&#51089;&#50629;\&#49436;&#4792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project\&#48120;&#46020;&#54532;&#46972;&#51088;\SCHEDULE.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52632;&#54840;\&#51221;&#52632;&#54840;C\1&#49324;&#50629;&#48512;\1998&#45380;\&#49892;&#54665;\EXCEL5.0\&#51221;&#49328;(&#50808;)\&#54868;&#49436;.XLW"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b\filebox\ahjkim\&#51109;&#44592;&#44228;&#54925;\&#50857;&#5164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707_11\c\Chol2000\DOWN\2\HAN\&#49116;&#53440;&#5106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BIGJB\00&#45380;&#54924;&#51032;&#48143;&#48372;\&#50689;&#50629;&#54924;&#51032;\1211&#50689;&#50629;\&#44368;&#5240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44608;&#50689;&#54984;1\amco\Documents%20and%20Settings\&#44277;&#49324;&#44288;&#47532;\My%20Documents\&#48155;&#51008;%20&#54028;&#51068;\Documents%20and%20Settings\&#44277;&#49324;&#44288;&#47532;\My%20Documents\&#44277;&#49324;&#44288;&#47532;&#54016;\&#44592;&#49457;&#44288;&#47144;\&#51088;&#44552;&#52397;&#44396;628.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TE-A\public\My%20Documents\&#52292;&#50857;\2000&#44277;&#52292;\&#49436;&#47448;&#54633;&#44201;&#51064;&#5089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Notebook\&#44277;&#50976;%20&#47928;&#49436;\WINDOWS\Temp\&#51221;&#51068;&#50500;&#51221;&#51068;&#50500;\&#44221;&#47532;\&#54984;&#47144;\&#44288;&#47532;&#48708;&#52397;&#44396;&#50857;&#51648;.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Ls-gld5b\share\USER\RA\TANHYUN\E_NAEYOU\NAE-3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s-gld5b\share\&#44204;&#51201;1&#54016;\(A)&#45812;&#45817;&#54788;&#51109;\&#45817;&#54616;2&#52264;%20&#53685;&#54633;%20&#51665;&#54665;&#45236;&#50669;\&#44148;&#52629;&#51665;&#5466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mail.dreamwiz.com/DATA1/97_XLS/BAT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 val="유림골조"/>
      <sheetName val="와동25-3(변경)"/>
      <sheetName val="공통부대비"/>
      <sheetName val="새공통(96임금인상기준)"/>
      <sheetName val="유림총괄"/>
      <sheetName val="비교1"/>
      <sheetName val="봉천제출"/>
      <sheetName val="구의33고"/>
      <sheetName val="공통비(전체)"/>
      <sheetName val="태화42 "/>
      <sheetName val="토목공사"/>
      <sheetName val="단가표"/>
      <sheetName val="001 연결끊기용(내용없음)"/>
      <sheetName val="유림콘도"/>
      <sheetName val="삭제금지단가"/>
      <sheetName val="XL4Poppy"/>
      <sheetName val="상반기손익차2총괄"/>
      <sheetName val="영업소실적"/>
      <sheetName val="97 사업추정(WEKI)"/>
      <sheetName val="9-1차이내역"/>
      <sheetName val="주관사업"/>
      <sheetName val="손익차9월2"/>
      <sheetName val="수입"/>
      <sheetName val="태화42_"/>
      <sheetName val="001_연결끊기용(내용없음)"/>
      <sheetName val="97_사업추정(WEKI)"/>
      <sheetName val="1차설계변경내역"/>
      <sheetName val="작업지시서-1호"/>
      <sheetName val="Sheet4"/>
      <sheetName val="1월"/>
      <sheetName val="신대방33(적용)"/>
      <sheetName val="물량내역서"/>
      <sheetName val="공통가설"/>
      <sheetName val="목표세부명세"/>
      <sheetName val="database"/>
      <sheetName val="현장경비"/>
      <sheetName val="방배동내역(리라)"/>
      <sheetName val="현장관리비"/>
      <sheetName val="건축원가"/>
      <sheetName val="건축공사실행"/>
      <sheetName val="건축공사집계표"/>
      <sheetName val="방배동내역 (총괄)"/>
      <sheetName val="부대공사총괄"/>
      <sheetName val="01"/>
      <sheetName val="최적단면"/>
      <sheetName val="CONCRETE"/>
      <sheetName val="일위대가"/>
      <sheetName val="견적조건"/>
      <sheetName val="Sheet5"/>
      <sheetName val="BSD (2)"/>
      <sheetName val="갑지(추정)"/>
      <sheetName val="esc"/>
      <sheetName val="동해title"/>
      <sheetName val="동별 및 층별 면적표"/>
      <sheetName val="기본데이타"/>
      <sheetName val="실행갑지"/>
      <sheetName val="2공구산출내역"/>
      <sheetName val="BSD _2_"/>
      <sheetName val="철근집계표"/>
      <sheetName val="공사개요"/>
      <sheetName val="물량산출근거"/>
      <sheetName val="총괄"/>
      <sheetName val="저"/>
      <sheetName val="대비표"/>
      <sheetName val="동별내역-3월5일"/>
      <sheetName val="부대시설"/>
      <sheetName val="Apt내역"/>
      <sheetName val="견적서"/>
      <sheetName val="일반공사"/>
      <sheetName val="돈암사업"/>
      <sheetName val="공조기"/>
      <sheetName val="맨홀"/>
      <sheetName val="입찰내역 발주처 양식"/>
      <sheetName val="unit 4"/>
      <sheetName val="99년하반기"/>
      <sheetName val="공통비총괄표"/>
      <sheetName val=""/>
      <sheetName val="노임이"/>
      <sheetName val="대비표(토공1안)"/>
      <sheetName val="새공통"/>
      <sheetName val="5.공종별예산내역서"/>
      <sheetName val="Sheet2"/>
      <sheetName val="급여관련자료"/>
      <sheetName val="대비"/>
      <sheetName val="을지"/>
      <sheetName val="#3E1_GCR"/>
      <sheetName val="조명시설"/>
      <sheetName val="터파기및재료"/>
      <sheetName val="갑지"/>
      <sheetName val="실행철강하도"/>
      <sheetName val="예적금"/>
      <sheetName val="부대내역"/>
      <sheetName val="인천제철"/>
      <sheetName val="견적내역서"/>
      <sheetName val="(0"/>
      <sheetName val="공통비"/>
      <sheetName val="의뢰서"/>
      <sheetName val="P.M 별"/>
      <sheetName val="기본자료"/>
      <sheetName val="A&amp;R"/>
      <sheetName val="유효성검사"/>
      <sheetName val="건물개요"/>
      <sheetName val="투자산정"/>
      <sheetName val="토지조서"/>
      <sheetName val="6조직표"/>
      <sheetName val="6PILE  (돌출)"/>
      <sheetName val="인제내역"/>
      <sheetName val="FAB별"/>
      <sheetName val="일반수량 총집"/>
      <sheetName val="철근수량 총집"/>
      <sheetName val="단면 (2)"/>
      <sheetName val="데이타"/>
      <sheetName val="금액내역서"/>
      <sheetName val="DRUM"/>
      <sheetName val="목차"/>
      <sheetName val="수량산출"/>
      <sheetName val="물량표S"/>
      <sheetName val="안산기계장치"/>
      <sheetName val="약품공급2"/>
      <sheetName val="기타비용(추가)"/>
      <sheetName val="임대차전략"/>
      <sheetName val="CostData"/>
      <sheetName val="IncomeData"/>
      <sheetName val="Summary"/>
      <sheetName val="PropertyData"/>
      <sheetName val="인사자료총집계"/>
      <sheetName val="구천"/>
      <sheetName val="Cash2"/>
      <sheetName val="Z"/>
      <sheetName val="plan&amp;section of foundation"/>
      <sheetName val="F4-F7"/>
      <sheetName val="운반비(시흥)"/>
      <sheetName val="동별_및_층별_면적표"/>
      <sheetName val="금융비용"/>
      <sheetName val="수량산출서 갑지"/>
      <sheetName val="내역서"/>
      <sheetName val="design criteria"/>
      <sheetName val="LTG_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 sheetId="136" refreshError="1"/>
      <sheetData sheetId="137" refreshError="1"/>
      <sheetData sheetId="138" refreshError="1"/>
      <sheetData sheetId="1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B별"/>
      <sheetName val="FAB2_상세"/>
      <sheetName val="FAB3_상세"/>
      <sheetName val="PKG_상세"/>
      <sheetName val="Test_상세"/>
      <sheetName val="설비상세"/>
      <sheetName val="구미종합"/>
      <sheetName val="FAB2_Matrix"/>
      <sheetName val="FAB3_Matrix"/>
      <sheetName val="PKG_Matrix"/>
      <sheetName val="Test_Matrix"/>
      <sheetName val="Sheet1"/>
      <sheetName val="Sheet2"/>
      <sheetName val="Sheet3"/>
      <sheetName val="총괄표"/>
      <sheetName val="증감내역"/>
      <sheetName val="산출근거_사무용품비"/>
      <sheetName val="산출근거_소모품비"/>
      <sheetName val="산출근거_여비교통비"/>
      <sheetName val="항공료기준표"/>
      <sheetName val="해외업무출장"/>
      <sheetName val="사외교육비"/>
      <sheetName val="연구용소모품"/>
      <sheetName val="산출근거(도서비)"/>
      <sheetName val="경상연구개발비"/>
      <sheetName val="1총괄표"/>
      <sheetName val="2증감내역"/>
      <sheetName val="3-1-1 여비교통비"/>
      <sheetName val="4-1해외출장계획"/>
      <sheetName val="3-1-2 사무용품비"/>
      <sheetName val="3-1-3 소모품비"/>
      <sheetName val="3-1-4 교육훈련비"/>
      <sheetName val="6사외교육비"/>
      <sheetName val="3-1-5 운반비"/>
      <sheetName val="3-1-6 통신비"/>
      <sheetName val="3-1-7 전산정보이용료"/>
      <sheetName val="3-1-8 도서비"/>
      <sheetName val="9-2복사인쇄비"/>
      <sheetName val="9-1전문서적"/>
      <sheetName val="3-1-9 수선비"/>
      <sheetName val="3-1-10 경상개발비(지급수수료)"/>
      <sheetName val="10경상연구개발비"/>
      <sheetName val="여비교통비"/>
      <sheetName val="소모품비"/>
      <sheetName val="교육훈련비"/>
      <sheetName val="운반보관비"/>
      <sheetName val="도서비"/>
      <sheetName val="경상개발비"/>
      <sheetName val="4-2해외출장(CONFERENCE)"/>
      <sheetName val="5사내교육비"/>
      <sheetName val="8연구용소모품"/>
      <sheetName val="10경상연구개발비(SMteam)"/>
      <sheetName val="통계자료"/>
      <sheetName val="6월인원"/>
      <sheetName val="ASP"/>
      <sheetName val="CHIP_O"/>
      <sheetName val="FAB_I"/>
      <sheetName val="FAB_O"/>
      <sheetName val="FRT_O"/>
      <sheetName val="PKG_I"/>
      <sheetName val="FT_금액"/>
      <sheetName val="YIELD"/>
      <sheetName val="자재 집계표"/>
      <sheetName val="BOM"/>
      <sheetName val="조명투자및환수계획"/>
      <sheetName val="제조중간결과"/>
      <sheetName val="입찰내역 발주처 양식"/>
      <sheetName val="견적을지"/>
      <sheetName val="제품별"/>
      <sheetName val="지수"/>
      <sheetName val="목표세부명세"/>
      <sheetName val="내역서"/>
      <sheetName val="장기차입금"/>
      <sheetName val="DDR"/>
      <sheetName val="3ND 64M"/>
      <sheetName val="원가관리"/>
      <sheetName val="DATA-2001"/>
      <sheetName val="장비목록"/>
      <sheetName val="95TOTREV"/>
      <sheetName val="summary"/>
      <sheetName val="HSA"/>
      <sheetName val="시실누(모) "/>
      <sheetName val="현우실적"/>
      <sheetName val="Aries_all_char"/>
      <sheetName val="StepperValues"/>
      <sheetName val="TG9504"/>
      <sheetName val="Ref2"/>
      <sheetName val="FAB2_Á_x0000_"/>
      <sheetName val=""/>
      <sheetName val="Credit Calc"/>
      <sheetName val="F4-F7"/>
      <sheetName val="CAPA분석 360K"/>
      <sheetName val="3-1-4 교_x0002__x0000_数8"/>
      <sheetName val="F5"/>
      <sheetName val="FOB발"/>
      <sheetName val="소특"/>
      <sheetName val="3-1-4 교_x0002_"/>
      <sheetName val="현재"/>
      <sheetName val="8)중점관리장비현황"/>
      <sheetName val="팀별"/>
      <sheetName val="J"/>
      <sheetName val="카드키식수내역"/>
      <sheetName val="FAB4생산"/>
      <sheetName val=" 55 BA 장입기 091203.xlsx"/>
      <sheetName val="鄴ႄ뛶棕饭䌋±ONFMRENCE)"/>
      <sheetName val="입력DATA"/>
      <sheetName val="Vendor"/>
      <sheetName val="Source"/>
      <sheetName val="FAB"/>
      <sheetName val="Sheet4"/>
      <sheetName val="부품별 매입현황"/>
      <sheetName val="FAB2_Á_x005f_x0000_"/>
      <sheetName val="Cgs계산값1"/>
      <sheetName val="기본 상수"/>
      <sheetName val="FAB2_Á?"/>
      <sheetName val="data"/>
      <sheetName val="DRT102"/>
      <sheetName val="DRT502"/>
      <sheetName val="3-1-4 교_x0002_?数8"/>
      <sheetName val="불합리 적출 및 관리"/>
      <sheetName val="Controls"/>
      <sheetName val="ELECTRIC"/>
      <sheetName val="CTEMCOST"/>
      <sheetName val="SCHEDULE"/>
      <sheetName val="저항"/>
      <sheetName val="POWER"/>
      <sheetName val="sum"/>
      <sheetName val="费用预算"/>
      <sheetName val="변수1"/>
      <sheetName val="FAB2_Á_x005f_x005f_x005f_x0000_"/>
      <sheetName val="설계상수"/>
      <sheetName val="DATA1"/>
      <sheetName val="DATA2"/>
      <sheetName val="DATA3"/>
      <sheetName val="CAP"/>
      <sheetName val="변수"/>
      <sheetName val="TFT 저항"/>
      <sheetName val="FAB2_Á_x005f_x005f_x005f_x005f_x005f_x005f_x005f_x0000_"/>
      <sheetName val="3-1-4 교_x005f_x0002__x005f_x0000_数8"/>
      <sheetName val="전압하강"/>
      <sheetName val="dV&amp;Cl"/>
      <sheetName val="F-T Voltage"/>
      <sheetName val="FitOutConfCentre"/>
      <sheetName val="부속동"/>
      <sheetName val="개요"/>
      <sheetName val="공문"/>
      <sheetName val="3-1-1_여비교통비"/>
      <sheetName val="3-1-2_사무용품비"/>
      <sheetName val="3-1-3_소모품비"/>
      <sheetName val="3-1-4_교육훈련비"/>
      <sheetName val="3-1-5_운반비"/>
      <sheetName val="3-1-6_통신비"/>
      <sheetName val="3-1-7_전산정보이용료"/>
      <sheetName val="3-1-8_도서비"/>
      <sheetName val="3-1-9_수선비"/>
      <sheetName val="3-1-10_경상개발비(지급수수료)"/>
      <sheetName val="3ND_64M"/>
      <sheetName val="자재_집계표"/>
      <sheetName val="시실누(모)_"/>
      <sheetName val="Credit_Calc"/>
      <sheetName val="CAPA분석_360K"/>
      <sheetName val="3-1-4_교数8"/>
      <sheetName val="입찰내역_발주처_양식"/>
      <sheetName val="3-1-4_교"/>
      <sheetName val="_55_BA_장입기_091203_xlsx"/>
      <sheetName val="3-1-1_여비교통비1"/>
      <sheetName val="3-1-2_사무용품비1"/>
      <sheetName val="3-1-3_소모품비1"/>
      <sheetName val="3-1-4_교육훈련비1"/>
      <sheetName val="3-1-5_운반비1"/>
      <sheetName val="3-1-6_통신비1"/>
      <sheetName val="3-1-7_전산정보이용료1"/>
      <sheetName val="3-1-8_도서비1"/>
      <sheetName val="3-1-9_수선비1"/>
      <sheetName val="3-1-10_경상개발비(지급수수료)1"/>
      <sheetName val="3ND_64M1"/>
      <sheetName val="자재_집계표1"/>
      <sheetName val="시실누(모)_1"/>
      <sheetName val="Credit_Calc1"/>
      <sheetName val="CAPA분석_360K1"/>
      <sheetName val="입찰내역_발주처_양식1"/>
      <sheetName val="_55_BA_장입기_091203_xlsx1"/>
      <sheetName val="EQUIP LIST"/>
      <sheetName val="총투입계"/>
      <sheetName val="인사자료총집계"/>
      <sheetName val="DRUM"/>
      <sheetName val="96재료"/>
      <sheetName val="XY tilt 2nd"/>
      <sheetName val="1. Angle confirm"/>
      <sheetName val="Var."/>
      <sheetName val="R"/>
      <sheetName val="정리"/>
      <sheetName val="보고서"/>
      <sheetName val="L2"/>
      <sheetName val="L1"/>
      <sheetName val="Map"/>
      <sheetName val="FAB2_Á_"/>
      <sheetName val="국내"/>
      <sheetName val="FAB2_Á_x005f_x005f_x005f_x005f_x005f_x005f_x005f_x005f_"/>
      <sheetName val="Array PI"/>
      <sheetName val="Cgs계산식1"/>
      <sheetName val="Pandora"/>
      <sheetName val="VIZIO DA가격"/>
      <sheetName val="기타 DA가격"/>
      <sheetName val="LGE DA가격"/>
      <sheetName val="잉여처분"/>
      <sheetName val="Prices"/>
      <sheetName val="DATA6"/>
      <sheetName val="지우지말것"/>
      <sheetName val="category"/>
      <sheetName val="중장SR"/>
      <sheetName val="장비명"/>
      <sheetName val="3-1-4 교_x005f_x0002_"/>
      <sheetName val="B"/>
      <sheetName val="영업본부US$실적 (2)"/>
      <sheetName val="BTS-시범물량"/>
      <sheetName val="X13"/>
      <sheetName val="Sapphire"/>
      <sheetName val="ABUT수량-A1"/>
      <sheetName val="Sheet6"/>
      <sheetName val="3-1-4 교_x0002__数8"/>
      <sheetName val="작업공사목록"/>
      <sheetName val="3-1-4 교_x005f_x005f_x005f_x0002__x005f_x005f_x000"/>
      <sheetName val="3-1-4 교_x005f_x0002__数8"/>
      <sheetName val="3-1-4 ɐ_x0000__x0000__x0000_␀"/>
      <sheetName val="PwC"/>
      <sheetName val="Co_Scoresheet_FY104Q"/>
      <sheetName val="PopCache"/>
      <sheetName val="3-1-4 ɐ"/>
      <sheetName val="연습"/>
      <sheetName val="입출재고현황 (2)"/>
      <sheetName val="조달설치비계산서"/>
      <sheetName val="원가"/>
      <sheetName val="FAB2_Á_x005f_x005f_x005f_x005f_"/>
      <sheetName val="14.1&quot; Cst 변화"/>
      <sheetName val="표지"/>
      <sheetName val="계조에 따른 특성"/>
      <sheetName val="유효성"/>
      <sheetName val="TFT 측정(2)"/>
      <sheetName val="사유 구분"/>
      <sheetName val="인력관리_Code"/>
      <sheetName val="TOEIC기준점수"/>
      <sheetName val="6F8"/>
      <sheetName val="PIPING"/>
      <sheetName val="Total-P&amp;L(Local)"/>
      <sheetName val="※ 참고사항"/>
      <sheetName val="키워드"/>
      <sheetName val="THIN"/>
      <sheetName val="한국단가계약표"/>
      <sheetName val="무상 Part List(BW)"/>
      <sheetName val="2)인력관리_Code_Flash"/>
      <sheetName val="노동부강사"/>
      <sheetName val="강사과정"/>
      <sheetName val="개인정보"/>
      <sheetName val="노동필터"/>
      <sheetName val="노동부DB"/>
      <sheetName val="자료입력"/>
      <sheetName val="노동부_조견단가"/>
      <sheetName val="훈련비계산"/>
      <sheetName val="불합리_적출_및_관리"/>
      <sheetName val="부품별_매입현황"/>
      <sheetName val="기본_상수"/>
      <sheetName val="3-1-4_교?数8"/>
      <sheetName val="TFT_저항"/>
      <sheetName val="3-1-4_교_x005f_x0002__x005f_x0000_数8"/>
      <sheetName val="F-T_Voltage"/>
      <sheetName val="XY_tilt_2nd"/>
      <sheetName val="1__Angle_confirm"/>
      <sheetName val="Var_"/>
      <sheetName val="Array_PI"/>
      <sheetName val="VIZIO_DA가격"/>
      <sheetName val="기타_DA가격"/>
      <sheetName val="LGE_DA가격"/>
      <sheetName val="3-1-4_교_x005f_x0002_"/>
      <sheetName val="영업본부US$실적_(2)"/>
      <sheetName val="할증 "/>
      <sheetName val="신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갑,을"/>
      <sheetName val="노임단가"/>
      <sheetName val="표지"/>
      <sheetName val="개요"/>
      <sheetName val="사통"/>
      <sheetName val="단가검토"/>
      <sheetName val="설치중량 "/>
      <sheetName val="철거중량"/>
      <sheetName val="수문일위 "/>
      <sheetName val="자재단가"/>
      <sheetName val="ABUT수량-A1"/>
      <sheetName val="발주내역"/>
      <sheetName val="산출근거"/>
      <sheetName val="설계개요"/>
      <sheetName val="단가"/>
      <sheetName val="계약일반사항"/>
      <sheetName val="내역"/>
      <sheetName val="제경비요율"/>
      <sheetName val="사유서(출)"/>
      <sheetName val="한전납입금"/>
      <sheetName val="도로구조공사비"/>
      <sheetName val="도로토공공사비"/>
      <sheetName val="여수토공사비"/>
      <sheetName val="약품설비"/>
      <sheetName val="노무비"/>
      <sheetName val="총괄표"/>
      <sheetName val="조경일람"/>
      <sheetName val="예가표"/>
      <sheetName val="실행철강하도"/>
      <sheetName val="양수장내역"/>
      <sheetName val="양수장"/>
      <sheetName val="집계표"/>
      <sheetName val="공사비"/>
      <sheetName val="교각계산"/>
      <sheetName val="VXXXXX"/>
      <sheetName val="CCTV내역서"/>
      <sheetName val="철집"/>
      <sheetName val="수토공단위당"/>
      <sheetName val="사리부설"/>
      <sheetName val="자재견적 (대왕) (2)"/>
      <sheetName val="재료값"/>
      <sheetName val="내역서"/>
      <sheetName val="재료비"/>
      <sheetName val="일위대가표"/>
      <sheetName val="unit"/>
      <sheetName val="전차선로 물량표"/>
      <sheetName val="일위대가"/>
      <sheetName val="단위가격 "/>
      <sheetName val="#REF"/>
      <sheetName val="1.설계조건"/>
      <sheetName val="수량산출"/>
      <sheetName val="결과조달"/>
      <sheetName val="일위"/>
      <sheetName val="전기"/>
      <sheetName val="Sheet1 (2)"/>
      <sheetName val="설계(원가)"/>
      <sheetName val="내역서(변경2)"/>
      <sheetName val="내역서 (변경)"/>
      <sheetName val="자재집계표"/>
      <sheetName val="환토"/>
      <sheetName val="단가산출(운반장비)"/>
      <sheetName val="토공집계표"/>
      <sheetName val="토공계산서"/>
      <sheetName val="운반성토집계"/>
      <sheetName val="토적집계"/>
      <sheetName val="토적표"/>
      <sheetName val="비탈면보호공수량"/>
      <sheetName val="구조물깨기"/>
      <sheetName val="구조물깨기산근"/>
      <sheetName val="배수공집계표"/>
      <sheetName val="배수토공"/>
      <sheetName val="측구공"/>
      <sheetName val="L형측구"/>
      <sheetName val="도로경계석"/>
      <sheetName val="산마루측구"/>
      <sheetName val=" U형배수관"/>
      <sheetName val="도수로"/>
      <sheetName val="집수정(측구)"/>
      <sheetName val="용수로"/>
      <sheetName val="우오수공"/>
      <sheetName val="관수량"/>
      <sheetName val="우수받이"/>
      <sheetName val="집수정 (우오수)"/>
      <sheetName val="암거공"/>
      <sheetName val="박스암거"/>
      <sheetName val="맹암거공"/>
      <sheetName val="설계변경(운동장)"/>
      <sheetName val="운동장맹암거1"/>
      <sheetName val="운동장맹암거2"/>
      <sheetName val="집수정(맹암거)"/>
      <sheetName val="운동장맹암거(평면도)"/>
      <sheetName val="옹벽공"/>
      <sheetName val="포장공"/>
      <sheetName val="소로수량"/>
      <sheetName val="소로수량산출"/>
      <sheetName val="보도수량"/>
      <sheetName val="가로수수량"/>
      <sheetName val="차선도색"/>
      <sheetName val="차선수량"/>
      <sheetName val="도수로원가"/>
      <sheetName val="도수로내역"/>
      <sheetName val="도수로수량"/>
      <sheetName val="내역표지"/>
      <sheetName val="설명"/>
      <sheetName val="시공여유율"/>
      <sheetName val="부안일위"/>
      <sheetName val="1호맨홀토공"/>
      <sheetName val="단면 (2)"/>
      <sheetName val="제출내역 (2)"/>
      <sheetName val="금액내역서"/>
      <sheetName val="전기혼잡제경비(45)"/>
      <sheetName val="일위대가(가설)"/>
      <sheetName val="현장관리비 산출내역"/>
      <sheetName val="품셈(기초)"/>
      <sheetName val="유림골조"/>
      <sheetName val="산수배수"/>
      <sheetName val="1.동력공사"/>
      <sheetName val="구조물철거타공정이월"/>
      <sheetName val="1,2공구원가계산서"/>
      <sheetName val="2공구산출내역"/>
      <sheetName val="1공구산출내역서"/>
      <sheetName val="투찰내역"/>
      <sheetName val="공사비집계"/>
      <sheetName val="PAD TR보호대기초"/>
      <sheetName val="가로등기초"/>
      <sheetName val="HANDHOLE(2)"/>
      <sheetName val="일위대가(계측기설치)"/>
      <sheetName val="DATE"/>
      <sheetName val="DATA"/>
      <sheetName val="연결관산출조서"/>
      <sheetName val="설치중량_"/>
      <sheetName val="수문일위_"/>
      <sheetName val="Sheet1"/>
      <sheetName val="계산근거"/>
      <sheetName val="U-TYPE(1)"/>
      <sheetName val="설계"/>
      <sheetName val="1단계"/>
      <sheetName val="매립"/>
      <sheetName val="98수문일위"/>
      <sheetName val="8.PILE  (돌출)"/>
      <sheetName val="cover예산"/>
      <sheetName val="cover설계서"/>
      <sheetName val="예산서갑지"/>
      <sheetName val="원가계산"/>
      <sheetName val="원가근거 "/>
      <sheetName val="관급자재집계"/>
      <sheetName val="내역서집계"/>
      <sheetName val="내역서(1. 옥외전력 및 수변전설비)"/>
      <sheetName val="내역서(2. 접지 및 피뢰침 설비)"/>
      <sheetName val="내역서(3. CABLE TRAY)"/>
      <sheetName val="내역서(4. 가압장 동력)"/>
      <sheetName val="내역서(5. 약품투입동,응집침전지 동력)"/>
      <sheetName val="내역서(6. 여과지 동력)"/>
      <sheetName val="내역서(7. 농축조,농축분배조 동력)"/>
      <sheetName val="내역서(8. 조정농축조,조정농축분배조 동력)"/>
      <sheetName val="내역서(9. 탈리액농축조,탈리액농축분배조 동력)"/>
      <sheetName val="내역서(10. 탈수기동,회수펌프동 동력)"/>
      <sheetName val="내역서(11. 식당 및 창고 전력간선,전열)"/>
      <sheetName val="내역서(12. 식당 및 창고 전등)"/>
      <sheetName val="내역서(13. 가압장 전력간선,전열)"/>
      <sheetName val="내역서(14. 가압장 전등)"/>
      <sheetName val="내역서(15. 여과지 전력간선,전열)"/>
      <sheetName val="내역서(16. 여과지 전등)"/>
      <sheetName val="내역서(17. 각 농축분배조 전등.전열)"/>
      <sheetName val="내역서(18. 옥외 약전 및 방송)"/>
      <sheetName val="내역서(19. 각동 약전 및 방송)"/>
      <sheetName val="부대설비"/>
      <sheetName val="대가갑지"/>
      <sheetName val="분전반설치비 일위대가"/>
      <sheetName val="그림갑지"/>
      <sheetName val="잡철물제작"/>
      <sheetName val="관로굴착"/>
      <sheetName val="단가갑지"/>
      <sheetName val="단가비교표"/>
      <sheetName val="산출서갑지"/>
      <sheetName val="공량갑지"/>
      <sheetName val="공량(1. 옥외전력 및 수변전, 외등설비)"/>
      <sheetName val="공량(2. 접지 및 피뢰침 설비)"/>
      <sheetName val="공량(3. CABLE TRAY)"/>
      <sheetName val="공량(4. 가압장 동력)"/>
      <sheetName val="공량(5. 약품투입동,응집침전지 동력)"/>
      <sheetName val="공량(6. 여과지 동력)"/>
      <sheetName val="공량(7. 농축조,농축분배조 동력)"/>
      <sheetName val="공량(8. 조정농축조,조정농축분배조 동력)"/>
      <sheetName val="공량(9. 탈리액농축조,탈리액농축분배조 동력)"/>
      <sheetName val="공량(10. 탈수기동,회수펌프동 동력)"/>
      <sheetName val="공량(11. 식당 및 창고 전력간선,전열)"/>
      <sheetName val="공량(12. 식당 및 창고 전등)"/>
      <sheetName val="공량(13. 가압장 전력간선,전열)"/>
      <sheetName val="공량(14. 가압장 전등)"/>
      <sheetName val="공량(15. 여과지 전력간선,전열)"/>
      <sheetName val="공량(16. 여과지 전등)"/>
      <sheetName val="공량(17. 각 농축분배조 전등.전열)"/>
      <sheetName val="공량(18. 옥외 약전 및 방송)"/>
      <sheetName val="공량(19. 각동 약전 및 방송"/>
      <sheetName val="산출조서갑지"/>
      <sheetName val="산출조서(1.옥외전력 및 수변전, 외등설비)"/>
      <sheetName val="산출조서(2. 접지 및 피뢰침 설비)"/>
      <sheetName val="산출조서(3. CABLE TRAY)"/>
      <sheetName val="산출조서(4. 가압장 동력)"/>
      <sheetName val="산출조서(5. 약품투입동,응집침전지 동력)"/>
      <sheetName val="산출조서(6. 여과지 동력)"/>
      <sheetName val="산출조서(7. 농축조,농축분배조 동력)"/>
      <sheetName val="산출조서(8. 조정농축조,조정농축분배조 동력)"/>
      <sheetName val="산출조서(9. 탈리액농축조,탈리액농축분배조 동력)"/>
      <sheetName val="산출조서(10. 탈수기동,회수펌프동 동력)"/>
      <sheetName val="산출조서(11. 식당 및 창고 전력간선,전열)"/>
      <sheetName val="산출조서(12. 식당 및 창고 전등)"/>
      <sheetName val="산출조서(13. 가압장 전력간선,전열)"/>
      <sheetName val="산출조서(L1. 관리동 전등)"/>
      <sheetName val="산출조서(L2. 침사지 전등,전열)"/>
      <sheetName val="산출조서(15. 여과지 전력간선,전열)"/>
      <sheetName val="산출조서(16. 여과지 전등)"/>
      <sheetName val="산출조서(17. 각 농축분배조 전등.전열)"/>
      <sheetName val="산출조서(18. 옥외 약전 및 방송)"/>
      <sheetName val="산출조서(19. 각동 약전 및 방송)"/>
      <sheetName val="견적갑지"/>
      <sheetName val="Sheet6"/>
      <sheetName val="Sheet7"/>
      <sheetName val="Sheet8"/>
      <sheetName val="Sheet9"/>
      <sheetName val="Sheet10"/>
      <sheetName val="Sheet11"/>
      <sheetName val="Sheet12"/>
      <sheetName val="Sheet13"/>
      <sheetName val="Sheet14"/>
      <sheetName val="Sheet15"/>
      <sheetName val="Sheet16"/>
      <sheetName val="Sheet5"/>
      <sheetName val="한전 수탁비 계산 내역"/>
      <sheetName val="CUBICLE설치비 일위대가 "/>
      <sheetName val="9811"/>
      <sheetName val="NFB"/>
      <sheetName val="여과지동"/>
      <sheetName val="대치판정"/>
      <sheetName val="일위집계표"/>
      <sheetName val="중기비"/>
      <sheetName val="일위대가목차"/>
      <sheetName val="년도별"/>
      <sheetName val="남양내역"/>
      <sheetName val="공사비총괄표"/>
      <sheetName val="찍기"/>
      <sheetName val="P-산#1-1(WOWA1)"/>
      <sheetName val="가공비"/>
      <sheetName val="원가계산서(집계)"/>
      <sheetName val="날개벽"/>
      <sheetName val="PIPE내역_FCN_"/>
      <sheetName val="횡배수관집현황(2공구)"/>
      <sheetName val="요율"/>
      <sheetName val="NYS"/>
      <sheetName val="토적"/>
      <sheetName val="공내역"/>
      <sheetName val="Sheet2"/>
      <sheetName val="계화총괄"/>
      <sheetName val="계화배수(3대)"/>
      <sheetName val="고창방향"/>
      <sheetName val="일위대가(목록)"/>
      <sheetName val="자원리스트"/>
      <sheetName val="조건표"/>
      <sheetName val="공통"/>
      <sheetName val="갑지"/>
      <sheetName val="조명시설"/>
      <sheetName val="밸브설치"/>
      <sheetName val="건              축"/>
      <sheetName val="참조"/>
      <sheetName val="현산지구200420"/>
      <sheetName val="설계조건"/>
      <sheetName val="안정계산"/>
      <sheetName val="단면검토"/>
      <sheetName val="관급수량총"/>
      <sheetName val="총괄내역서"/>
      <sheetName val="공장유"/>
      <sheetName val="전선 및 전선관"/>
      <sheetName val="98NS-N"/>
      <sheetName val="문학간접"/>
      <sheetName val="대비"/>
      <sheetName val="터파기및재료"/>
      <sheetName val="단면가정"/>
      <sheetName val="부대내역"/>
      <sheetName val="별첨1-임식"/>
      <sheetName val="기본자료"/>
      <sheetName val="안정검토"/>
      <sheetName val="교각1"/>
      <sheetName val="CODE"/>
      <sheetName val="COPING"/>
      <sheetName val="기초공"/>
      <sheetName val="MOTOR"/>
      <sheetName val="기둥(원형)"/>
      <sheetName val="1.토공"/>
      <sheetName val="가설공사비"/>
      <sheetName val="공사비예산서(토목분)"/>
      <sheetName val="천방교접속"/>
      <sheetName val="일위_파일"/>
      <sheetName val="견적대비"/>
      <sheetName val="지급자재"/>
      <sheetName val="변경집계표"/>
      <sheetName val="MACRO(MCC)"/>
      <sheetName val="날개벽(시점좌측)"/>
      <sheetName val="원가계산서 "/>
      <sheetName val="고용보험료"/>
      <sheetName val="예산내역서"/>
      <sheetName val="9509"/>
      <sheetName val="배수내역"/>
      <sheetName val="입찰안"/>
      <sheetName val="96보완계획7.12"/>
      <sheetName val="업무처리전"/>
      <sheetName val="설계내역서"/>
      <sheetName val="INPUT"/>
      <sheetName val="참조자료"/>
      <sheetName val="SG"/>
      <sheetName val="입상내역"/>
      <sheetName val="반중력식옹벽"/>
      <sheetName val="당초명세(평)"/>
      <sheetName val="작업일보"/>
      <sheetName val="표준계약서"/>
      <sheetName val="건축"/>
      <sheetName val="건축-물가변동"/>
      <sheetName val="일반문틀 설치"/>
      <sheetName val="샌딩 에폭시 도장"/>
      <sheetName val="스텐문틀설치"/>
      <sheetName val="주beam"/>
      <sheetName val="BID"/>
      <sheetName val="토총괄 (2)"/>
      <sheetName val="음봉방향"/>
      <sheetName val="공사비증감"/>
      <sheetName val="공  종  별  집  계  표"/>
      <sheetName val="일  위  대  가  목  록"/>
      <sheetName val="일 위 대 가 표"/>
      <sheetName val="단  가  대  비  표"/>
      <sheetName val="연습"/>
      <sheetName val="건축내역"/>
      <sheetName val="본지점중"/>
      <sheetName val="본선 토공 분배표"/>
      <sheetName val="장비"/>
      <sheetName val="부하계산서"/>
      <sheetName val="부하(성남)"/>
      <sheetName val="하수급견적대비"/>
      <sheetName val="산근1"/>
      <sheetName val="관리,공감"/>
      <sheetName val="입찰"/>
      <sheetName val="설계내역"/>
      <sheetName val="소야공정계획표"/>
      <sheetName val="자재대"/>
      <sheetName val="현경"/>
      <sheetName val="간선계산"/>
      <sheetName val="점수계산1-2"/>
      <sheetName val="전화번호DATA (2001)"/>
      <sheetName val="A-4"/>
      <sheetName val="노무"/>
      <sheetName val="자압"/>
      <sheetName val="주형"/>
      <sheetName val="자재"/>
      <sheetName val="단가산출서(표지)"/>
      <sheetName val="목차"/>
      <sheetName val="요율산출"/>
      <sheetName val="공종별예산조사"/>
      <sheetName val="수량산출서"/>
      <sheetName val="터파기,맨홀"/>
      <sheetName val="1공구8.개소"/>
      <sheetName val="운반"/>
      <sheetName val="운반산출"/>
      <sheetName val="작업부산물수량"/>
      <sheetName val="산업폐기물"/>
      <sheetName val="조립식 가설건물"/>
      <sheetName val="감독차량유지"/>
      <sheetName val="실행내역서"/>
      <sheetName val="2000년1차"/>
      <sheetName val="굴화내역"/>
      <sheetName val="굴화적격"/>
      <sheetName val="재료노무비율"/>
      <sheetName val="설계단가"/>
      <sheetName val="아파트내역"/>
      <sheetName val="48일위"/>
      <sheetName val="48수량"/>
      <sheetName val="22수량"/>
      <sheetName val="49일위"/>
      <sheetName val="22일위"/>
      <sheetName val="49수량"/>
      <sheetName val="내역서1"/>
      <sheetName val="단가일람"/>
      <sheetName val="자재단가비교표"/>
      <sheetName val="공문"/>
      <sheetName val="6PILE  (돌출)"/>
      <sheetName val="지장물C"/>
      <sheetName val="단가산출내역(노임부분수정)"/>
      <sheetName val="공통비총괄표"/>
      <sheetName val="재개발"/>
      <sheetName val="원형1호맨홀토공수량"/>
      <sheetName val="차액보증"/>
      <sheetName val="자재견적_(대왕)_(2)"/>
      <sheetName val="증감내역서"/>
      <sheetName val="SHL"/>
      <sheetName val="단위수량"/>
      <sheetName val="단가조사"/>
      <sheetName val="G.R300경비"/>
      <sheetName val="노임이"/>
      <sheetName val="북방3터널"/>
      <sheetName val="1.취수장"/>
      <sheetName val="중기조종사 단위단가"/>
      <sheetName val="흥양2교토공집계표"/>
      <sheetName val="발주"/>
      <sheetName val="계약조건"/>
      <sheetName val="----"/>
      <sheetName val="VXXX"/>
      <sheetName val="갑지1"/>
      <sheetName val="갑지2"/>
      <sheetName val="원가"/>
      <sheetName val="집계"/>
      <sheetName val="가로등기초대"/>
      <sheetName val="점멸기기초"/>
      <sheetName val="대관"/>
      <sheetName val="사급"/>
      <sheetName val="관급"/>
      <sheetName val="수량(총괄)"/>
      <sheetName val="수량기초"/>
      <sheetName val="공량"/>
      <sheetName val="부하계산"/>
      <sheetName val="부목"/>
      <sheetName val="간지"/>
      <sheetName val="소총괄"/>
      <sheetName val="내1"/>
      <sheetName val="내2"/>
      <sheetName val="내3"/>
      <sheetName val="내4"/>
      <sheetName val="내5"/>
      <sheetName val="사급자재"/>
      <sheetName val="터파기"/>
      <sheetName val="수1"/>
      <sheetName val="수2"/>
      <sheetName val="수3"/>
      <sheetName val="수4"/>
      <sheetName val="수5"/>
      <sheetName val="공1"/>
      <sheetName val="공2"/>
      <sheetName val="공3"/>
      <sheetName val="공4"/>
      <sheetName val="공5"/>
      <sheetName val="6공구(당초)"/>
      <sheetName val="D-623D"/>
      <sheetName val="경비2내역"/>
      <sheetName val="국내"/>
      <sheetName val="기계경비일람"/>
      <sheetName val="청하배수"/>
      <sheetName val="1.설계기준"/>
      <sheetName val="산출내역서집계표"/>
      <sheetName val="1공구 건정토건 철콘"/>
      <sheetName val="2공구하도급내역서"/>
      <sheetName val="토량1-1"/>
      <sheetName val="적현로"/>
      <sheetName val="변경내역서"/>
      <sheetName val="수목단가"/>
      <sheetName val="시설수량표"/>
      <sheetName val="식재수량표"/>
      <sheetName val="전체"/>
      <sheetName val="관급자재"/>
      <sheetName val="제경비"/>
      <sheetName val="초기화면"/>
      <sheetName val="토공사"/>
      <sheetName val="정렬"/>
      <sheetName val="계약내역서"/>
      <sheetName val="직공비"/>
      <sheetName val="을"/>
      <sheetName val="부안변전"/>
      <sheetName val="CAT_5"/>
      <sheetName val="COPING-1"/>
      <sheetName val="역T형교대-2수량"/>
      <sheetName val="Y-WORK"/>
      <sheetName val="기기리스트"/>
      <sheetName val="약품공급2"/>
      <sheetName val="기자재비"/>
      <sheetName val="EP0618"/>
      <sheetName val="1NYS(당)"/>
      <sheetName val="원가계산서"/>
      <sheetName val="수지예산서(세부) (2)"/>
      <sheetName val="포장물량집계"/>
      <sheetName val="가도공"/>
      <sheetName val="분전함신설"/>
      <sheetName val="접지1종"/>
      <sheetName val="기존구조물철거집계계표"/>
      <sheetName val="상 부"/>
      <sheetName val="아파트 "/>
      <sheetName val="A(Rev.3)"/>
      <sheetName val="Macro"/>
      <sheetName val="Taux"/>
      <sheetName val="입력시트"/>
      <sheetName val="3.하중산정4.지지력"/>
      <sheetName val="장문교(대전)"/>
      <sheetName val="주재료비"/>
      <sheetName val="석탄2.3물량"/>
      <sheetName val="수문일위(2012)"/>
      <sheetName val="M-EQPT-Z"/>
      <sheetName val="수량이동"/>
      <sheetName val="충돌 내용"/>
      <sheetName val="정공공사"/>
      <sheetName val="기계경비(시간당)"/>
      <sheetName val="램머"/>
      <sheetName val="Baby일위대가"/>
      <sheetName val="조건"/>
      <sheetName val="단가산출"/>
      <sheetName val="전체도급"/>
      <sheetName val="부대대비"/>
      <sheetName val="냉연집계"/>
      <sheetName val="1-1"/>
      <sheetName val="토공총괄표"/>
      <sheetName val="TYPE-A"/>
      <sheetName val="준검 내역서"/>
      <sheetName val="strut type"/>
      <sheetName val="DATA1"/>
      <sheetName val="부표총괄"/>
      <sheetName val="간접비"/>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설계명세서"/>
      <sheetName val="예산명세서"/>
      <sheetName val="자료입력"/>
      <sheetName val="200"/>
      <sheetName val="소일위대가코드표"/>
      <sheetName val="공사총원가계산서"/>
      <sheetName val="하수처리장-토목원가"/>
      <sheetName val="하수처리장-토목"/>
      <sheetName val="지장물취득비"/>
      <sheetName val="조경원가"/>
      <sheetName val="조경내역"/>
      <sheetName val="하수처리장-건축원가"/>
      <sheetName val="하수처리장-건축"/>
      <sheetName val="설비집계"/>
      <sheetName val="설비내역"/>
      <sheetName val="기계원가계산"/>
      <sheetName val="하수처리장-기계내역"/>
      <sheetName val="중계펌프장-기계내역"/>
      <sheetName val="전기원가"/>
      <sheetName val="전기집계"/>
      <sheetName val="하수처리장-전기집계"/>
      <sheetName val="하수처리장-전기내역"/>
      <sheetName val="중계펌프장-전기집계"/>
      <sheetName val="중계펌프장-전기내역"/>
      <sheetName val="하수처리장-사급자재대"/>
      <sheetName val="사급자재대-기계"/>
      <sheetName val="사급자재대-전기"/>
      <sheetName val="시운전비"/>
      <sheetName val="차집관로, 중계펌프장원가"/>
      <sheetName val="차집관로, 중계펌프장"/>
      <sheetName val="중계펌프장-건축"/>
      <sheetName val="중계펌프장-사급자재대"/>
      <sheetName val="JUCK"/>
      <sheetName val="연결관암거"/>
      <sheetName val="총괄내역"/>
      <sheetName val="착공내역서"/>
      <sheetName val="각형맨홀"/>
      <sheetName val="자재일위(경)"/>
      <sheetName val="Total"/>
      <sheetName val="골조시행"/>
      <sheetName val="인부신상자료"/>
      <sheetName val="NAI"/>
      <sheetName val="소산진입"/>
      <sheetName val="국공유지및사유지"/>
      <sheetName val="계화배수"/>
      <sheetName val="공사비내역서"/>
      <sheetName val="산근터빈"/>
      <sheetName val="3.공통공사대비"/>
      <sheetName val="견적"/>
      <sheetName val="수문보고"/>
      <sheetName val="b_balju_cho"/>
      <sheetName val="새공통"/>
      <sheetName val="화해(함평)"/>
      <sheetName val="화해(장성)"/>
      <sheetName val="이설도로유용토"/>
      <sheetName val="BLOCK(1)"/>
      <sheetName val="위치조서"/>
      <sheetName val="제진기"/>
      <sheetName val="_x0000__x000c__x0000__x000c__x0000__x0000_耀僵䅛_x0000__x0000__x0000__x0000__x0001__x0000__x0000__x0000_‎ӥ_x001b__x0000__x000c__x0000__x000c__x0000__x0000_"/>
      <sheetName val="신표지1"/>
      <sheetName val="견적대비표"/>
      <sheetName val="집계표(육상)"/>
      <sheetName val="플랜트 설치"/>
      <sheetName val="교량하부공"/>
      <sheetName val="A1"/>
      <sheetName val="_x0000__x000c__x0000__x000c__x0000__x0000_렀హ䆍_x0000__x0000__x0000__x0000__x0001__x0000__x0000__x0000_2_x0000__x0000__x0000__x0000__x0000__x001c__x0000__x000c__x0000_"/>
      <sheetName val="DHEQSUPT"/>
      <sheetName val="Macro2"/>
      <sheetName val="대림경상68억"/>
      <sheetName val="1.레미콘집계"/>
      <sheetName val="2.아스콘집계"/>
      <sheetName val="3.보도집계"/>
      <sheetName val="4.보차도경계석및 도로경계블럭"/>
      <sheetName val="Ⅰ.골재집계 "/>
      <sheetName val="INPUT(덕도방향-시점)"/>
      <sheetName val="Sheet3"/>
      <sheetName val="BSD (2)"/>
      <sheetName val="CTEMCOST"/>
      <sheetName val=""/>
      <sheetName val="간접비총계"/>
      <sheetName val="연면적(평)단가"/>
      <sheetName val="구의33고"/>
      <sheetName val="단면설계"/>
      <sheetName val="Sheet4"/>
      <sheetName val="S.중기사용료"/>
      <sheetName val="입력란"/>
      <sheetName val="97노임단가"/>
      <sheetName val="진로도급"/>
      <sheetName val="백호우계수"/>
      <sheetName val="Macro1"/>
      <sheetName val="제수변수량"/>
      <sheetName val="B.O.M"/>
      <sheetName val="실행예산(97.12.17)"/>
      <sheetName val="TOWER 12TON"/>
      <sheetName val="TOWER 10TON"/>
      <sheetName val="S0"/>
      <sheetName val="PIPE내역(FCN)"/>
      <sheetName val="유입량"/>
      <sheetName val=" 냉각수펌프"/>
      <sheetName val="000000"/>
      <sheetName val="청구서 (별지)(3차분)"/>
      <sheetName val="기성내역서(전체,3차)"/>
      <sheetName val="집수정(600-700)"/>
      <sheetName val="입출재고현황 (2)"/>
      <sheetName val="경상비"/>
      <sheetName val="도급"/>
      <sheetName val="실행대비"/>
      <sheetName val="공사개요"/>
      <sheetName val="청천내"/>
      <sheetName val="도급내역"/>
      <sheetName val="세부내역"/>
      <sheetName val="연결임시"/>
      <sheetName val="구조물공"/>
      <sheetName val="투찰추정"/>
      <sheetName val="도급내역5+800"/>
      <sheetName val="수목표준대가"/>
      <sheetName val="JUCKEYK"/>
      <sheetName val="부대공"/>
      <sheetName val="도급금액"/>
      <sheetName val="재노경"/>
      <sheetName val="배수공"/>
      <sheetName val="일위대가(1)"/>
      <sheetName val="총공사내역서"/>
      <sheetName val="토공"/>
      <sheetName val="설 계"/>
      <sheetName val="WORK"/>
      <sheetName val="일반공사"/>
      <sheetName val="노임"/>
      <sheetName val="충주"/>
      <sheetName val="2000전체분"/>
      <sheetName val="공통부대비"/>
      <sheetName val="입력값"/>
      <sheetName val="설계기준 및 하중계산"/>
      <sheetName val="cal"/>
      <sheetName val="Eq. Mobilization"/>
      <sheetName val="PI"/>
      <sheetName val="계수시트"/>
      <sheetName val="용수간선"/>
      <sheetName val="ESC(K치)"/>
      <sheetName val="일반부표"/>
      <sheetName val="토사(PE)"/>
      <sheetName val="tggwan(mac)"/>
      <sheetName val="기계원가계_xd800_"/>
      <sheetName val="TOTAL3"/>
      <sheetName val="다곡2교"/>
      <sheetName val="입력단가"/>
      <sheetName val="FOOTING단면력"/>
      <sheetName val="직원유류수불현황"/>
      <sheetName val="TARGET"/>
      <sheetName val="CC16-내역서"/>
      <sheetName val="단위가격"/>
      <sheetName val="총괄집계표"/>
      <sheetName val="list"/>
      <sheetName val="석문"/>
      <sheetName val="인지"/>
      <sheetName val="신흑2"/>
      <sheetName val="괴산"/>
      <sheetName val="단월"/>
      <sheetName val="산척"/>
      <sheetName val="바인드"/>
      <sheetName val="시행후면적"/>
      <sheetName val="가격조사서"/>
      <sheetName val="도근좌표"/>
      <sheetName val="노무비계"/>
      <sheetName val="대로근거"/>
      <sheetName val="중로근거"/>
      <sheetName val="수로단위수량"/>
      <sheetName val="총집계표"/>
      <sheetName val="내역적용"/>
      <sheetName val="DT"/>
      <sheetName val="롤러"/>
      <sheetName val="BH"/>
      <sheetName val="펌프차타설"/>
      <sheetName val="3도로"/>
      <sheetName val="맨홀수량산출"/>
      <sheetName val="Macro(전선)"/>
      <sheetName val="사업수지"/>
      <sheetName val="단가보완"/>
      <sheetName val="아울렛박스"/>
      <sheetName val="손익분석"/>
      <sheetName val="공구원가계산"/>
      <sheetName val="3련 BOX"/>
      <sheetName val="갑지(추정)"/>
      <sheetName val="YES-T"/>
      <sheetName val="사  업  비  수  지  예  산  서"/>
      <sheetName val="1차네트공정"/>
      <sheetName val="옹벽수량집계"/>
      <sheetName val="(A)내역서"/>
      <sheetName val="말뚝지지력산정"/>
      <sheetName val="수지예산"/>
      <sheetName val="데이타"/>
      <sheetName val="식재인부"/>
      <sheetName val="기계경비"/>
      <sheetName val="대부예산서"/>
      <sheetName val="DATA-UPS"/>
      <sheetName val="호안블럭단가"/>
      <sheetName val="포장공위치조서"/>
      <sheetName val="IW-LIST"/>
      <sheetName val="1062-X방향 "/>
      <sheetName val="투찰"/>
      <sheetName val="N賃率-職"/>
      <sheetName val="연돌일위집계"/>
      <sheetName val="연결도로"/>
      <sheetName val="연결교량"/>
      <sheetName val="방수제집계"/>
      <sheetName val="진입도로"/>
      <sheetName val="확장(총괄)"/>
      <sheetName val="확장(부대)"/>
      <sheetName val="공사비내역서(1)"/>
      <sheetName val="BOX-1510"/>
      <sheetName val="케이슨Type-A(제원)"/>
      <sheetName val="LRT Style BOQ"/>
      <sheetName val="3.바닥판설계"/>
      <sheetName val="1공구원가계산서"/>
      <sheetName val="자료"/>
      <sheetName val="무근깨기"/>
      <sheetName val="공사총원가계多⾊"/>
      <sheetName val="산근(PE,300)"/>
      <sheetName val="특2호부관하천산근"/>
      <sheetName val="AHU집계"/>
      <sheetName val="공조기휀"/>
      <sheetName val="공조기"/>
      <sheetName val="건축내역서"/>
      <sheetName val="설비내역서"/>
      <sheetName val="전기내역서"/>
      <sheetName val="관리비"/>
      <sheetName val="자재일람"/>
      <sheetName val="세골재  T2 변경 현황"/>
      <sheetName val="데리네이타현황"/>
      <sheetName val="96노임기준"/>
      <sheetName val="9GNG운반"/>
      <sheetName val="토적계산서(전체)"/>
      <sheetName val="종단유용(전체)"/>
      <sheetName val="data2"/>
      <sheetName val="수량산출서 갑지"/>
      <sheetName val="보온 회사분"/>
      <sheetName val="RING WALL"/>
      <sheetName val="환경기계공정표 (3)"/>
      <sheetName val="깨기"/>
      <sheetName val="내역서적용집계표"/>
      <sheetName val="용역비내역-진짜"/>
      <sheetName val="MODELING"/>
      <sheetName val="공종단가"/>
      <sheetName val="48일위(기존)"/>
      <sheetName val="Requirement(Work Crew)"/>
      <sheetName val="다곡땭⾘"/>
      <sheetName val="내역서01"/>
      <sheetName val="DANGA"/>
      <sheetName val="3BL공동구 수량"/>
      <sheetName val="시설물일위"/>
      <sheetName val="견"/>
      <sheetName val="EQT-ESTN"/>
      <sheetName val="바닥판"/>
      <sheetName val="전력"/>
      <sheetName val="woo(mac)"/>
      <sheetName val="6.7.8.우물통"/>
      <sheetName val="인건비"/>
      <sheetName val="배관배선 단가조사"/>
      <sheetName val="일위대가집계"/>
      <sheetName val="3.공통공사_x0000__x0000_"/>
      <sheetName val="목표세부명세"/>
      <sheetName val="화설내"/>
      <sheetName val="관로조서"/>
      <sheetName val="정_x0000__x0000__x0005_"/>
      <sheetName val="정부노임단가"/>
      <sheetName val="C3"/>
      <sheetName val="설계예시"/>
      <sheetName val="GI-LIST"/>
      <sheetName val="Electricity"/>
      <sheetName val="송라터널총괄"/>
      <sheetName val="COVER"/>
      <sheetName val="교대(A1)"/>
      <sheetName val="평균H"/>
      <sheetName val="우수"/>
      <sheetName val="옵션"/>
      <sheetName val="합산자재"/>
      <sheetName val="노임근거"/>
      <sheetName val="옵션1"/>
      <sheetName val="합산자재1"/>
      <sheetName val="빗물받이(910-510-410)"/>
      <sheetName val="날개벽(TYPE1)"/>
      <sheetName val="SLAB"/>
      <sheetName val="공종"/>
      <sheetName val="현금"/>
      <sheetName val="우수공"/>
      <sheetName val="4.포장집계"/>
      <sheetName val="2.단면가정"/>
      <sheetName val="PKG"/>
      <sheetName val="본부소개"/>
      <sheetName val="J直材4"/>
      <sheetName val="외주내역"/>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산출(1)"/>
      <sheetName val="일위산출(2)"/>
      <sheetName val="일위산출(3)"/>
      <sheetName val="laroux"/>
      <sheetName val="단가조사표"/>
      <sheetName val="전관방송"/>
      <sheetName val="공연장"/>
      <sheetName val="배관,배선"/>
      <sheetName val="한국정보기술"/>
      <sheetName val="BREAKDOWN"/>
      <sheetName val="SUMMARY "/>
      <sheetName val="SUMMARY  (2)"/>
      <sheetName val="마-2.전화"/>
      <sheetName val="구천"/>
      <sheetName val="착공내_x0000__x0000_"/>
      <sheetName val="I一般比"/>
      <sheetName val="P.M 별"/>
      <sheetName val="최적단면"/>
      <sheetName val="집계표(OPTION)"/>
      <sheetName val="왕십리방향"/>
      <sheetName val="주행"/>
      <sheetName val="외주비"/>
      <sheetName val="순공사비"/>
      <sheetName val="일_방수"/>
      <sheetName val="대상1"/>
      <sheetName val="요약서"/>
      <sheetName val="단"/>
      <sheetName val="전체내역서"/>
      <sheetName val="견적조건"/>
      <sheetName val="평가데이터"/>
      <sheetName val="3. GROUNDING SYSTEM"/>
      <sheetName val="1.경관조명산출"/>
      <sheetName val="1.경관조명산출집계"/>
      <sheetName val="수량산출표"/>
      <sheetName val="유천배수장"/>
      <sheetName val="신규일위대가"/>
      <sheetName val="산출내역서"/>
      <sheetName val="간접재료비산출표-27-30"/>
      <sheetName val="비탈면보호공수량산출"/>
      <sheetName val="1.설_x0000__x0000__x0005_"/>
      <sheetName val="1.설_x0000__x0000_Ā"/>
      <sheetName val="1.설壆⿜_x0000_"/>
      <sheetName val="30신설일위대가"/>
      <sheetName val="30집계표"/>
      <sheetName val="산업_x0000__x0000__x0005_"/>
      <sheetName val="김포IO"/>
      <sheetName val="일지-H"/>
      <sheetName val="약전닥트"/>
      <sheetName val="FD"/>
      <sheetName val="건축부하"/>
      <sheetName val="FA설치명세"/>
      <sheetName val="처리단락"/>
      <sheetName val="99관저"/>
      <sheetName val="LD"/>
      <sheetName val="신고분기설정참고"/>
      <sheetName val="01"/>
      <sheetName val="범례"/>
      <sheetName val="B"/>
      <sheetName val="Baby일_x0000__x0000__x0005_"/>
      <sheetName val="Baby일鄀谏Û"/>
      <sheetName val="저리조양"/>
      <sheetName val="포장복구집계"/>
      <sheetName val="시운전연료"/>
      <sheetName val="1TL종점(1)"/>
      <sheetName val="マージン"/>
      <sheetName val="설명(1~8) "/>
      <sheetName val="날개벽수량표"/>
      <sheetName val="EACT10"/>
      <sheetName val="EKOG10 (2)"/>
      <sheetName val="EKOG10건축"/>
      <sheetName val="노원열병합  건축공사기성내역서"/>
      <sheetName val="전기일위대가"/>
      <sheetName val="조경"/>
      <sheetName val="판"/>
      <sheetName val="CLAUSE"/>
      <sheetName val="소비자가"/>
      <sheetName val="건축원가계산서"/>
      <sheetName val="hvac(제어동)"/>
      <sheetName val="수입"/>
      <sheetName val="도급잔고내역"/>
      <sheetName val="단락전류-A"/>
      <sheetName val="차수"/>
      <sheetName val="type-F"/>
      <sheetName val="금액집계"/>
      <sheetName val="내역서(총)"/>
      <sheetName val="건축집계"/>
      <sheetName val="신당동집계표"/>
      <sheetName val="화산경계"/>
      <sheetName val="L형옹벽(key)"/>
      <sheetName val="b_balj_x0000__x0000__x0005__x0000_彀"/>
      <sheetName val="b_balj_x0000__x0000__x0005__x0000_㻀"/>
      <sheetName val="정"/>
      <sheetName val="지선량"/>
      <sheetName val="제당(원도급내역)"/>
      <sheetName val="제당 (13신규)원도급내역"/>
      <sheetName val="제당 (14신규)원도급내역"/>
      <sheetName val="제당(하도급내역)"/>
      <sheetName val="제당 (13신규)하도급내역"/>
      <sheetName val="제당 (14신규)하도급내역 "/>
      <sheetName val="여수토방수로(원도급내역)"/>
      <sheetName val="여수토방수로 (13신규)원도급내역"/>
      <sheetName val="여수토방수로 (14신규)원도급내역"/>
      <sheetName val="여수토방수로(하도급내역)"/>
      <sheetName val="여수토방수로 (13신규)하도급내역 "/>
      <sheetName val="여수토방수로 (14신규)하도급내역 "/>
      <sheetName val="이설도로(원도급내역)"/>
      <sheetName val="이설도로 (14신규)원도급내역 "/>
      <sheetName val="이설도로(하도급내역)"/>
      <sheetName val="이설도로 (14신규)하도급내역"/>
      <sheetName val="2호이설도로(원도급내역)"/>
      <sheetName val="2호이설도로 (14신규)원도급내역"/>
      <sheetName val="2호이설도로(하도급내역) "/>
      <sheetName val="2호이설도로 (14신규)하도급내역"/>
      <sheetName val="사통(원도급내역)"/>
      <sheetName val="사통(하도급내역) "/>
      <sheetName val="제1호용수지선(원도급)"/>
      <sheetName val="제1호용수지선 (하도급)"/>
      <sheetName val="설계서을"/>
      <sheetName val="견적의뢰"/>
      <sheetName val="횡배수관"/>
      <sheetName val="이형관중량"/>
      <sheetName val="산근(목록)"/>
      <sheetName val="경비"/>
      <sheetName val="DATA2000"/>
      <sheetName val="T13(P68~72,78)"/>
      <sheetName val="제출내역_(2)"/>
      <sheetName val="전차선로_물량표"/>
      <sheetName val="Baby일닑⾸_x0005_"/>
      <sheetName val="철근단면적"/>
      <sheetName val="제직재"/>
      <sheetName val="설직재-1"/>
      <sheetName val="제-노임"/>
      <sheetName val="기성내역"/>
      <sheetName val="1을"/>
      <sheetName val="노견단위수량"/>
      <sheetName val="유동표"/>
      <sheetName val="토공,철콘"/>
      <sheetName val="소운반"/>
      <sheetName val="설치중량_1"/>
      <sheetName val="수문일위_1"/>
      <sheetName val="현장관리비_산출내역"/>
      <sheetName val="자재견적_(대왕)_(2)1"/>
      <sheetName val="1_동력공사"/>
      <sheetName val="1_토공"/>
      <sheetName val="전선_및_전선관"/>
      <sheetName val="내역서_(변경)"/>
      <sheetName val="_U형배수관"/>
      <sheetName val="집수정_(우오수)"/>
      <sheetName val="Sheet1_(2)"/>
      <sheetName val="단위가격_"/>
      <sheetName val="PAD_TR보호대기초"/>
      <sheetName val="건______________축"/>
      <sheetName val="원가근거_"/>
      <sheetName val="내역서(1__옥외전력_및_수변전설비)"/>
      <sheetName val="내역서(2__접지_및_피뢰침_설비)"/>
      <sheetName val="내역서(3__CABLE_TRAY)"/>
      <sheetName val="내역서(4__가압장_동력)"/>
      <sheetName val="내역서(5__약품투입동,응집침전지_동력)"/>
      <sheetName val="내역서(6__여과지_동력)"/>
      <sheetName val="내역서(7__농축조,농축분배조_동력)"/>
      <sheetName val="내역서(8__조정농축조,조정농축분배조_동력)"/>
      <sheetName val="내역서(9__탈리액농축조,탈리액농축분배조_동력)"/>
      <sheetName val="내역서(10__탈수기동,회수펌프동_동력)"/>
      <sheetName val="내역서(11__식당_및_창고_전력간선,전열)"/>
      <sheetName val="내역서(12__식당_및_창고_전등)"/>
      <sheetName val="내역서(13__가압장_전력간선,전열)"/>
      <sheetName val="내역서(14__가압장_전등)"/>
      <sheetName val="내역서(15__여과지_전력간선,전열)"/>
      <sheetName val="내역서(16__여과지_전등)"/>
      <sheetName val="내역서(17__각_농축분배조_전등_전열)"/>
      <sheetName val="내역서(18__옥외_약전_및_방송)"/>
      <sheetName val="내역서(19__각동_약전_및_방송)"/>
      <sheetName val="분전반설치비_일위대가"/>
      <sheetName val="공량(1__옥외전력_및_수변전,_외등설비)"/>
      <sheetName val="공량(2__접지_및_피뢰침_설비)"/>
      <sheetName val="공량(3__CABLE_TRAY)"/>
      <sheetName val="공량(4__가압장_동력)"/>
      <sheetName val="공량(5__약품투입동,응집침전지_동력)"/>
      <sheetName val="공량(6__여과지_동력)"/>
      <sheetName val="공량(7__농축조,농축분배조_동력)"/>
      <sheetName val="공량(8__조정농축조,조정농축분배조_동력)"/>
      <sheetName val="공량(9__탈리액농축조,탈리액농축분배조_동력)"/>
      <sheetName val="공량(10__탈수기동,회수펌프동_동력)"/>
      <sheetName val="공량(11__식당_및_창고_전력간선,전열)"/>
      <sheetName val="공량(12__식당_및_창고_전등)"/>
      <sheetName val="공량(13__가압장_전력간선,전열)"/>
      <sheetName val="공량(14__가압장_전등)"/>
      <sheetName val="공량(15__여과지_전력간선,전열)"/>
      <sheetName val="공량(16__여과지_전등)"/>
      <sheetName val="공량(17__각_농축분배조_전등_전열)"/>
      <sheetName val="공량(18__옥외_약전_및_방송)"/>
      <sheetName val="공량(19__각동_약전_및_방송"/>
      <sheetName val="산출조서(1_옥외전력_및_수변전,_외등설비)"/>
      <sheetName val="산출조서(2__접지_및_피뢰침_설비)"/>
      <sheetName val="산출조서(3__CABLE_TRAY)"/>
      <sheetName val="산출조서(4__가압장_동력)"/>
      <sheetName val="산출조서(5__약품투입동,응집침전지_동력)"/>
      <sheetName val="산출조서(6__여과지_동력)"/>
      <sheetName val="산출조서(7__농축조,농축분배조_동력)"/>
      <sheetName val="산출조서(8__조정농축조,조정농축분배조_동력)"/>
      <sheetName val="산출조서(9__탈리액농축조,탈리액농축분배조_동력)"/>
      <sheetName val="산출조서(10__탈수기동,회수펌프동_동력)"/>
      <sheetName val="산출조서(11__식당_및_창고_전력간선,전열)"/>
      <sheetName val="산출조서(12__식당_및_창고_전등)"/>
      <sheetName val="산출조서(13__가압장_전력간선,전열)"/>
      <sheetName val="산출조서(L1__관리동_전등)"/>
      <sheetName val="산출조서(L2__침사지_전등,전열)"/>
      <sheetName val="산출조서(15__여과지_전력간선,전열)"/>
      <sheetName val="산출조서(16__여과지_전등)"/>
      <sheetName val="산출조서(17__각_농축분배조_전등_전열)"/>
      <sheetName val="산출조서(18__옥외_약전_및_방송)"/>
      <sheetName val="산출조서(19__각동_약전_및_방송)"/>
      <sheetName val="한전_수탁비_계산_내역"/>
      <sheetName val="CUBICLE설치비_일위대가_"/>
      <sheetName val="일반문틀_설치"/>
      <sheetName val="샌딩_에폭시_도장"/>
      <sheetName val="단면_(2)"/>
      <sheetName val="1_설계조건"/>
      <sheetName val="원가계산서_"/>
      <sheetName val="96보완계획7_12"/>
      <sheetName val="8_PILE__(돌출)"/>
      <sheetName val="석탄2_3물량"/>
      <sheetName val="본선_토공_분배표"/>
      <sheetName val="전화번호DATA_(2001)"/>
      <sheetName val="아파트_"/>
      <sheetName val="공__종__별__집__계__표"/>
      <sheetName val="일__위__대__가__목__록"/>
      <sheetName val="일_위_대_가_표"/>
      <sheetName val="단__가__대__비__표"/>
      <sheetName val="1공구_건정토건_철콘"/>
      <sheetName val="충돌_내용"/>
      <sheetName val="6PILE__(돌출)"/>
      <sheetName val="토총괄_(2)"/>
      <sheetName val="상_부"/>
      <sheetName val="1공구8_개소"/>
      <sheetName val="조립식_가설건물"/>
      <sheetName val="수량"/>
      <sheetName val="건축(공종별내역서)"/>
      <sheetName val="설치중량_2"/>
      <sheetName val="수문일위_2"/>
      <sheetName val="1_동력공사1"/>
      <sheetName val="자재견적_(대왕)_(2)2"/>
      <sheetName val="전차선로_물량표1"/>
      <sheetName val="단위가격_1"/>
      <sheetName val="Sheet1_(2)1"/>
      <sheetName val="내역서_(변경)1"/>
      <sheetName val="_U형배수관1"/>
      <sheetName val="집수정_(우오수)1"/>
      <sheetName val="단면_(2)1"/>
      <sheetName val="제출내역_(2)1"/>
      <sheetName val="현장관리비_산출내역1"/>
      <sheetName val="1_토공1"/>
      <sheetName val="전선_및_전선관1"/>
      <sheetName val="6PILE__(돌출)1"/>
      <sheetName val="1_설계기준1"/>
      <sheetName val="PAD_TR보호대기초1"/>
      <sheetName val="건______________축1"/>
      <sheetName val="원가근거_1"/>
      <sheetName val="내역서(1__옥외전력_및_수변전설비)1"/>
      <sheetName val="내역서(2__접지_및_피뢰침_설비)1"/>
      <sheetName val="내역서(3__CABLE_TRAY)1"/>
      <sheetName val="내역서(4__가압장_동력)1"/>
      <sheetName val="내역서(5__약품투입동,응집침전지_동력)1"/>
      <sheetName val="내역서(6__여과지_동력)1"/>
      <sheetName val="내역서(7__농축조,농축분배조_동력)1"/>
      <sheetName val="내역서(8__조정농축조,조정농축분배조_동력)1"/>
      <sheetName val="내역서(9__탈리액농축조,탈리액농축분배조_동력)1"/>
      <sheetName val="내역서(10__탈수기동,회수펌프동_동력)1"/>
      <sheetName val="내역서(11__식당_및_창고_전력간선,전열)1"/>
      <sheetName val="내역서(12__식당_및_창고_전등)1"/>
      <sheetName val="내역서(13__가압장_전력간선,전열)1"/>
      <sheetName val="내역서(14__가압장_전등)1"/>
      <sheetName val="내역서(15__여과지_전력간선,전열)1"/>
      <sheetName val="내역서(16__여과지_전등)1"/>
      <sheetName val="내역서(17__각_농축분배조_전등_전열)1"/>
      <sheetName val="내역서(18__옥외_약전_및_방송)1"/>
      <sheetName val="내역서(19__각동_약전_및_방송)1"/>
      <sheetName val="분전반설치비_일위대가1"/>
      <sheetName val="공량(1__옥외전력_및_수변전,_외등설비)1"/>
      <sheetName val="공량(2__접지_및_피뢰침_설비)1"/>
      <sheetName val="공량(3__CABLE_TRAY)1"/>
      <sheetName val="공량(4__가압장_동력)1"/>
      <sheetName val="공량(5__약품투입동,응집침전지_동력)1"/>
      <sheetName val="공량(6__여과지_동력)1"/>
      <sheetName val="공량(7__농축조,농축분배조_동력)1"/>
      <sheetName val="공량(8__조정농축조,조정농축분배조_동력)1"/>
      <sheetName val="공량(9__탈리액농축조,탈리액농축분배조_동력)1"/>
      <sheetName val="공량(10__탈수기동,회수펌프동_동력)1"/>
      <sheetName val="공량(11__식당_및_창고_전력간선,전열)1"/>
      <sheetName val="공량(12__식당_및_창고_전등)1"/>
      <sheetName val="공량(13__가압장_전력간선,전열)1"/>
      <sheetName val="공량(14__가압장_전등)1"/>
      <sheetName val="공량(15__여과지_전력간선,전열)1"/>
      <sheetName val="공량(16__여과지_전등)1"/>
      <sheetName val="공량(17__각_농축분배조_전등_전열)1"/>
      <sheetName val="공량(18__옥외_약전_및_방송)1"/>
      <sheetName val="공량(19__각동_약전_및_방송1"/>
      <sheetName val="산출조서(1_옥외전력_및_수변전,_외등설비)1"/>
      <sheetName val="산출조서(2__접지_및_피뢰침_설비)1"/>
      <sheetName val="산출조서(3__CABLE_TRAY)1"/>
      <sheetName val="산출조서(4__가압장_동력)1"/>
      <sheetName val="산출조서(5__약품투입동,응집침전지_동력)1"/>
      <sheetName val="산출조서(6__여과지_동력)1"/>
      <sheetName val="산출조서(7__농축조,농축분배조_동력)1"/>
      <sheetName val="산출조서(8__조정농축조,조정농축분배조_동력)1"/>
      <sheetName val="산출조서(9__탈리액농축조,탈리액농축분배조_동력)1"/>
      <sheetName val="산출조서(10__탈수기동,회수펌프동_동력)1"/>
      <sheetName val="산출조서(11__식당_및_창고_전력간선,전열)1"/>
      <sheetName val="산출조서(12__식당_및_창고_전등)1"/>
      <sheetName val="산출조서(13__가압장_전력간선,전열)1"/>
      <sheetName val="산출조서(L1__관리동_전등)1"/>
      <sheetName val="산출조서(L2__침사지_전등,전열)1"/>
      <sheetName val="산출조서(15__여과지_전력간선,전열)1"/>
      <sheetName val="산출조서(16__여과지_전등)1"/>
      <sheetName val="산출조서(17__각_농축분배조_전등_전열)1"/>
      <sheetName val="산출조서(18__옥외_약전_및_방송)1"/>
      <sheetName val="산출조서(19__각동_약전_및_방송)1"/>
      <sheetName val="한전_수탁비_계산_내역1"/>
      <sheetName val="CUBICLE설치비_일위대가_1"/>
      <sheetName val="본선_토공_분배표1"/>
      <sheetName val="전화번호DATA_(2001)1"/>
      <sheetName val="원가계산서_1"/>
      <sheetName val="96보완계획7_121"/>
      <sheetName val="공__종__별__집__계__표1"/>
      <sheetName val="일__위__대__가__목__록1"/>
      <sheetName val="일_위_대_가_표1"/>
      <sheetName val="단__가__대__비__표1"/>
      <sheetName val="8_PILE__(돌출)1"/>
      <sheetName val="토총괄_(2)1"/>
      <sheetName val="아파트_1"/>
      <sheetName val="1공구_건정토건_철콘1"/>
      <sheetName val="준검_내역서1"/>
      <sheetName val="충돌_내용1"/>
      <sheetName val="일반문틀_설치1"/>
      <sheetName val="샌딩_에폭시_도장1"/>
      <sheetName val="상_부1"/>
      <sheetName val="1_설계조건1"/>
      <sheetName val="1공구8_개소1"/>
      <sheetName val="조립식_가설건물1"/>
      <sheetName val="석탄2_3물량1"/>
      <sheetName val="strut_type1"/>
      <sheetName val="차집관로,_중계펌프장원가1"/>
      <sheetName val="차집관로,_중계펌프장1"/>
      <sheetName val="A(Rev_3)1"/>
      <sheetName val="3_하중산정4_지지력1"/>
      <sheetName val="수지예산서(세부)_(2)1"/>
      <sheetName val="S_중기사용료1"/>
      <sheetName val="실행예산(97_12_17)1"/>
      <sheetName val="TOWER_12TON1"/>
      <sheetName val="TOWER_10TON1"/>
      <sheetName val="1_설계기준"/>
      <sheetName val="준검_내역서"/>
      <sheetName val="strut_type"/>
      <sheetName val="차집관로,_중계펌프장원가"/>
      <sheetName val="차집관로,_중계펌프장"/>
      <sheetName val="A(Rev_3)"/>
      <sheetName val="3_하중산정4_지지력"/>
      <sheetName val="수지예산서(세부)_(2)"/>
      <sheetName val="S_중기사용료"/>
      <sheetName val="실행예산(97_12_17)"/>
      <sheetName val="TOWER_12TON"/>
      <sheetName val="TOWER_10TON"/>
      <sheetName val="입찰보고"/>
      <sheetName val="설치중량_3"/>
      <sheetName val="수문일위_3"/>
      <sheetName val="1_동력공사2"/>
      <sheetName val="자재견적_(대왕)_(2)3"/>
      <sheetName val="전차선로_물량표2"/>
      <sheetName val="단위가격_2"/>
      <sheetName val="Sheet1_(2)2"/>
      <sheetName val="내역서_(변경)2"/>
      <sheetName val="_U형배수관2"/>
      <sheetName val="집수정_(우오수)2"/>
      <sheetName val="단면_(2)2"/>
      <sheetName val="제출내역_(2)2"/>
      <sheetName val="현장관리비_산출내역2"/>
      <sheetName val="1_토공2"/>
      <sheetName val="전선_및_전선관2"/>
      <sheetName val="6PILE__(돌출)2"/>
      <sheetName val="1_설계기준2"/>
      <sheetName val="PAD_TR보호대기초2"/>
      <sheetName val="건______________축2"/>
      <sheetName val="원가근거_2"/>
      <sheetName val="내역서(1__옥외전력_및_수변전설비)2"/>
      <sheetName val="내역서(2__접지_및_피뢰침_설비)2"/>
      <sheetName val="내역서(3__CABLE_TRAY)2"/>
      <sheetName val="내역서(4__가압장_동력)2"/>
      <sheetName val="내역서(5__약품투입동,응집침전지_동력)2"/>
      <sheetName val="내역서(6__여과지_동력)2"/>
      <sheetName val="내역서(7__농축조,농축분배조_동력)2"/>
      <sheetName val="내역서(8__조정농축조,조정농축분배조_동력)2"/>
      <sheetName val="내역서(9__탈리액농축조,탈리액농축분배조_동력)2"/>
      <sheetName val="내역서(10__탈수기동,회수펌프동_동력)2"/>
      <sheetName val="내역서(11__식당_및_창고_전력간선,전열)2"/>
      <sheetName val="내역서(12__식당_및_창고_전등)2"/>
      <sheetName val="내역서(13__가압장_전력간선,전열)2"/>
      <sheetName val="내역서(14__가압장_전등)2"/>
      <sheetName val="내역서(15__여과지_전력간선,전열)2"/>
      <sheetName val="내역서(16__여과지_전등)2"/>
      <sheetName val="내역서(17__각_농축분배조_전등_전열)2"/>
      <sheetName val="내역서(18__옥외_약전_및_방송)2"/>
      <sheetName val="내역서(19__각동_약전_및_방송)2"/>
      <sheetName val="분전반설치비_일위대가2"/>
      <sheetName val="공량(1__옥외전력_및_수변전,_외등설비)2"/>
      <sheetName val="공량(2__접지_및_피뢰침_설비)2"/>
      <sheetName val="공량(3__CABLE_TRAY)2"/>
      <sheetName val="공량(4__가압장_동력)2"/>
      <sheetName val="공량(5__약품투입동,응집침전지_동력)2"/>
      <sheetName val="공량(6__여과지_동력)2"/>
      <sheetName val="공량(7__농축조,농축분배조_동력)2"/>
      <sheetName val="공량(8__조정농축조,조정농축분배조_동력)2"/>
      <sheetName val="공량(9__탈리액농축조,탈리액농축분배조_동력)2"/>
      <sheetName val="공량(10__탈수기동,회수펌프동_동력)2"/>
      <sheetName val="공량(11__식당_및_창고_전력간선,전열)2"/>
      <sheetName val="공량(12__식당_및_창고_전등)2"/>
      <sheetName val="공량(13__가압장_전력간선,전열)2"/>
      <sheetName val="공량(14__가압장_전등)2"/>
      <sheetName val="공량(15__여과지_전력간선,전열)2"/>
      <sheetName val="공량(16__여과지_전등)2"/>
      <sheetName val="공량(17__각_농축분배조_전등_전열)2"/>
      <sheetName val="공량(18__옥외_약전_및_방송)2"/>
      <sheetName val="공량(19__각동_약전_및_방송2"/>
      <sheetName val="산출조서(1_옥외전력_및_수변전,_외등설비)2"/>
      <sheetName val="산출조서(2__접지_및_피뢰침_설비)2"/>
      <sheetName val="산출조서(3__CABLE_TRAY)2"/>
      <sheetName val="산출조서(4__가압장_동력)2"/>
      <sheetName val="산출조서(5__약품투입동,응집침전지_동력)2"/>
      <sheetName val="산출조서(6__여과지_동력)2"/>
      <sheetName val="산출조서(7__농축조,농축분배조_동력)2"/>
      <sheetName val="산출조서(8__조정농축조,조정농축분배조_동력)2"/>
      <sheetName val="산출조서(9__탈리액농축조,탈리액농축분배조_동력)2"/>
      <sheetName val="산출조서(10__탈수기동,회수펌프동_동력)2"/>
      <sheetName val="산출조서(11__식당_및_창고_전력간선,전열)2"/>
      <sheetName val="산출조서(12__식당_및_창고_전등)2"/>
      <sheetName val="산출조서(13__가압장_전력간선,전열)2"/>
      <sheetName val="산출조서(L1__관리동_전등)2"/>
      <sheetName val="산출조서(L2__침사지_전등,전열)2"/>
      <sheetName val="산출조서(15__여과지_전력간선,전열)2"/>
      <sheetName val="산출조서(16__여과지_전등)2"/>
      <sheetName val="산출조서(17__각_농축분배조_전등_전열)2"/>
      <sheetName val="산출조서(18__옥외_약전_및_방송)2"/>
      <sheetName val="산출조서(19__각동_약전_및_방송)2"/>
      <sheetName val="한전_수탁비_계산_내역2"/>
      <sheetName val="CUBICLE설치비_일위대가_2"/>
      <sheetName val="본선_토공_분배표2"/>
      <sheetName val="전화번호DATA_(2001)2"/>
      <sheetName val="원가계산서_2"/>
      <sheetName val="96보완계획7_122"/>
      <sheetName val="공__종__별__집__계__표2"/>
      <sheetName val="일__위__대__가__목__록2"/>
      <sheetName val="일_위_대_가_표2"/>
      <sheetName val="단__가__대__비__표2"/>
      <sheetName val="8_PILE__(돌출)2"/>
      <sheetName val="토총괄_(2)2"/>
      <sheetName val="아파트_2"/>
      <sheetName val="1공구_건정토건_철콘2"/>
      <sheetName val="준검_내역서2"/>
      <sheetName val="충돌_내용2"/>
      <sheetName val="일반문틀_설치2"/>
      <sheetName val="샌딩_에폭시_도장2"/>
      <sheetName val="상_부2"/>
      <sheetName val="1_설계조건2"/>
      <sheetName val="1공구8_개소2"/>
      <sheetName val="조립식_가설건물2"/>
      <sheetName val="석탄2_3물량2"/>
      <sheetName val="strut_type2"/>
      <sheetName val="차집관로,_중계펌프장원가2"/>
      <sheetName val="차집관로,_중계펌프장2"/>
      <sheetName val="A(Rev_3)2"/>
      <sheetName val="3_하중산정4_지지력2"/>
      <sheetName val="수지예산서(세부)_(2)2"/>
      <sheetName val="S_중기사용료2"/>
      <sheetName val="실행예산(97_12_17)2"/>
      <sheetName val="TOWER_12TON2"/>
      <sheetName val="TOWER_10TON2"/>
      <sheetName val="곡관산근원본"/>
      <sheetName val="40총괄"/>
      <sheetName val="40집계"/>
      <sheetName val="가시설(TYPE-A)"/>
      <sheetName val="1호맨홀가감수량"/>
      <sheetName val="1호맨홀수량산출"/>
      <sheetName val="현장급여"/>
      <sheetName val="기초일위"/>
      <sheetName val="시설일위"/>
      <sheetName val="조명일위"/>
      <sheetName val="납부서"/>
      <sheetName val="기자재대비표"/>
      <sheetName val="일위목록"/>
      <sheetName val="기성내역1"/>
      <sheetName val="금액결정"/>
      <sheetName val="공정계획"/>
      <sheetName val="철골"/>
      <sheetName val="마감산출"/>
      <sheetName val="전정1"/>
      <sheetName val="자재 집계표"/>
      <sheetName val="펌프장토공수량산출"/>
      <sheetName val="woo_mac_"/>
      <sheetName val="예정_3_"/>
      <sheetName val="동원_3_"/>
      <sheetName val="I.설계조건"/>
      <sheetName val="세목전체"/>
      <sheetName val="TEST1"/>
      <sheetName val="산출2-기기동력"/>
      <sheetName val="용산1(해보)"/>
      <sheetName val="_x005f_x0000__x005f_x000c__x005f_x0000__x005f_x000c__x0"/>
      <sheetName val="대운산출"/>
      <sheetName val="조도계산"/>
      <sheetName val="Summary"/>
      <sheetName val="DG3285"/>
      <sheetName val="PTVT (MAU)"/>
      <sheetName val="MTP"/>
      <sheetName val="FAB별"/>
      <sheetName val="RAB AR&amp;STR"/>
      <sheetName val="P"/>
      <sheetName val="BG"/>
      <sheetName val="BTT (CAT COC)"/>
      <sheetName val="tifico"/>
      <sheetName val="4-Lane bridge"/>
      <sheetName val="6MONTHS"/>
      <sheetName val="Tongke"/>
      <sheetName val="escon"/>
      <sheetName val="침하계"/>
      <sheetName val="F4-F7"/>
      <sheetName val="FitOutConfCentre"/>
      <sheetName val="Main"/>
      <sheetName val="Eng"/>
      <sheetName val="XL4Poppy"/>
      <sheetName val="M 67"/>
      <sheetName val="NNgung"/>
      <sheetName val="dongia (2)"/>
      <sheetName val="264"/>
      <sheetName val="Column"/>
      <sheetName val="Schedule S-Curve Revision#3"/>
      <sheetName val="Quantity"/>
      <sheetName val="unitmass"/>
      <sheetName val="HD-XUAT"/>
      <sheetName val="KET CAU CT5"/>
      <sheetName val="ERECIN"/>
      <sheetName val="Notes"/>
      <sheetName val="기안"/>
      <sheetName val="Doors(C)"/>
      <sheetName val="125x125"/>
      <sheetName val="개산공사비"/>
      <sheetName val="PTVT_(MAU)"/>
      <sheetName val="BTT_(CAT_COC)"/>
      <sheetName val="RAB_AR&amp;STR"/>
      <sheetName val="4-Lane_bridge"/>
      <sheetName val="Earthwork"/>
      <sheetName val="CỘT+VÁCH CHỜ L1-NS2"/>
      <sheetName val="CỘT+VÁCH CHỜ L1-NS2 B1-B2"/>
      <sheetName val="CỘT+VÁCH CHỜ L1-NS2 B2-B4"/>
      <sheetName val="F1-F3"/>
      <sheetName val="DivA1 - He thong nuoc cap"/>
      <sheetName val="???????-BLDG"/>
      <sheetName val="wall"/>
      <sheetName val="Nhan cong"/>
      <sheetName val="Thiet bi"/>
      <sheetName val="Vat tu"/>
      <sheetName val="DM.ChiPhi"/>
      <sheetName val="May TC"/>
      <sheetName val="Phan tich"/>
      <sheetName val="Bang KL"/>
      <sheetName val="TH Kinh phi"/>
      <sheetName val="Chiet tinh dz35"/>
      <sheetName val="98FAB계획1"/>
      <sheetName val="장비명"/>
      <sheetName val="4.MECH"/>
      <sheetName val="1995년 섹터별 매출"/>
      <sheetName val="표지 (2)"/>
      <sheetName val="dnc4"/>
      <sheetName val="감가상각비"/>
      <sheetName val="eq_data"/>
      <sheetName val="A"/>
      <sheetName val="---FAB#1업무일지---"/>
      <sheetName val="F5"/>
      <sheetName val="SILICATE"/>
      <sheetName val="품의"/>
      <sheetName val="_______-BLDG"/>
      <sheetName val="CT Thang Mo"/>
      <sheetName val="CT  PL"/>
      <sheetName val="PNT-QUOT-#3"/>
      <sheetName val="COAT&amp;WRAP-QIOT-#3"/>
      <sheetName val="M_67"/>
      <sheetName val="dongia_(2)"/>
      <sheetName val="Schedule_S-Curve_Revision#3"/>
      <sheetName val="DI-ESTI"/>
      <sheetName val="THÔNG TIN"/>
      <sheetName val="Steel"/>
      <sheetName val="VL"/>
      <sheetName val="ND"/>
      <sheetName val="Bangia"/>
      <sheetName val="tra-vat-lieu"/>
      <sheetName val="dtct cong"/>
      <sheetName val="DTCT"/>
      <sheetName val="PTVT_(MAU)1"/>
      <sheetName val="BTT_(CAT_COC)1"/>
      <sheetName val="RAB_AR&amp;STR1"/>
      <sheetName val="4-Lane_bridge1"/>
      <sheetName val="KET_CAU_CT5"/>
      <sheetName val="PNT_QUOT__3"/>
      <sheetName val="COAT_WRAP_QIOT__3"/>
      <sheetName val="149-2"/>
      <sheetName val="electrical"/>
      <sheetName val="Competitors"/>
      <sheetName val="Driver"/>
      <sheetName val="ocean voyage"/>
      <sheetName val="NVN Hotel"/>
      <sheetName val="5.모델링"/>
      <sheetName val="와동수량"/>
      <sheetName val="입력정보"/>
      <sheetName val="진주방향"/>
      <sheetName val="화전내"/>
      <sheetName val="2"/>
      <sheetName val="ENE-CAL 1"/>
      <sheetName val="Eq__Mobilization"/>
      <sheetName val="플랜트_설치"/>
      <sheetName val="설계기준_및_하중계산"/>
      <sheetName val="3_공통공사대비"/>
      <sheetName val="耀僵䅛‎ӥ"/>
      <sheetName val="렀హ䆍2"/>
      <sheetName val="입출재고현황_(2)"/>
      <sheetName val="설_계"/>
      <sheetName val="_냉각수펌프"/>
      <sheetName val="세골재__T2_변경_현황"/>
      <sheetName val="BSD_(2)"/>
      <sheetName val="B_O_M"/>
      <sheetName val="G_R300경비"/>
      <sheetName val="1_취수장"/>
      <sheetName val="중기조종사_단위단가"/>
      <sheetName val="LRT_Style_BOQ"/>
      <sheetName val="3_바닥판설계"/>
      <sheetName val="수량산출서_갑지"/>
      <sheetName val="보온_회사분"/>
      <sheetName val="RING_WALL"/>
      <sheetName val="환경기계공정표_(3)"/>
      <sheetName val="1062-X방향_"/>
      <sheetName val="3_공통공사"/>
      <sheetName val="1_레미콘집계"/>
      <sheetName val="2_아스콘집계"/>
      <sheetName val="3_보도집계"/>
      <sheetName val="4_보차도경계석및_도로경계블럭"/>
      <sheetName val="Ⅰ_골재집계_"/>
      <sheetName val="P_M_별"/>
      <sheetName val="청구서_(별지)(3차분)"/>
      <sheetName val="사__업__비__수__지__예__산__서"/>
      <sheetName val="기계원가계"/>
      <sheetName val="배관배선_단가조사"/>
      <sheetName val="4_포장집계"/>
      <sheetName val="Requirement(Work_Crew)"/>
      <sheetName val="이토변실(A3-LINE)"/>
      <sheetName val="재료_x0000__x0000_Ԁ_x0000_"/>
      <sheetName val="총집계"/>
      <sheetName val="내역(한신APT)"/>
      <sheetName val="FACTOR"/>
      <sheetName val="대가수량"/>
      <sheetName val="기초자료"/>
      <sheetName val="공사총원가계_x0000__x0000_"/>
      <sheetName val="공사총원가계芨-"/>
      <sheetName val="예산총괄표"/>
      <sheetName val="변경내역대비표(2)"/>
      <sheetName val="경산"/>
      <sheetName val="실행"/>
      <sheetName val="간접"/>
      <sheetName val="일위대가(건축)"/>
      <sheetName val="산출내역_x0000__x0000_Ԁ_x0000_"/>
      <sheetName val="1.설"/>
      <sheetName val="Baby일"/>
      <sheetName val="산업"/>
      <sheetName val="b_balj"/>
      <sheetName val="공사비명세서"/>
      <sheetName val="정산내역서"/>
      <sheetName val="감액총괄표"/>
      <sheetName val="금융비용"/>
      <sheetName val="횡배수관설치현황"/>
      <sheetName val="노임,재료비"/>
      <sheetName val="공종별내역서"/>
      <sheetName val="1.공사원가"/>
      <sheetName val="해전배수"/>
      <sheetName val="인건-측정"/>
      <sheetName val="GAS"/>
      <sheetName val="수안보-MBR1"/>
      <sheetName val="bm(CIcable)"/>
      <sheetName val="D+W"/>
      <sheetName val="KL THÉP MÓNG,DẦM, SÀN, CỘT B2"/>
      <sheetName val="THKLTT THÉP B2"/>
      <sheetName val="計算条件"/>
      <sheetName val="SITE-E"/>
      <sheetName val="Cao độ"/>
      <sheetName val="gvl"/>
      <sheetName val="CHITIET VL-NC-TT -1p"/>
      <sheetName val="chitiet"/>
      <sheetName val="NEW-PANEL"/>
      <sheetName val="MTL(AG)"/>
      <sheetName val="MTL$-INTER"/>
      <sheetName val="Tra_bang"/>
      <sheetName val="DG duoi"/>
      <sheetName val="Bill 1.CPC"/>
      <sheetName val="Bill 2.BoQ"/>
      <sheetName val="Bill 3.PL"/>
      <sheetName val="Bill 4.Do boc KL"/>
      <sheetName val="Bill5. VT CDT cap"/>
      <sheetName val="II.6.11"/>
      <sheetName val="BẢNG TH CỬA CC"/>
      <sheetName val="BẢNG TH PHU KIEN"/>
      <sheetName val="Bc"/>
      <sheetName val="Takeoff"/>
      <sheetName val="CT -THVLNC"/>
      <sheetName val="TBVL"/>
      <sheetName val="DGNC"/>
      <sheetName val="RAB_AR&amp;STR2"/>
      <sheetName val="PTVT_(MAU)2"/>
      <sheetName val="BTT_(CAT_COC)2"/>
      <sheetName val="4-Lane_bridge2"/>
      <sheetName val="dongia_(2)1"/>
      <sheetName val="Schedule_S-Curve_Revision#31"/>
      <sheetName val="M_671"/>
      <sheetName val="KET_CAU_CT51"/>
      <sheetName val="CỘT+VÁCH_CHỜ_L1-NS2"/>
      <sheetName val="CỘT+VÁCH_CHỜ_L1-NS2_B1-B2"/>
      <sheetName val="CỘT+VÁCH_CHỜ_L1-NS2_B2-B4"/>
      <sheetName val="DivA1_-_He_thong_nuoc_cap"/>
      <sheetName val="Nhan_cong"/>
      <sheetName val="Thiet_bi"/>
      <sheetName val="Vat_tu"/>
      <sheetName val="DM_ChiPhi"/>
      <sheetName val="May_TC"/>
      <sheetName val="Phan_tich"/>
      <sheetName val="Bang_KL"/>
      <sheetName val="TH_Kinh_phi"/>
      <sheetName val="Chiet_tinh_dz35"/>
      <sheetName val="4_MECH"/>
      <sheetName val="1995년_섹터별_매출"/>
      <sheetName val="표지_(2)"/>
      <sheetName val="CT_Thang_Mo"/>
      <sheetName val="CT__PL"/>
      <sheetName val="THÔNG_TIN"/>
      <sheetName val="dtct_cong"/>
      <sheetName val="KL_THÉP_MÓNG,DẦM,_SÀN,_CỘT_B2"/>
      <sheetName val="THKLTT_THÉP_B2"/>
      <sheetName val="ocean_voyage"/>
      <sheetName val="NVN_Hotel"/>
      <sheetName val="Gia vat tu"/>
      <sheetName val="CHITIET_VL-NC-TT_-1p"/>
      <sheetName val="Cao_độ"/>
      <sheetName val="Alat"/>
      <sheetName val="Analisa Gabungan"/>
      <sheetName val="Sub"/>
      <sheetName val="CN-CD-TN"/>
      <sheetName val="負荷集計（断熱不燃）"/>
      <sheetName val="tm"/>
      <sheetName val="Translation"/>
      <sheetName val="PROD."/>
      <sheetName val="INFO"/>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RESUM"/>
      <sheetName val="PTdam"/>
      <sheetName val="TK CỬA"/>
      <sheetName val="Chi tiết KL"/>
      <sheetName val="TONGKE3p "/>
      <sheetName val="TDTKP"/>
      <sheetName val="Du toan"/>
      <sheetName val="Keothep"/>
      <sheetName val="Re-bar"/>
      <sheetName val="Bill 01 - CTN"/>
      <sheetName val="built-up rate"/>
      <sheetName val="List of works"/>
      <sheetName val="CF_DT"/>
      <sheetName val="BQ-E20-02(Rp)"/>
      <sheetName val="VIN_Index"/>
      <sheetName val="Config"/>
      <sheetName val="Chenh lech vat tu"/>
      <sheetName val="KH-Q1,Q2,01"/>
      <sheetName val="Annex B"/>
      <sheetName val="Moc"/>
      <sheetName val="CFS3"/>
      <sheetName val="dtct cau"/>
      <sheetName val="KL thanh toan-Xuan Dao"/>
      <sheetName val="成本核算 "/>
      <sheetName val="投資利益率計算"/>
      <sheetName val="DGP-2002"/>
      <sheetName val="Stationary"/>
      <sheetName val="PTVT_(MAU)3"/>
      <sheetName val="RAB_AR&amp;STR3"/>
      <sheetName val="BTT_(CAT_COC)3"/>
      <sheetName val="4-Lane_bridge3"/>
      <sheetName val="아파트_3"/>
      <sheetName val="M_672"/>
      <sheetName val="dongia_(2)2"/>
      <sheetName val="Schedule_S-Curve_Revision#32"/>
      <sheetName val="KET_CAU_CT52"/>
      <sheetName val="Eq__Mobilization1"/>
      <sheetName val="설계기준_및_하중계산1"/>
      <sheetName val="CỘT+VÁCH_CHỜ_L1-NS21"/>
      <sheetName val="CỘT+VÁCH_CHỜ_L1-NS2_B1-B21"/>
      <sheetName val="CỘT+VÁCH_CHỜ_L1-NS2_B2-B41"/>
      <sheetName val="DivA1_-_He_thong_nuoc_cap1"/>
      <sheetName val="Nhan_cong1"/>
      <sheetName val="Thiet_bi1"/>
      <sheetName val="Vat_tu1"/>
      <sheetName val="DM_ChiPhi1"/>
      <sheetName val="May_TC1"/>
      <sheetName val="Phan_tich1"/>
      <sheetName val="Bang_KL1"/>
      <sheetName val="TH_Kinh_phi1"/>
      <sheetName val="Chiet_tinh_dz351"/>
      <sheetName val="4_MECH1"/>
      <sheetName val="1995년_섹터별_매출1"/>
      <sheetName val="표지_(2)1"/>
      <sheetName val="CT_Thang_Mo1"/>
      <sheetName val="CT__PL1"/>
      <sheetName val="THÔNG_TIN1"/>
      <sheetName val="dtct_cong1"/>
      <sheetName val="ocean_voyage1"/>
      <sheetName val="NVN_Hotel1"/>
      <sheetName val="KL_THÉP_MÓNG,DẦM,_SÀN,_CỘT_B21"/>
      <sheetName val="THKLTT_THÉP_B21"/>
      <sheetName val="Cao_độ1"/>
      <sheetName val="CHITIET_VL-NC-TT_-1p1"/>
      <sheetName val="CT_-THVLNC"/>
      <sheetName val="Gia_vat_tu"/>
      <sheetName val="Bill_1_CPC"/>
      <sheetName val="Bill_2_BoQ"/>
      <sheetName val="Bill_3_PL"/>
      <sheetName val="Bill_4_Do_boc_KL"/>
      <sheetName val="Bill5__VT_CDT_cap"/>
      <sheetName val="II_6_11"/>
      <sheetName val="BẢNG_TH_CỬA_CC"/>
      <sheetName val="BẢNG_TH_PHU_KIEN"/>
      <sheetName val="DG_duoi"/>
      <sheetName val="Analisa_Gabungan"/>
      <sheetName val="PROD_"/>
      <sheetName val="list_VL"/>
      <sheetName val="Trình_mẫu_VL"/>
      <sheetName val="Nhap_VL"/>
      <sheetName val="LIST_VLĐV"/>
      <sheetName val="BB_VLDV"/>
      <sheetName val="BB_VLDV_(multi)"/>
      <sheetName val="nghiệm_thu_hoàn_thành"/>
      <sheetName val="Báo_cáo_hiện_trường"/>
      <sheetName val="Kế_hoạch_nghiệm_thu"/>
      <sheetName val="Quy_trình"/>
      <sheetName val="List_vữa"/>
      <sheetName val="List_NT"/>
      <sheetName val="BBNT_thô"/>
      <sheetName val="TONGKE3p_"/>
      <sheetName val="Du_toan"/>
      <sheetName val="Bill_01_-_CTN"/>
      <sheetName val="built-up_rate"/>
      <sheetName val="List_of_works"/>
      <sheetName val="TK_CỬA"/>
      <sheetName val="Chi_tiết_KL"/>
      <sheetName val="Chenh_lech_vat_tu"/>
      <sheetName val="Annex_B"/>
      <sheetName val="Thép"/>
      <sheetName val="PRICE"/>
      <sheetName val="All_CCDC lam viec-dong phuc"/>
      <sheetName val="141119 Vinhomes - RC Ky thuat v"/>
      <sheetName val="ptnc"/>
      <sheetName val="ptvl"/>
      <sheetName val="ptm"/>
      <sheetName val="TVLIEU"/>
      <sheetName val="CFA Sumary"/>
      <sheetName val="Don gia"/>
      <sheetName val="설산1.나"/>
      <sheetName val="본사S"/>
      <sheetName val="복통공Á_x0000_"/>
      <sheetName val="토적계산"/>
      <sheetName val="RefG"/>
      <sheetName val="IRR sponsor"/>
      <sheetName val="공사비SUM"/>
      <sheetName val="DESBAST"/>
      <sheetName val="2.223M_due to adj profit"/>
      <sheetName val="간접비 총괄표"/>
      <sheetName val="GAE8'97"/>
      <sheetName val="DESBASTE"/>
      <sheetName val="co-no.2"/>
      <sheetName val="inter"/>
      <sheetName val="personnel loading"/>
      <sheetName val="BALAN1"/>
      <sheetName val="MANHOLE"/>
      <sheetName val="품셈"/>
      <sheetName val="INPUT DATA HERE"/>
      <sheetName val="bridge # 1"/>
      <sheetName val="Existing PC Pavement"/>
      <sheetName val="Ex-Rate"/>
      <sheetName val="Cash2"/>
      <sheetName val="Z"/>
      <sheetName val="마감물량"/>
      <sheetName val="Bldg Pilecap &amp; bored pile"/>
      <sheetName val="List Equip"/>
      <sheetName val="LabCost"/>
      <sheetName val="MatCost"/>
      <sheetName val="Concrete"/>
      <sheetName val="Process C (1-166)"/>
      <sheetName val="RATES G-5"/>
      <sheetName val="Inputs"/>
      <sheetName val="チューブ仕様"/>
      <sheetName val="DATA(내업)"/>
      <sheetName val="품셈총괄표"/>
      <sheetName val="사유"/>
      <sheetName val="증감내역"/>
      <sheetName val="99노임"/>
      <sheetName val="산출서"/>
      <sheetName val="증설시공분"/>
      <sheetName val="교대(A1-A2)"/>
      <sheetName val="2000양배"/>
      <sheetName val="ASCEandUBC"/>
      <sheetName val="Rekap Addendum"/>
      <sheetName val="Har-mat"/>
      <sheetName val="직재"/>
      <sheetName val="2000시행총괄"/>
      <sheetName val="여주,이천(명세)"/>
      <sheetName val="3.하중산정枵⿯_x0000__x0000_肨"/>
      <sheetName val="석탄2ဴ_x0000_倀ﰨ"/>
      <sheetName val="석탄2쎕々/_x0000_"/>
      <sheetName val="표준건축비"/>
      <sheetName val="토적1"/>
      <sheetName val="Baby嚸×닑『"/>
      <sheetName val="[내역.XLS]A__MSOffice_Excel_wor_2"/>
      <sheetName val="[내역.XLS]A__MSOffice_Excel_wor_6"/>
      <sheetName val="[내역.XLS]A__MSOffice_Excel_wor_4"/>
      <sheetName val="[내역.XLS]A__MSOffice_Excel_wor_3"/>
      <sheetName val="[내역.XLS]A__MSOffice_Excel_wor_5"/>
      <sheetName val="원데이타"/>
      <sheetName val="옹벽"/>
      <sheetName val="주현(해보)"/>
      <sheetName val="3.하중산정枵⿯"/>
      <sheetName val="석탄2ဴ"/>
      <sheetName val="L형옹벽단위수량(35)"/>
      <sheetName val="L형옹벽_x0006__x0004__x0004__x001a__x001b__x0003__x0004__x000b_"/>
      <sheetName val="_x0000__x0006__x0000__x0000__x0000__x0000_"/>
      <sheetName val="일위대가-1"/>
      <sheetName val="금융"/>
      <sheetName val="가락화장을지"/>
      <sheetName val="견적서갑지연속"/>
      <sheetName val="MAT"/>
      <sheetName val="유입_x0000_"/>
      <sheetName val="하수처리장-토_x0002__x0004__x0004_"/>
      <sheetName val="ఀ᠀갇_x0001__x0000_"/>
      <sheetName val="JUCKEY_x0000_"/>
      <sheetName val="건축내역(안동)"/>
      <sheetName val="7.PILE  (돌출)"/>
      <sheetName val="아이콘"/>
      <sheetName val="흄관헐기(원본)"/>
      <sheetName val="05년"/>
      <sheetName val="교대"/>
      <sheetName val="단가표"/>
      <sheetName val="[내역.XLS]A__MSOffice_Excel_wo_11"/>
      <sheetName val="[내역.XLS]A__MSOffice_Excel_wor_8"/>
      <sheetName val="[내역.XLS]A__MSOffice_Excel_wor_7"/>
      <sheetName val="[내역.XLS]A__MSOffice_Excel_wo_10"/>
      <sheetName val="[내역.XLS]A__MSOffice_Excel_wor_9"/>
      <sheetName val="[내역.XLS]A__MSOffice_Excel_wo_16"/>
      <sheetName val="[내역.XLS]A__MSOffice_Excel_wo_14"/>
      <sheetName val="[내역.XLS]A__MSOffice_Excel_wo_12"/>
      <sheetName val="[내역.XLS]A__MSOffice_Excel_wo_13"/>
      <sheetName val="[내역.XLS]A__MSOffice_Excel_wo_15"/>
      <sheetName val="[내역.XLS]A__MSOffice_Excel_wo_19"/>
      <sheetName val="[내역.XLS]A__MSOffice_Excel_wo_17"/>
      <sheetName val="[내역.XLS]A__MSOffice_Excel_wo_18"/>
      <sheetName val="1공구8.개쌃"/>
      <sheetName val="[내역.XLS]A__MSOffice_Excel_wo_20"/>
      <sheetName val="원가계산서(남측)"/>
      <sheetName val="유효성검사"/>
      <sheetName val="9호관로"/>
      <sheetName val="부하집계표"/>
      <sheetName val="식재가격"/>
      <sheetName val="식재총괄"/>
      <sheetName val="청주(철골발주의뢰서)"/>
      <sheetName val="남양주댠가표"/>
      <sheetName val="DAN"/>
      <sheetName val="철콘공사"/>
      <sheetName val="상반기손익차2총괄"/>
      <sheetName val="2.대외공문"/>
      <sheetName val="투찰금액"/>
      <sheetName val="단가(1)"/>
      <sheetName val="자  재"/>
      <sheetName val="건축외주"/>
      <sheetName val="웅진교-S2"/>
      <sheetName val="주소록"/>
      <sheetName val="단가 "/>
      <sheetName val="가스"/>
      <sheetName val="자동차폐수처리장"/>
      <sheetName val="하부철근수량"/>
      <sheetName val="제경비율"/>
      <sheetName val="주공기준"/>
      <sheetName val="유림총괄"/>
      <sheetName val="b_balju"/>
      <sheetName val="기본1"/>
      <sheetName val="수정일위대가"/>
      <sheetName val="금광1터널"/>
      <sheetName val="SORCE1"/>
      <sheetName val="포장재료집계표"/>
      <sheetName val="포장면적산출"/>
      <sheetName val="포장수량집계"/>
      <sheetName val="이름정의"/>
      <sheetName val="_x0000__x0000__x0000__x0004__x0000_"/>
      <sheetName val="설계 갑지"/>
      <sheetName val="접속도로1"/>
      <sheetName val="선로정수계산"/>
      <sheetName val="기성내역서표지"/>
      <sheetName val="골프장예산"/>
      <sheetName val="변수"/>
      <sheetName val="BOX"/>
      <sheetName val="기존단가 (2)"/>
      <sheetName val="직노"/>
      <sheetName val="매매"/>
      <sheetName val="전신"/>
      <sheetName val="을지"/>
      <sheetName val="산출금액내역"/>
      <sheetName val="산1~6"/>
      <sheetName val="[내역.XLS]A__MSOffice_Excel_wo_22"/>
      <sheetName val="[내역.XLS]A__MSOffice_Excel_wo_21"/>
      <sheetName val="산출내역"/>
      <sheetName val="모니터링"/>
      <sheetName val="부대공Ⅱ"/>
      <sheetName val="INSTR"/>
      <sheetName val="2_x0000__x0000__x0005_"/>
      <sheetName val="아파트"/>
      <sheetName val="제진헾"/>
      <sheetName val="용소리교"/>
      <sheetName val="배선DATA"/>
      <sheetName val="개거산출내역"/>
      <sheetName val="화해(장︀跕"/>
      <sheetName val="중간부"/>
      <sheetName val="수로교깨기"/>
      <sheetName val="깨기 총괄"/>
      <sheetName val="옹벽식측구단위"/>
      <sheetName val="예정(3)"/>
      <sheetName val="동원(3)"/>
      <sheetName val="한일양산"/>
      <sheetName val="잔여세부내역"/>
      <sheetName val="기계공사"/>
      <sheetName val="제잡비집계"/>
      <sheetName val="내역(총)"/>
      <sheetName val="로우프"/>
      <sheetName val="데이터입력"/>
      <sheetName val="MAT_N048"/>
      <sheetName val="1.(5억 미만)원가계산서(지급) "/>
      <sheetName val="상하차비용(기계상차)"/>
      <sheetName val="수간보호"/>
      <sheetName val="운반비"/>
      <sheetName val="공통가설"/>
      <sheetName val="신_x0000__x0000_Ԁ"/>
      <sheetName val="중기일위대가"/>
      <sheetName val="도급자관급자재집계"/>
      <sheetName val="관급자관급자재집계 (2)"/>
      <sheetName val="내역서적용수량"/>
      <sheetName val="수량집계"/>
      <sheetName val="아스콘덧씌우기"/>
      <sheetName val="도막형포장"/>
      <sheetName val="콘크리트블럭포장(T60)"/>
      <sheetName val="화강석경계석(150x150) (2)"/>
      <sheetName val="디자인그레이팅(500x500x70)"/>
      <sheetName val="Macro(차단기)"/>
      <sheetName val="전선관"/>
      <sheetName val="?_x000c_?_x000c_??耀僵䅛????_x0001_???‎ӥ_x001b_?_x000c_?_x000c_??"/>
      <sheetName val="?_x000c_?_x000c_??렀హ䆍????_x0001_???2?????_x001c_?_x000c_?"/>
      <sheetName val="설치중량_4"/>
      <sheetName val="수문일위_4"/>
      <sheetName val="전차선로_물량표3"/>
      <sheetName val="단위가격_3"/>
      <sheetName val="현장관리비_산출내역3"/>
      <sheetName val="내역서_(변경)3"/>
      <sheetName val="_U형배수관3"/>
      <sheetName val="집수정_(우오수)3"/>
      <sheetName val="1_동력공사3"/>
      <sheetName val="자재견적_(대왕)_(2)4"/>
      <sheetName val="단면_(2)3"/>
      <sheetName val="Sheet1_(2)3"/>
      <sheetName val="제출내역_(2)3"/>
      <sheetName val="건______________축3"/>
      <sheetName val="PAD_TR보호대기초3"/>
      <sheetName val="원가근거_3"/>
      <sheetName val="내역서(1__옥외전력_및_수변전설비)3"/>
      <sheetName val="내역서(2__접지_및_피뢰침_설비)3"/>
      <sheetName val="내역서(3__CABLE_TRAY)3"/>
      <sheetName val="내역서(4__가압장_동력)3"/>
      <sheetName val="내역서(5__약품투입동,응집침전지_동력)3"/>
      <sheetName val="내역서(6__여과지_동력)3"/>
      <sheetName val="내역서(7__농축조,농축분배조_동력)3"/>
      <sheetName val="내역서(8__조정농축조,조정농축분배조_동력)3"/>
      <sheetName val="내역서(9__탈리액농축조,탈리액농축분배조_동력)3"/>
      <sheetName val="내역서(10__탈수기동,회수펌프동_동력)3"/>
      <sheetName val="내역서(11__식당_및_창고_전력간선,전열)3"/>
      <sheetName val="내역서(12__식당_및_창고_전등)3"/>
      <sheetName val="내역서(13__가압장_전력간선,전열)3"/>
      <sheetName val="내역서(14__가압장_전등)3"/>
      <sheetName val="내역서(15__여과지_전력간선,전열)3"/>
      <sheetName val="내역서(16__여과지_전등)3"/>
      <sheetName val="내역서(17__각_농축분배조_전등_전열)3"/>
      <sheetName val="내역서(18__옥외_약전_및_방송)3"/>
      <sheetName val="내역서(19__각동_약전_및_방송)3"/>
      <sheetName val="분전반설치비_일위대가3"/>
      <sheetName val="공량(1__옥외전력_및_수변전,_외등설비)3"/>
      <sheetName val="공량(2__접지_및_피뢰침_설비)3"/>
      <sheetName val="공량(3__CABLE_TRAY)3"/>
      <sheetName val="공량(4__가압장_동력)3"/>
      <sheetName val="공량(5__약품투입동,응집침전지_동력)3"/>
      <sheetName val="공량(6__여과지_동력)3"/>
      <sheetName val="공량(7__농축조,농축분배조_동력)3"/>
      <sheetName val="공량(8__조정농축조,조정농축분배조_동력)3"/>
      <sheetName val="공량(9__탈리액농축조,탈리액농축분배조_동력)3"/>
      <sheetName val="공량(10__탈수기동,회수펌프동_동력)3"/>
      <sheetName val="공량(11__식당_및_창고_전력간선,전열)3"/>
      <sheetName val="공량(12__식당_및_창고_전등)3"/>
      <sheetName val="공량(13__가압장_전력간선,전열)3"/>
      <sheetName val="공량(14__가압장_전등)3"/>
      <sheetName val="공량(15__여과지_전력간선,전열)3"/>
      <sheetName val="공량(16__여과지_전등)3"/>
      <sheetName val="공량(17__각_농축분배조_전등_전열)3"/>
      <sheetName val="공량(18__옥외_약전_및_방송)3"/>
      <sheetName val="공량(19__각동_약전_및_방송3"/>
      <sheetName val="산출조서(1_옥외전력_및_수변전,_외등설비)3"/>
      <sheetName val="산출조서(2__접지_및_피뢰침_설비)3"/>
      <sheetName val="산출조서(3__CABLE_TRAY)3"/>
      <sheetName val="산출조서(4__가압장_동력)3"/>
      <sheetName val="산출조서(5__약품투입동,응집침전지_동력)3"/>
      <sheetName val="산출조서(6__여과지_동력)3"/>
      <sheetName val="산출조서(7__농축조,농축분배조_동력)3"/>
      <sheetName val="산출조서(8__조정농축조,조정농축분배조_동력)3"/>
      <sheetName val="산출조서(9__탈리액농축조,탈리액농축분배조_동력)3"/>
      <sheetName val="산출조서(10__탈수기동,회수펌프동_동력)3"/>
      <sheetName val="산출조서(11__식당_및_창고_전력간선,전열)3"/>
      <sheetName val="산출조서(12__식당_및_창고_전등)3"/>
      <sheetName val="산출조서(13__가압장_전력간선,전열)3"/>
      <sheetName val="산출조서(L1__관리동_전등)3"/>
      <sheetName val="산출조서(L2__침사지_전등,전열)3"/>
      <sheetName val="산출조서(15__여과지_전력간선,전열)3"/>
      <sheetName val="산출조서(16__여과지_전등)3"/>
      <sheetName val="산출조서(17__각_농축분배조_전등_전열)3"/>
      <sheetName val="산출조서(18__옥외_약전_및_방송)3"/>
      <sheetName val="산출조서(19__각동_약전_및_방송)3"/>
      <sheetName val="한전_수탁비_계산_내역3"/>
      <sheetName val="CUBICLE설치비_일위대가_3"/>
      <sheetName val="1_토공3"/>
      <sheetName val="전선_및_전선관3"/>
      <sheetName val="원가계산서_3"/>
      <sheetName val="96보완계획7_123"/>
      <sheetName val="상_부3"/>
      <sheetName val="8_PILE__(돌출)3"/>
      <sheetName val="6PILE__(돌출)3"/>
      <sheetName val="수지예산서(세부)_(2)3"/>
      <sheetName val="일반문틀_설치3"/>
      <sheetName val="샌딩_에폭시_도장3"/>
      <sheetName val="1_설계조건3"/>
      <sheetName val="3_하중산정4_지지력3"/>
      <sheetName val="본선_토공_분배표3"/>
      <sheetName val="전화번호DATA_(2001)3"/>
      <sheetName val="공__종__별__집__계__표3"/>
      <sheetName val="일__위__대__가__목__록3"/>
      <sheetName val="일_위_대_가_표3"/>
      <sheetName val="단__가__대__비__표3"/>
      <sheetName val="1공구8_개소3"/>
      <sheetName val="조립식_가설건물3"/>
      <sheetName val="1공구_건정토건_철콘3"/>
      <sheetName val="충돌_내용3"/>
      <sheetName val="토총괄_(2)3"/>
      <sheetName val="석탄2_3물량3"/>
      <sheetName val="준검_내역서3"/>
      <sheetName val="strut_type3"/>
      <sheetName val="A(Rev_3)3"/>
      <sheetName val="3_공통공사대비1"/>
      <sheetName val="_냉각수펌프1"/>
      <sheetName val="사__업__비__수__지__예__산__서1"/>
      <sheetName val="플랜트_설치1"/>
      <sheetName val="수량산출서_갑지1"/>
      <sheetName val="입찰내역 발주처 양식"/>
      <sheetName val="입력DATA"/>
      <sheetName val="새공·"/>
      <sheetName val="[내역.XLS]A__MSOffice_Excel_wo_23"/>
      <sheetName val="본체"/>
      <sheetName val="[내역.XLS]A__MSOffice_Excel_wo_24"/>
      <sheetName val="[내역.XLS]A__MSOffice_Excel_wo_26"/>
      <sheetName val="[내역.XLS]A__MSOffice_Excel_wo_25"/>
      <sheetName val="[내역.XLS]A__MSOffice_Excel_wo_27"/>
      <sheetName val="[내역.XLS]A__MSOffice_Excel_wo_28"/>
      <sheetName val="[내역.XLS]A__MSOffice_Excel_wo_29"/>
      <sheetName val="[내역.XLS]A__MSOffice_Excel_wo_30"/>
      <sheetName val="[내역.XLS]A__MSOffice_Excel_wo_31"/>
      <sheetName val="[내역.XLS]A__MSOffice_Excel_wo_32"/>
      <sheetName val="[내역.XLS]A__MSOffice_Excel_wo_33"/>
      <sheetName val="[내역.XLS]A__MSOffice_Excel_wo_34"/>
      <sheetName val="[내역.XLS]A__MSOffice_Excel_wo_35"/>
      <sheetName val="자재(원원+원대)"/>
      <sheetName val="종배수관"/>
      <sheetName val="하도급대비"/>
      <sheetName val="106C0300"/>
      <sheetName val="Sensitivity"/>
      <sheetName val="설계기준"/>
      <sheetName val="내역1"/>
      <sheetName val="Prabu"/>
      <sheetName val="PESANTREN"/>
      <sheetName val="On Time"/>
      <sheetName val="Cash Flow bulanan"/>
      <sheetName val="Galian 1"/>
      <sheetName val="schbhn"/>
      <sheetName val="schalt"/>
      <sheetName val="schtng"/>
      <sheetName val="HARGA MATERIAL"/>
      <sheetName val=" PE-F-42 MR 9 Manpower"/>
      <sheetName val="[내역.XLS]A__MSOffice_Excel_wo_37"/>
      <sheetName val="[내역.XLS]A__MSOffice_Excel_wo_36"/>
      <sheetName val="통합"/>
      <sheetName val="L형옹벽측구"/>
      <sheetName val="기초목"/>
      <sheetName val="재료"/>
      <sheetName val="FB25JN"/>
      <sheetName val="Supplement2"/>
      <sheetName val="[내역.XLS]석탄2쎕々/_x0000_"/>
      <sheetName val="본사공가현황"/>
      <sheetName val="원가계산서(변경)"/>
      <sheetName val="총투입계"/>
      <sheetName val="[내역.XLS]A__MSOffice_Excel_wo_38"/>
      <sheetName val="[내역.XLS]A__MSOffice_Excel_wo_39"/>
      <sheetName val="[내역.XLS]A__MSOffice_Excel_wo_41"/>
      <sheetName val="[내역.XLS]A__MSOffice_Excel_wo_40"/>
      <sheetName val="[내역.XLS]A__MSOffice_Excel_wo_48"/>
      <sheetName val="예산변경사항"/>
      <sheetName val="Hauptdaten"/>
      <sheetName val="[내역.XLS]A__MSOffice_Excel_wo_42"/>
      <sheetName val="[내역.XLS]A__MSOffice_Excel_wo_46"/>
      <sheetName val="[내역.XLS]A__MSOffice_Excel_wo_43"/>
      <sheetName val="[내역.XLS]A__MSOffice_Excel_wo_44"/>
      <sheetName val="[내역.XLS]A__MSOffice_Excel_wo_45"/>
      <sheetName val="[내역.XLS]A__MSOffice_Excel_wo_47"/>
      <sheetName val="[내역.XLS]A__MSOffice_Excel_wo_49"/>
      <sheetName val="부표怀_x0010_"/>
      <sheetName val="토적계산서"/>
      <sheetName val="내역서(전체)(횡)"/>
      <sheetName val="역T형(H=6.0) (2)"/>
      <sheetName val="내역갑지"/>
      <sheetName val="증감표"/>
      <sheetName val="원가계산서(증감)"/>
      <sheetName val="원가계산서 (변경)"/>
      <sheetName val="내역서(변경)"/>
      <sheetName val="하수처리_x0000__x0000_Ԁ_x0000_"/>
      <sheetName val="주입재산출조서"/>
      <sheetName val="방지책개소별명세"/>
      <sheetName val="총내"/>
      <sheetName val="아수배전(1회)"/>
      <sheetName val="간선"/>
      <sheetName val="제경_x0000_"/>
      <sheetName val="1.설Ꙩօ됨"/>
      <sheetName val="COPk_x0000__x0000__x0001_Ԁ"/>
      <sheetName val="식재일위"/>
      <sheetName val="기계설비"/>
      <sheetName val="저"/>
      <sheetName val="차선도색(1)"/>
      <sheetName val="집행예산"/>
      <sheetName val="집수정"/>
      <sheetName val="제비율"/>
      <sheetName val="일위대가목록"/>
      <sheetName val="TOTAL_BOQ"/>
      <sheetName val="석탄2_x0000__x0000_Ԁ_x0000_"/>
      <sheetName val="중기(목록)"/>
      <sheetName val="thao-go"/>
      <sheetName val="당진1,2호기전선관설치및접지4차공사내역서-을지"/>
      <sheetName val="4월가격"/>
      <sheetName val="3.하중산정4_x0000__x0000__x0005__x0000_"/>
      <sheetName val="단가조_x0000_"/>
      <sheetName val="입력0_x0000_"/>
      <sheetName val="2Ვ쭻"/>
      <sheetName val="부서별(배부후)_계획"/>
      <sheetName val="49Ø_x0000_"/>
      <sheetName val="설계단Ä"/>
      <sheetName val="적용단가"/>
      <sheetName val="1.CB"/>
      <sheetName val="단위세대물량"/>
      <sheetName val="설계단®"/>
      <sheetName val="입찰결과보고"/>
      <sheetName val="전체도_x0000_"/>
      <sheetName val="맨홀펌프장 수량집계표(Φ1500)"/>
      <sheetName val="단가결정"/>
      <sheetName val="집계표(육_x0000__x0000_"/>
      <sheetName val="운E"/>
      <sheetName val="지장물_x0000__x0000_堀"/>
      <sheetName val="1_설계기준3"/>
      <sheetName val="입출재고현황_(2)1"/>
      <sheetName val="설_계1"/>
      <sheetName val="BSD_(2)1"/>
      <sheetName val="차집관로,_중계펌프장원가3"/>
      <sheetName val="차집관로,_중계펌프장3"/>
      <sheetName val="B_O_M1"/>
      <sheetName val="실행예산(97_12_17)3"/>
      <sheetName val="S_중기사용료3"/>
      <sheetName val="3_바닥판설계1"/>
      <sheetName val="보온_회사분1"/>
      <sheetName val="RING_WALL1"/>
      <sheetName val="G_R300경비1"/>
      <sheetName val="1_취수장1"/>
      <sheetName val="중기조종사_단위단가1"/>
      <sheetName val="LRT_Style_BOQ1"/>
      <sheetName val="세골재__T2_변경_현황1"/>
      <sheetName val="TOWER_12TON3"/>
      <sheetName val="TOWER_10TON3"/>
      <sheetName val="환경기계공정표_(3)1"/>
      <sheetName val="1062-X방향_1"/>
      <sheetName val="1_레미콘집계1"/>
      <sheetName val="2_아스콘집계1"/>
      <sheetName val="3_보도집계1"/>
      <sheetName val="4_보차도경계석및_도로경계블럭1"/>
      <sheetName val="Ⅰ_골재집계_1"/>
      <sheetName val="청구서_(별지)(3차분)1"/>
      <sheetName val="P_M_별1"/>
      <sheetName val="배관배선_단가조사1"/>
      <sheetName val="4_포장집계1"/>
      <sheetName val="3련_BOX"/>
      <sheetName val="제당_(13신규)원도급내역"/>
      <sheetName val="제당_(14신규)원도급내역"/>
      <sheetName val="제당_(13신규)하도급내역"/>
      <sheetName val="제당_(14신규)하도급내역_"/>
      <sheetName val="여수토방수로_(13신규)원도급내역"/>
      <sheetName val="여수토방수로_(14신규)원도급내역"/>
      <sheetName val="여수토방수로_(13신규)하도급내역_"/>
      <sheetName val="여수토방수로_(14신규)하도급내역_"/>
      <sheetName val="이설도로_(14신규)원도급내역_"/>
      <sheetName val="이설도로_(14신규)하도급내역"/>
      <sheetName val="2호이설도로_(14신규)원도급내역"/>
      <sheetName val="2호이설도로(하도급내역)_"/>
      <sheetName val="2호이설도로_(14신규)하도급내역"/>
      <sheetName val="사통(하도급내역)_"/>
      <sheetName val="제1호용수지선_(하도급)"/>
      <sheetName val="3BL공동구_수량"/>
      <sheetName val="Requirement(Work_Crew)1"/>
      <sheetName val="2_단면가정"/>
      <sheetName val="6_7_8_우물통"/>
      <sheetName val="1_설"/>
      <sheetName val="1_설Ā"/>
      <sheetName val="1_설壆⿜"/>
      <sheetName val="SUMMARY_"/>
      <sheetName val="SUMMARY__(2)"/>
      <sheetName val="설명(1~8)_"/>
      <sheetName val="EKOG10_(2)"/>
      <sheetName val="노원열병합__건축공사기성내역서"/>
      <sheetName val="3__GROUNDING_SYSTEM"/>
      <sheetName val="1_경관조명산출"/>
      <sheetName val="1_경관조명산출집계"/>
      <sheetName val="b_balj彀"/>
      <sheetName val="b_balj㻀"/>
      <sheetName val="Baby일닑⾸"/>
      <sheetName val="IRR_sponsor"/>
      <sheetName val="2_223M_due_to_adj_profit"/>
      <sheetName val="간접비_총괄표"/>
      <sheetName val="co-no_2"/>
      <sheetName val="personnel_loading"/>
      <sheetName val="INPUT_DATA_HERE"/>
      <sheetName val="bridge_#_1"/>
      <sheetName val="Existing_PC_Pavement"/>
      <sheetName val="마-2_전화"/>
      <sheetName val="자재_집계표"/>
      <sheetName val="I_설계조건"/>
      <sheetName val="ENE-CAL_1"/>
      <sheetName val="5_모델링"/>
      <sheetName val="L형옹벽"/>
      <sheetName val="설산1_나"/>
      <sheetName val="1_공사원가"/>
      <sheetName val="3_공통공사1"/>
      <sheetName val="Macro(전기)"/>
      <sheetName val="방음벽기초"/>
      <sheetName val="구조물공수량집계표 (2)"/>
      <sheetName val="3.공통공사??"/>
      <sheetName val="정??_x0005_"/>
      <sheetName val="패널"/>
      <sheetName val="1-6(반품내역)"/>
      <sheetName val="건축공사 집계표"/>
      <sheetName val="골조"/>
      <sheetName val="0226"/>
      <sheetName val="부속동"/>
      <sheetName val="돈암사업"/>
      <sheetName val="동력"/>
      <sheetName val="변압기"/>
      <sheetName val="[내역.XLS]A__MSOffice_Excel_wo_52"/>
      <sheetName val="간접비총_x0000_"/>
      <sheetName val="BQMPALOC"/>
      <sheetName val="BM"/>
      <sheetName val="[내역.XLS]A__MSOffice_Excel_wo_50"/>
      <sheetName val="[내역.XLS]A__MSOffice_Excel_wo_51"/>
      <sheetName val="[내역.XLS]A__MSOffice_Excel_wo_59"/>
      <sheetName val="TinhGiaNC"/>
      <sheetName val="VCBo"/>
      <sheetName val="DMCP"/>
      <sheetName val="BocXep"/>
      <sheetName val="TinhGiaMTC"/>
      <sheetName val="TH N.Cong"/>
      <sheetName val="VCThuy"/>
      <sheetName val="Gia cuoc moi"/>
      <sheetName val="Bang gia cuoc"/>
      <sheetName val="Bu nhien lieu"/>
      <sheetName val="현설갑지"/>
      <sheetName val="[내역.XLS]A__MSOffice_Excel_wo_56"/>
      <sheetName val="[내역.XLS]A__MSOffice_Excel_wo_53"/>
      <sheetName val="[내역.XLS]A__MSOffice_Excel_wo_55"/>
      <sheetName val="[내역.XLS]A__MSOffice_Excel_wo_54"/>
      <sheetName val="[내역.XLS]A__MSOffice_Excel_wo_57"/>
      <sheetName val="[내역.XLS]A__MSOffice_Excel_wo_58"/>
      <sheetName val="TOWER 12T_x0000__x0000_"/>
      <sheetName val="역T형"/>
      <sheetName val="운반산_x0000_"/>
      <sheetName val="[내역.XLS]A__MSOffice_Excel_w_122"/>
      <sheetName val="[내역.XLS]A__MSOffice_Excel_wo_82"/>
      <sheetName val="[내역.XLS]A__MSOffice_Excel_wo_61"/>
      <sheetName val="[내역.XLS]A__MSOffice_Excel_wo_60"/>
      <sheetName val="[내역.XLS]A__MSOffice_Excel_wo_68"/>
      <sheetName val="[내역.XLS]A__MSOffice_Excel_wo_62"/>
      <sheetName val="[내역.XLS]A__MSOffice_Excel_wo_63"/>
      <sheetName val="[내역.XLS]A__MSOffice_Excel_wo_64"/>
      <sheetName val="[내역.XLS]A__MSOffice_Excel_wo_65"/>
      <sheetName val="[내역.XLS]A__MSOffice_Excel_wo_66"/>
      <sheetName val="[내역.XLS]A__MSOffice_Excel_wo_67"/>
      <sheetName val="[내역.XLS]A__MSOffice_Excel_wo_69"/>
      <sheetName val="[내역.XLS]A__MSOffice_Excel_wo_70"/>
      <sheetName val="[내역.XLS]A__MSOffice_Excel_wo_76"/>
      <sheetName val="[내역.XLS]A__MSOffice_Excel_wo_72"/>
      <sheetName val="[내역.XLS]A__MSOffice_Excel_wo_71"/>
      <sheetName val="[내역.XLS]A__MSOffice_Excel_wo_74"/>
      <sheetName val="[내역.XLS]A__MSOffice_Excel_wo_73"/>
      <sheetName val="[내역.XLS]A__MSOffice_Excel_wo_75"/>
      <sheetName val="[내역.XLS]A__MSOffice_Excel_wo_77"/>
      <sheetName val="[내역.XLS]A__MSOffice_Excel_wo_78"/>
      <sheetName val="[내역.XLS]A__MSOffice_Excel_wo_79"/>
      <sheetName val="[내역.XLS]A__MSOffice_Excel_wo_80"/>
      <sheetName val="[내역.XLS]A__MSOffice_Excel_wo_81"/>
      <sheetName val="[내역.XLS]A__MSOffice_Excel_w_100"/>
      <sheetName val="[내역.XLS]A__MSOffice_Excel_wo_83"/>
      <sheetName val="[내역.XLS]A__MSOffice_Excel_wo_84"/>
      <sheetName val="[내역.XLS]A__MSOffice_Excel_wo_86"/>
      <sheetName val="[내역.XLS]A__MSOffice_Excel_wo_85"/>
      <sheetName val="[내역.XLS]A__MSOffice_Excel_wo_88"/>
      <sheetName val="[내역.XLS]A__MSOffice_Excel_wo_87"/>
      <sheetName val="[내역.XLS]A__MSOffice_Excel_wo_90"/>
      <sheetName val="[내역.XLS]A__MSOffice_Excel_wo_89"/>
      <sheetName val="[내역.XLS]A__MSOffice_Excel_wo_91"/>
      <sheetName val="[내역.XLS]A__MSOffice_Excel_wo_92"/>
      <sheetName val="[내역.XLS]A__MSOffice_Excel_wo_93"/>
      <sheetName val="[내역.XLS]A__MSOffice_Excel_wo_94"/>
      <sheetName val="[내역.XLS]A__MSOffice_Excel_wo_95"/>
      <sheetName val="[내역.XLS]A__MSOffice_Excel_wo_97"/>
      <sheetName val="[내역.XLS]A__MSOffice_Excel_wo_96"/>
      <sheetName val="[내역.XLS]A__MSOffice_Excel_wo_98"/>
      <sheetName val="[내역.XLS]A__MSOffice_Excel_wo_99"/>
      <sheetName val="[내역.XLS]A__MSOffice_Excel_w_102"/>
      <sheetName val="[내역.XLS]A__MSOffice_Excel_w_101"/>
      <sheetName val="[내역.XLS]A__MSOffice_Excel_w_103"/>
      <sheetName val="[내역.XLS]A__MSOffice_Excel_w_104"/>
      <sheetName val="[내역.XLS]A__MSOffice_Excel_w_105"/>
      <sheetName val="[내역.XLS]A__MSOffice_Excel_w_106"/>
      <sheetName val="[내역.XLS]A__MSOffice_Excel_w_107"/>
      <sheetName val="[내역.XLS]A__MSOffice_Excel_w_108"/>
      <sheetName val="[내역.XLS]A__MSOffice_Excel_w_109"/>
      <sheetName val="[내역.XLS]A__MSOffice_Excel_w_111"/>
      <sheetName val="[내역.XLS]A__MSOffice_Excel_w_110"/>
      <sheetName val="[내역.XLS]A__MSOffice_Excel_w_113"/>
      <sheetName val="[내역.XLS]A__MSOffice_Excel_w_112"/>
      <sheetName val="[내역.XLS]A__MSOffice_Excel_w_114"/>
      <sheetName val="[내역.XLS]A__MSOffice_Excel_w_115"/>
      <sheetName val="[내역.XLS]A__MSOffice_Excel_w_116"/>
      <sheetName val="[내역.XLS]A__MSOffice_Excel_w_117"/>
      <sheetName val="[내역.XLS]A__MSOffice_Excel_w_120"/>
      <sheetName val="[내역.XLS]A__MSOffice_Excel_w_118"/>
      <sheetName val="[내역.XLS]A__MSOffice_Excel_w_119"/>
      <sheetName val="[내역.XLS]A__MSOffice_Excel_w_121"/>
      <sheetName val="토목검측서"/>
      <sheetName val="연장조서"/>
      <sheetName val="[내역.XLS]A__MSOffice_Excel_w_133"/>
      <sheetName val="[내역.XLS]A__MSOffice_Excel_w_124"/>
      <sheetName val="[내역.XLS]A__MSOffice_Excel_w_123"/>
      <sheetName val="[내역.XLS]A__MSOffice_Excel_w_126"/>
      <sheetName val="[내역.XLS]A__MSOffice_Excel_w_125"/>
      <sheetName val="[내역.XLS]A__MSOffice_Excel_w_127"/>
      <sheetName val="[내역.XLS]A__MSOffice_Excel_w_128"/>
      <sheetName val="[내역.XLS]A__MSOffice_Excel_w_129"/>
      <sheetName val="[내역.XLS]A__MSOffice_Excel_w_130"/>
      <sheetName val="[내역.XLS]A__MSOffice_Excel_w_131"/>
      <sheetName val="[내역.XLS]A__MSOffice_Excel_w_132"/>
      <sheetName val="[내역.XLS]A__MSOffice_Excel_w_134"/>
      <sheetName val="[내역.XLS]A__MSOffice_Excel_w_135"/>
      <sheetName val="[내역.XLS]A__MSOffice_Excel_w_136"/>
      <sheetName val="[내역.XLS]A__MSOffice_Excel_w_137"/>
      <sheetName val="[내역.XLS]A__MSOffice_Excel_w_138"/>
      <sheetName val="[내역.XLS]A__MSOffice_Excel_w_139"/>
      <sheetName val="[내역.XLS]A__MSOffice_Excel_w_142"/>
      <sheetName val="[내역.XLS]A__MSOffice_Excel_w_140"/>
      <sheetName val="[내역.XLS]A__MSOffice_Excel_w_141"/>
      <sheetName val="[내역.XLS]A__MSOffice_Excel_w_144"/>
      <sheetName val="[내역.XLS]A__MSOffice_Excel_w_143"/>
      <sheetName val="[내역.XLS]A__MSOffice_Excel_w_145"/>
      <sheetName val="[내역.XLS]A__MSOffice_Excel_w_152"/>
      <sheetName val="[내역.XLS]A__MSOffice_Excel_w_149"/>
      <sheetName val="[내역.XLS]A__MSOffice_Excel_w_148"/>
      <sheetName val="[내역.XLS]A__MSOffice_Excel_w_146"/>
      <sheetName val="[내역.XLS]A__MSOffice_Excel_w_147"/>
      <sheetName val="[내역.XLS]A__MSOffice_Excel_w_151"/>
      <sheetName val="[내역.XLS]A__MSOffice_Excel_w_150"/>
      <sheetName val="[내역.XLS]A__MSOffice_Excel_w_154"/>
      <sheetName val="[내역.XLS]A__MSOffice_Excel_w_153"/>
      <sheetName val="[내역.XLS]A__MSOffice_Excel_w_155"/>
      <sheetName val="[내역.XLS]A__MSOffice_Excel_w_157"/>
      <sheetName val="[내역.XLS]A__MSOffice_Excel_w_156"/>
      <sheetName val="[내역.XLS]A__MSOffice_Excel_w_159"/>
      <sheetName val="[내역.XLS]A__MSOffice_Excel_w_158"/>
      <sheetName val="[내역.XLS]A__MSOffice_Excel_w_175"/>
      <sheetName val="[내역.XLS]A__MSOffice_Excel_w_160"/>
      <sheetName val="[내역.XLS]A__MSOffice_Excel_w_162"/>
      <sheetName val="[내역.XLS]A__MSOffice_Excel_w_161"/>
      <sheetName val="[내역.XLS]A__MSOffice_Excel_w_163"/>
      <sheetName val="[내역.XLS]A__MSOffice_Excel_w_164"/>
      <sheetName val="[내역.XLS]A__MSOffice_Excel_w_165"/>
      <sheetName val="[내역.XLS]A__MSOffice_Excel_w_166"/>
      <sheetName val="[내역.XLS]A__MSOffice_Excel_w_167"/>
      <sheetName val="[내역.XLS]A__MSOffice_Excel_w_168"/>
      <sheetName val="[내역.XLS]A__MSOffice_Excel_w_169"/>
      <sheetName val="[내역.XLS]A__MSOffice_Excel_w_170"/>
      <sheetName val="[내역.XLS]A__MSOffice_Excel_w_171"/>
      <sheetName val="[내역.XLS]A__MSOffice_Excel_w_172"/>
      <sheetName val="[내역.XLS]A__MSOffice_Excel_w_173"/>
      <sheetName val="[내역.XLS]A__MSOffice_Excel_w_174"/>
      <sheetName val="[내역.XLS]A__MSOffice_Excel_w_182"/>
      <sheetName val="[내역.XLS]A__MSOffice_Excel_w_176"/>
      <sheetName val="[내역.XLS]A__MSOffice_Excel_w_177"/>
      <sheetName val="[내역.XLS]A__MSOffice_Excel_w_178"/>
      <sheetName val="[내역.XLS]A__MSOffice_Excel_w_179"/>
      <sheetName val="[내역.XLS]A__MSOffice_Excel_w_180"/>
      <sheetName val="[내역.XLS]A__MSOffice_Excel_w_181"/>
      <sheetName val="[내역.XLS]A__MSOffice_Excel_w_184"/>
      <sheetName val="[내역.XLS]A__MSOffice_Excel_w_183"/>
      <sheetName val="[내역.XLS]A__MSOffice_Excel_w_185"/>
      <sheetName val="[내역.XLS]A__MSOffice_Excel_w_188"/>
      <sheetName val="[내역.XLS]A__MSOffice_Excel_w_186"/>
      <sheetName val="[내역.XLS]A__MSOffice_Excel_w_187"/>
      <sheetName val="[내역.XLS]A__MSOffice_Excel_w_189"/>
      <sheetName val="[내역.XLS]A__MSOffice_Excel_w_190"/>
      <sheetName val="Medagama"/>
      <sheetName val="아스팔트 포장총괄집계표"/>
      <sheetName val="4)유동표"/>
      <sheetName val="산근"/>
      <sheetName val="냉연집ç"/>
      <sheetName val="아파트 기성내역서"/>
      <sheetName val="설비원가"/>
      <sheetName val="Sheet17"/>
      <sheetName val="1. 설계조건 2.단면가정 3. 하중계산"/>
      <sheetName val="DATA 입력란"/>
      <sheetName val="방배동내역(리라)"/>
      <sheetName val="마감사양"/>
      <sheetName val="부대공사총괄"/>
      <sheetName val="건축공사집계표"/>
      <sheetName val="현장경비"/>
      <sheetName val="방배동내역 (총괄)"/>
      <sheetName val="DESIGN CRITERIA"/>
      <sheetName val="건축집계표이수"/>
      <sheetName val="건축집계합계"/>
      <sheetName val="당정동경상이수"/>
      <sheetName val="당정동공통이수"/>
      <sheetName val="단면"/>
      <sheetName val="토공수량집계"/>
      <sheetName val="cable-data"/>
      <sheetName val="정리내역"/>
      <sheetName val="J형측구단위수량"/>
      <sheetName val="[내역.XLS][내역.XLS]석탄2쎕々/_x0000_"/>
      <sheetName val="[내역.XLS][내역.XLS][내역.XLS]석탄2쎕々/_x0000_"/>
      <sheetName val="1SGATE97"/>
      <sheetName val="가颌亸"/>
      <sheetName val="[내역.XLS]A__MSOffice_Excel_w_192"/>
      <sheetName val="[내역.XLS]A__MSOffice_Excel_w_191"/>
      <sheetName val="관보호공조서"/>
      <sheetName val="안산기계장치"/>
      <sheetName val="변압기용량"/>
      <sheetName val="전압조건"/>
      <sheetName val="전압(성남)"/>
      <sheetName val="부하조건"/>
      <sheetName val="LOPCALC"/>
      <sheetName val="부하_성남_"/>
      <sheetName val="원가도공 (3)"/>
      <sheetName val="원가도공 (2)"/>
      <sheetName val="수배전원가"/>
      <sheetName val="수배전반"/>
      <sheetName val="수배전단가"/>
      <sheetName val="등기구내역"/>
      <sheetName val="발전기집계"/>
      <sheetName val="분전반일위대가"/>
      <sheetName val="일위대가 "/>
      <sheetName val="인공산출서"/>
      <sheetName val="단가조사서"/>
      <sheetName val="소방내역"/>
      <sheetName val="노무비조정 (%)"/>
      <sheetName val="단가대비표"/>
      <sheetName val="내역서 (2)"/>
      <sheetName val="산출집계"/>
      <sheetName val="101자탐기초"/>
      <sheetName val="101유도등기초"/>
      <sheetName val="101방송기초 "/>
      <sheetName val="102자탐기초 "/>
      <sheetName val="102유도등기초"/>
      <sheetName val="102방송기초"/>
      <sheetName val="103자탐기초"/>
      <sheetName val="103유도등기초"/>
      <sheetName val="103방송기초"/>
      <sheetName val="104자탐기초"/>
      <sheetName val="104유도등기초"/>
      <sheetName val="104방송기초"/>
      <sheetName val="105자탐기초"/>
      <sheetName val="105유도등기초"/>
      <sheetName val="105방송기초"/>
      <sheetName val="106자탐기초"/>
      <sheetName val="106유도등기초"/>
      <sheetName val="106방송기초"/>
      <sheetName val="107자탐기초"/>
      <sheetName val="107유도등기초"/>
      <sheetName val="107방송기초"/>
      <sheetName val="옥외자탐기초"/>
      <sheetName val="근생자탐기초"/>
      <sheetName val="내역서 (상가)"/>
      <sheetName val="분전반일위대가 (상가)"/>
      <sheetName val="일위대가  (상가)"/>
      <sheetName val="인공산출서 (상가)"/>
      <sheetName val="수량산출 (상가)"/>
      <sheetName val="단가조사서 (상가)"/>
      <sheetName val="인허가수행 Schedule"/>
      <sheetName val="공통(20-91)"/>
      <sheetName val="부하LOAD"/>
      <sheetName val="가설건물"/>
      <sheetName val="외천교"/>
      <sheetName val="조도계산서 (도서)"/>
      <sheetName val="토목변경"/>
      <sheetName val="관리사무소"/>
      <sheetName val="한강운반비"/>
      <sheetName val="설계예산서"/>
      <sheetName val="조명율표"/>
      <sheetName val="적용단위길이"/>
      <sheetName val="1"/>
      <sheetName val="7.1유효폭"/>
      <sheetName val="SUNGNAM1"/>
      <sheetName val="전기실및집수정"/>
      <sheetName val="여흥"/>
      <sheetName val="단가정보"/>
      <sheetName val="INPUT DATA"/>
      <sheetName val="CSTSUM"/>
      <sheetName val="금긋기 및 절단"/>
      <sheetName val="자재테이블"/>
      <sheetName val="기타유틸리티설비"/>
      <sheetName val="토공및부대2차"/>
      <sheetName val="결선list"/>
      <sheetName val="TRE TABLE"/>
      <sheetName val="BQ"/>
      <sheetName val="L_RPTA05_목록"/>
      <sheetName val="L-type"/>
      <sheetName val="단가대비표 (3)"/>
      <sheetName val="전력구구조물산근"/>
      <sheetName val="소요자재"/>
      <sheetName val="cost"/>
      <sheetName val="발신정보"/>
      <sheetName val="일위대가내역"/>
      <sheetName val="오산갈곳"/>
      <sheetName val="품셈기준"/>
      <sheetName val="ITEM"/>
      <sheetName val="96작생능"/>
      <sheetName val="MEXICO-C"/>
      <sheetName val="c_balju"/>
      <sheetName val="중기사용료"/>
      <sheetName val="1공구(을)"/>
      <sheetName val="품목납기"/>
      <sheetName val="001"/>
      <sheetName val="주간기성"/>
      <sheetName val="적용토목"/>
      <sheetName val="공정표"/>
      <sheetName val="공사원가계산서"/>
      <sheetName val="단중표"/>
      <sheetName val="Import"/>
      <sheetName val="횡배수관단위수량"/>
      <sheetName val="맨홀토공수량"/>
      <sheetName val="수질정화시설"/>
      <sheetName val="품의서"/>
      <sheetName val="환율"/>
      <sheetName val="제잡비계산"/>
      <sheetName val="시설물총괄"/>
      <sheetName val="건축총괄"/>
      <sheetName val="식재"/>
      <sheetName val="타공종이기"/>
      <sheetName val="첨부"/>
      <sheetName val="GTG TR PIT"/>
      <sheetName val="조도계산서 _도서_"/>
      <sheetName val="CalcuSheet"/>
      <sheetName val="조명율데이타"/>
      <sheetName val="CRF"/>
      <sheetName val="현장지지물물량"/>
      <sheetName val="예정공정표"/>
      <sheetName val="총계"/>
      <sheetName val="발전기계산서"/>
      <sheetName val="guard(mac)"/>
      <sheetName val="Proposal"/>
      <sheetName val="견적시담(송포2공구)"/>
      <sheetName val="FEXS"/>
      <sheetName val="환율-LIBOR"/>
      <sheetName val="산#2-1 (2)"/>
      <sheetName val=" 견적서"/>
      <sheetName val="인허가수행_Schedule"/>
      <sheetName val="원가도공_(3)"/>
      <sheetName val="원가도공_(2)"/>
      <sheetName val="일위대가_"/>
      <sheetName val="노무비조정_(%)"/>
      <sheetName val="내역서_(2)"/>
      <sheetName val="101방송기초_"/>
      <sheetName val="102자탐기초_"/>
      <sheetName val="내역서_(상가)"/>
      <sheetName val="분전반일위대가_(상가)"/>
      <sheetName val="일위대가__(상가)"/>
      <sheetName val="인공산출서_(상가)"/>
      <sheetName val="수량산출_(상가)"/>
      <sheetName val="단가조사서_(상가)"/>
      <sheetName val="조도계산서_(도서)"/>
      <sheetName val="7_1유효폭"/>
      <sheetName val="단가대비표_(3)"/>
      <sheetName val="산#2-1_(2)"/>
      <sheetName val="횡배위치"/>
      <sheetName val="ilch"/>
      <sheetName val="추가및 공제(방파제)"/>
      <sheetName val="다이꾸"/>
      <sheetName val="49단가"/>
      <sheetName val="TABLE"/>
      <sheetName val="양식"/>
      <sheetName val="보차도경계석"/>
      <sheetName val="실행품의서"/>
      <sheetName val="주식"/>
      <sheetName val="EQUIP LIST"/>
      <sheetName val="목록"/>
      <sheetName val="mesc"/>
      <sheetName val="기초대가"/>
      <sheetName val="D-3503"/>
      <sheetName val="CNC810M"/>
      <sheetName val="지진시"/>
      <sheetName val="HRSG SMALL07220"/>
      <sheetName val="Ç¥Áö"/>
      <sheetName val="º¯¾Ð±â¿ë·®"/>
      <sheetName val="Àü¾ÐÁ¶°Ç"/>
      <sheetName val="Àü¾Ð(¼º³²)"/>
      <sheetName val="ºÎÇÏÁ¶°Ç"/>
      <sheetName val="ºÎÇÏ(¼º³²)"/>
      <sheetName val="°øÅë(20-91)"/>
      <sheetName val="ºÎÇÏ_¼º³²_"/>
      <sheetName val="ÀÎÇã°¡¼öÇà Schedule"/>
      <sheetName val="ºÎÇÏLOAD"/>
      <sheetName val="7.1À¯È¿Æø"/>
      <sheetName val="°©Áö"/>
      <sheetName val="¿ø°¡µµ°ø (3)"/>
      <sheetName val="¿ø°¡µµ°ø (2)"/>
      <sheetName val="Áö±ÞÀÚÀç"/>
      <sheetName val="¼ö¹èÀü¿ø°¡"/>
      <sheetName val="¼ö¹èÀü¹Ý"/>
      <sheetName val="¼ö¹èÀü´Ü°¡"/>
      <sheetName val="µî±â±¸³»¿ª"/>
      <sheetName val="¹ßÀü±âÁý°è"/>
      <sheetName val="Áý°èÇ¥"/>
      <sheetName val="³»¿ª¼­"/>
      <sheetName val="ºÐÀü¹ÝÀÏÀ§´ë°¡"/>
      <sheetName val="ÀÏÀ§´ë°¡ "/>
      <sheetName val="ÀÎ°ø»êÃâ¼­"/>
      <sheetName val="¼ö·®»êÃâ"/>
      <sheetName val="´Ü°¡Á¶»ç¼­"/>
      <sheetName val="¼Ò¹æ³»¿ª"/>
      <sheetName val="³ë¹«ºñÁ¶Á¤ (%)"/>
      <sheetName val="´Ü°¡´ëºñÇ¥"/>
      <sheetName val="³»¿ª¼­ (2)"/>
      <sheetName val="»êÃâÁý°è"/>
      <sheetName val="101ÀÚÅ½±âÃÊ"/>
      <sheetName val="101À¯µµµî±âÃÊ"/>
      <sheetName val="101¹æ¼Û±âÃÊ "/>
      <sheetName val="102ÀÚÅ½±âÃÊ "/>
      <sheetName val="102À¯µµµî±âÃÊ"/>
      <sheetName val="102¹æ¼Û±âÃÊ"/>
      <sheetName val="103ÀÚÅ½±âÃÊ"/>
      <sheetName val="103À¯µµµî±âÃÊ"/>
      <sheetName val="103¹æ¼Û±âÃÊ"/>
      <sheetName val="104ÀÚÅ½±âÃÊ"/>
      <sheetName val="104À¯µµµî±âÃÊ"/>
      <sheetName val="104¹æ¼Û±âÃÊ"/>
      <sheetName val="105ÀÚÅ½±âÃÊ"/>
      <sheetName val="105À¯µµµî±âÃÊ"/>
      <sheetName val="105¹æ¼Û±âÃÊ"/>
      <sheetName val="106ÀÚÅ½±âÃÊ"/>
      <sheetName val="106À¯µµµî±âÃÊ"/>
      <sheetName val="106¹æ¼Û±âÃÊ"/>
      <sheetName val="107ÀÚÅ½±âÃÊ"/>
      <sheetName val="107À¯µµµî±âÃÊ"/>
      <sheetName val="107¹æ¼Û±âÃÊ"/>
      <sheetName val="¿Á¿ÜÀÚÅ½±âÃÊ"/>
      <sheetName val="±Ù»ýÀÚÅ½±âÃÊ"/>
      <sheetName val="³»¿ª¼­ (»ó°¡)"/>
      <sheetName val="ºÐÀü¹ÝÀÏÀ§´ë°¡ (»ó°¡)"/>
      <sheetName val="ÀÏÀ§´ë°¡  (»ó°¡)"/>
      <sheetName val="ÀÎ°ø»êÃâ¼­ (»ó°¡)"/>
      <sheetName val="¼ö·®»êÃâ (»ó°¡)"/>
      <sheetName val="´Ü°¡Á¶»ç¼­ (»ó°¡)"/>
      <sheetName val="L_RPTA05_¸ñ·Ï"/>
      <sheetName val="³¯°³º®¼ö·®Ç¥"/>
      <sheetName val="Á¶µµ°è»ê¼­ (µµ¼­)"/>
      <sheetName val="Áß±âÀÏÀ§´ë°¡"/>
      <sheetName val="´ÙÀÌ²Ù"/>
      <sheetName val="INPUT_DATA"/>
      <sheetName val="TRE_TABLE"/>
      <sheetName val="금긋기_및_절단"/>
      <sheetName val="GTG_TR_PIT"/>
      <sheetName val="조도계산서__도서_"/>
      <sheetName val="Param"/>
      <sheetName val="기성집계"/>
      <sheetName val="W-현원가"/>
      <sheetName val="1.우편집중내역서"/>
      <sheetName val="배수관공"/>
      <sheetName val="프랜트면허"/>
      <sheetName val="현황산출서"/>
      <sheetName val="분뇨"/>
      <sheetName val="배관BM(일반)"/>
      <sheetName val="효율&amp;역율"/>
      <sheetName val="BEND LOSS"/>
      <sheetName val="방음벽기초(H=4m)"/>
      <sheetName val="변화치수"/>
      <sheetName val="철거산출근거"/>
      <sheetName val="자단"/>
      <sheetName val="SRC-B3U2"/>
      <sheetName val="토목주소"/>
      <sheetName val="123"/>
      <sheetName val="Oper Amount"/>
      <sheetName val="당초"/>
      <sheetName val="일위대가(원본)"/>
      <sheetName val="CALCULATION"/>
      <sheetName val="도"/>
      <sheetName val="1차변경내역"/>
      <sheetName val="관급턠ʦ"/>
      <sheetName val="관급턠˧"/>
      <sheetName val="시설물기초"/>
      <sheetName val="OCT.FDN"/>
      <sheetName val="WIND"/>
      <sheetName val="SEISMIC"/>
      <sheetName val="SIZE"/>
      <sheetName val="EXT.CHECK"/>
      <sheetName val="A.B CHECK"/>
      <sheetName val="STR.ANA"/>
      <sheetName val="DESIGN"/>
      <sheetName val="REINF."/>
      <sheetName val="L &amp; K"/>
      <sheetName val="Module1"/>
      <sheetName val="Module2"/>
      <sheetName val="OCT_FDN"/>
      <sheetName val="calcul"/>
      <sheetName val="sheet"/>
      <sheetName val="2.설계제원"/>
      <sheetName val="160-TV-301"/>
      <sheetName val="HORI. VESSEL"/>
      <sheetName val="Equipment"/>
      <sheetName val="PRO_DCI"/>
      <sheetName val="INST_DCI"/>
      <sheetName val="HVAC_DCI"/>
      <sheetName val="PIPE_DCI"/>
      <sheetName val="Regenerator  Concrete Structure"/>
      <sheetName val="별표총괄"/>
      <sheetName val="접속슬래브"/>
      <sheetName val="SKETCH"/>
      <sheetName val="LOADS"/>
      <sheetName val="PROCURE"/>
      <sheetName val="CAL."/>
      <sheetName val="C"/>
      <sheetName val="ind"/>
      <sheetName val="w't table"/>
      <sheetName val="Proj Cost Sumry"/>
      <sheetName val="LEGEND"/>
      <sheetName val="IT-BAT"/>
      <sheetName val="뜃맟뭁돽띿맟?-BLDG"/>
      <sheetName val="BREAKDOWN(철거설치)"/>
      <sheetName val="ANX3A65"/>
      <sheetName val="cable"/>
      <sheetName val="lookup"/>
      <sheetName val="UBC(WIND)"/>
      <sheetName val="out_prog"/>
      <sheetName val="선적schedule (2)"/>
      <sheetName val="C-18"/>
      <sheetName val="COA-17"/>
      <sheetName val="mhrrate"/>
      <sheetName val=" Sum"/>
      <sheetName val="일위대가표(DEEP)"/>
      <sheetName val="QT_Ky_T11"/>
      <sheetName val="신_x0000__x0000__x0000_"/>
      <sheetName val="신_x0000_씀"/>
      <sheetName val="신_x0000__x0011_"/>
      <sheetName val="신_x0000_甀_x000d_"/>
      <sheetName val="신_x0000_＀2"/>
      <sheetName val="공예을"/>
      <sheetName val="현장관리비"/>
      <sheetName val="총집계2"/>
      <sheetName val="변경내역서 (1단)산정회관"/>
      <sheetName val="치수표"/>
      <sheetName val="경영혁신본부"/>
      <sheetName val="조ﱍ"/>
      <sheetName val="[내역.XLS]A__MSOffice_Excel_w_208"/>
      <sheetName val=" 상부공통집계(총괄)"/>
      <sheetName val="유림콘도"/>
      <sheetName val="[내역.XLS]A__MSOffice_Excel_w_205"/>
      <sheetName val="[내역.XLS]A__MSOffice_Excel_w_193"/>
      <sheetName val="[내역.XLS]A__MSOffice_Excel_w_194"/>
      <sheetName val="[내역.XLS]A__MSOffice_Excel_w_195"/>
      <sheetName val="[내역.XLS]A__MSOffice_Excel_w_196"/>
      <sheetName val="[내역.XLS]A__MSOffice_Excel_w_200"/>
      <sheetName val="[내역.XLS]A__MSOffice_Excel_w_199"/>
      <sheetName val="[내역.XLS]A__MSOffice_Excel_w_198"/>
      <sheetName val="[내역.XLS]A__MSOffice_Excel_w_197"/>
      <sheetName val="[내역.XLS]A__MSOffice_Excel_w_202"/>
      <sheetName val="[내역.XLS]A__MSOffice_Excel_w_201"/>
      <sheetName val="[내역.XLS]A__MSOffice_Excel_w_203"/>
      <sheetName val="[내역.XLS]A__MSOffice_Excel_w_204"/>
      <sheetName val="[내역.XLS]A__MSOffice_Excel_w_206"/>
      <sheetName val="[내역.XLS]A__MSOffice_Excel_w_207"/>
      <sheetName val="VT,NC,M"/>
      <sheetName val="가⣐鳋"/>
      <sheetName val="굴화내_x0000_"/>
      <sheetName val="strutႼ_x0000_쀀⫿쌄"/>
      <sheetName val="부표_x0014_䠀"/>
      <sheetName val="변경현황"/>
      <sheetName val="Benchmark"/>
      <sheetName val="Vari by Vendor"/>
      <sheetName val="백분율"/>
      <sheetName val="D-3109"/>
      <sheetName val="8-31-98"/>
      <sheetName val="worksheet inchican"/>
      <sheetName val="combined 9-30"/>
      <sheetName val="0000"/>
      <sheetName val="TRADUCTION LISTES"/>
      <sheetName val="TOSHIBA-Structure"/>
      <sheetName val="Arch"/>
      <sheetName val="h-013211-2"/>
      <sheetName val="float&amp;bear"/>
      <sheetName val="Kfracture"/>
      <sheetName val="VC2 10.99"/>
      <sheetName val="CIM"/>
      <sheetName val="Forecast"/>
      <sheetName val="PM"/>
      <sheetName val="CONPRIS"/>
      <sheetName val="Flour WH"/>
      <sheetName val="CPA_EQP"/>
      <sheetName val="ind'l cp"/>
      <sheetName val="LLEGADA"/>
      <sheetName val="Land Dev't. Ph-1"/>
      <sheetName val="Bored Pile"/>
      <sheetName val="ﾄﾞﾊﾞｲFUEL GAS追見"/>
      <sheetName val="BD"/>
      <sheetName val="THISWORKSHEET"/>
      <sheetName val="UPA(Part C,D,E,G,H)"/>
      <sheetName val="UPA(Part F)"/>
      <sheetName val="Rate Analysis"/>
      <sheetName val="REBAR"/>
      <sheetName val="Equipt Rental"/>
      <sheetName val="LABOR"/>
      <sheetName val="eqpmt"/>
      <sheetName val="mat'ls"/>
      <sheetName val="hauling"/>
      <sheetName val="UC"/>
      <sheetName val="structural ratios"/>
      <sheetName val="ok slab on grade"/>
      <sheetName val="Assump (Static)"/>
      <sheetName val="main1"/>
      <sheetName val="Direct Cost Summary"/>
      <sheetName val="COA"/>
      <sheetName val="2.2 STAFF Scedule"/>
      <sheetName val="95삼성급(본사)"/>
      <sheetName val="9-1차이내역"/>
      <sheetName val="주관사업"/>
      <sheetName val="Change Order Log"/>
      <sheetName val="UPA"/>
      <sheetName val="Material_Database"/>
      <sheetName val="TRUCK HAUL CYCLE-waste"/>
      <sheetName val="2.2 띠장의 설계"/>
      <sheetName val="Rebars"/>
      <sheetName val="INTERIOR WALLS"/>
      <sheetName val="Front Page"/>
      <sheetName val="HaulingLine hardware"/>
      <sheetName val="formul"/>
      <sheetName val="STATUS REPORT"/>
      <sheetName val="WORKER"/>
      <sheetName val="Tension"/>
      <sheetName val="1ST"/>
      <sheetName val="COPk"/>
      <sheetName val="하수처리"/>
      <sheetName val="Hac.Lots"/>
      <sheetName val="Res.Lots"/>
      <sheetName val="Spine Road"/>
      <sheetName val="BOQ"/>
      <sheetName val="insulation-BQ"/>
      <sheetName val="Budget"/>
      <sheetName val="MAIN GATE HOUSE"/>
      <sheetName val="LIBRARY"/>
      <sheetName val="lookups"/>
      <sheetName val="ref"/>
      <sheetName val="WT-LIST"/>
      <sheetName val="TH-Dien"/>
      <sheetName val="NOTE"/>
      <sheetName val="MOS"/>
      <sheetName val="Analisa"/>
      <sheetName val="3-PTDGR5 "/>
      <sheetName val="Phan tich ca may"/>
      <sheetName val="Chenh lech ca may"/>
      <sheetName val="Chiet tinh don gia CM"/>
      <sheetName val="TLg CN&amp;Laixe"/>
      <sheetName val="TLg CN&amp;Laixe (2)"/>
      <sheetName val="TLg Laitau"/>
      <sheetName val="TLg Laitau (2)"/>
      <sheetName val="Gia"/>
      <sheetName val="TH-XL"/>
      <sheetName val="CHITIET VL-NC"/>
      <sheetName val="Du_lieu"/>
      <sheetName val="Elemental Breakdown+20%"/>
      <sheetName val="He so"/>
      <sheetName val="물량표"/>
      <sheetName val="Summary - Budget"/>
      <sheetName val="PARTS"/>
      <sheetName val="MOTO"/>
      <sheetName val="BOM系"/>
      <sheetName val="nhapT7"/>
      <sheetName val="THCtr đký-ProgramRegis total"/>
      <sheetName val="BM03.CODE"/>
      <sheetName val="1995 Cellular"/>
      <sheetName val="__x000c___x000c___耀僵䅛_____x0001____‎ӥ_x001b___x000c___x000c___"/>
      <sheetName val="__x000c___x000c___렀హ䆍_____x0001____2______x001c___x000c__"/>
      <sheetName val="3.공통공사__"/>
      <sheetName val="PTVT_(MAU)4"/>
      <sheetName val="RAB_AR&amp;STR4"/>
      <sheetName val="BTT_(CAT_COC)4"/>
      <sheetName val="4-Lane_bridge4"/>
      <sheetName val="아파트_4"/>
      <sheetName val="M_673"/>
      <sheetName val="dongia_(2)3"/>
      <sheetName val="Schedule_S-Curve_Revision#33"/>
      <sheetName val="KET_CAU_CT53"/>
      <sheetName val="Eq__Mobilization2"/>
      <sheetName val="설계기준_및_하중계산2"/>
      <sheetName val="CỘT+VÁCH_CHỜ_L1-NS22"/>
      <sheetName val="CỘT+VÁCH_CHỜ_L1-NS2_B1-B22"/>
      <sheetName val="CỘT+VÁCH_CHỜ_L1-NS2_B2-B42"/>
      <sheetName val="DivA1_-_He_thong_nuoc_cap2"/>
      <sheetName val="Nhan_cong2"/>
      <sheetName val="Thiet_bi2"/>
      <sheetName val="Vat_tu2"/>
      <sheetName val="DM_ChiPhi2"/>
      <sheetName val="May_TC2"/>
      <sheetName val="Phan_tich2"/>
      <sheetName val="Bang_KL2"/>
      <sheetName val="TH_Kinh_phi2"/>
      <sheetName val="Chiet_tinh_dz352"/>
      <sheetName val="4_MECH2"/>
      <sheetName val="1995년_섹터별_매출2"/>
      <sheetName val="표지_(2)2"/>
      <sheetName val="CT_Thang_Mo2"/>
      <sheetName val="CT__PL2"/>
      <sheetName val="THÔNG_TIN2"/>
      <sheetName val="dtct_cong2"/>
      <sheetName val="ocean_voyage2"/>
      <sheetName val="NVN_Hotel2"/>
      <sheetName val="KL_THÉP_MÓNG,DẦM,_SÀN,_CỘT_B22"/>
      <sheetName val="THKLTT_THÉP_B22"/>
      <sheetName val="CHITIET_VL-NC-TT_-1p2"/>
      <sheetName val="Cao_độ2"/>
      <sheetName val="Bill_1_CPC1"/>
      <sheetName val="Bill_2_BoQ1"/>
      <sheetName val="Bill_3_PL1"/>
      <sheetName val="Bill_4_Do_boc_KL1"/>
      <sheetName val="Bill5__VT_CDT_cap1"/>
      <sheetName val="II_6_111"/>
      <sheetName val="BẢNG_TH_CỬA_CC1"/>
      <sheetName val="BẢNG_TH_PHU_KIEN1"/>
      <sheetName val="DG_duoi1"/>
      <sheetName val="CT_-THVLNC1"/>
      <sheetName val="Gia_vat_tu1"/>
      <sheetName val="PROD_1"/>
      <sheetName val="list_VL1"/>
      <sheetName val="Trình_mẫu_VL1"/>
      <sheetName val="Nhap_VL1"/>
      <sheetName val="LIST_VLĐV1"/>
      <sheetName val="BB_VLDV1"/>
      <sheetName val="BB_VLDV_(multi)1"/>
      <sheetName val="nghiệm_thu_hoàn_thành1"/>
      <sheetName val="Báo_cáo_hiện_trường1"/>
      <sheetName val="Kế_hoạch_nghiệm_thu1"/>
      <sheetName val="Quy_trình1"/>
      <sheetName val="List_vữa1"/>
      <sheetName val="List_NT1"/>
      <sheetName val="BBNT_thô1"/>
      <sheetName val="Analisa_Gabungan1"/>
      <sheetName val="TONGKE3p_1"/>
      <sheetName val="Du_toan1"/>
      <sheetName val="Bill_01_-_CTN1"/>
      <sheetName val="built-up_rate1"/>
      <sheetName val="List_of_works1"/>
      <sheetName val="TK_CỬA1"/>
      <sheetName val="Chi_tiết_KL1"/>
      <sheetName val="Chenh_lech_vat_tu1"/>
      <sheetName val="Annex_B1"/>
      <sheetName val="dtct_cau"/>
      <sheetName val="TH_N_Cong"/>
      <sheetName val="All_CCDC_lam_viec-dong_phuc"/>
      <sheetName val="141119_Vinhomes_-_RC_Ky_thuat_v"/>
      <sheetName val="成本核算_"/>
      <sheetName val="CFA_Sumary"/>
      <sheetName val="SL"/>
      <sheetName val="Benefit Form"/>
      <sheetName val="_x0000__x000c__x0000__x000c__x0000__x0000_耀僵䅛_x0000__x0000__x00"/>
      <sheetName val="_x0000__x000c__x0000__x000c__x0000__x0000_렀హ䆍_x0000__x0000__x00"/>
      <sheetName val="Piano Montaggio PO-02 bozza2"/>
      <sheetName val="SEX"/>
      <sheetName val="T.KE CP1"/>
      <sheetName val="Đon gia"/>
      <sheetName val="TH_CPTB"/>
      <sheetName val="CP Khac cuoc VC"/>
      <sheetName val="BẢNG ÁP GIÁ (in)"/>
      <sheetName val="NT (KL) IN"/>
      <sheetName val="DOM D2"/>
      <sheetName val="nhà ăn"/>
      <sheetName val="Công nhật"/>
      <sheetName val="btkt cột"/>
      <sheetName val="Overview"/>
      <sheetName val="調整項目マスタ"/>
      <sheetName val="工数データ"/>
      <sheetName val="GIAVLIEU"/>
      <sheetName val="NNDN-VND"/>
      <sheetName val="Parem"/>
      <sheetName val="Thoat nuoc"/>
      <sheetName val="Final(1)summary"/>
      <sheetName val="EQUIPOS"/>
      <sheetName val="HVAC"/>
      <sheetName val="실행내역"/>
      <sheetName val="기준정보"/>
      <sheetName val="초기화_x0000_"/>
      <sheetName val="가도q"/>
      <sheetName val="[내역.XLS]A__MSOffice_Excel_w_220"/>
      <sheetName val="[내역.XLS]A__MSOffice_Excel_w_219"/>
      <sheetName val="[내역.XLS]A__MSOffice_Excel_w_216"/>
      <sheetName val="[내역.XLS]A__MSOffice_Excel_w_213"/>
      <sheetName val="[내역.XLS]A__MSOffice_Excel_w_209"/>
      <sheetName val="[내역.XLS]A__MSOffice_Excel_w_210"/>
      <sheetName val="[내역.XLS]A__MSOffice_Excel_w_211"/>
      <sheetName val="[내역.XLS]A__MSOffice_Excel_w_212"/>
      <sheetName val="[내역.XLS]A__MSOffice_Excel_w_214"/>
      <sheetName val="[내역.XLS]A__MSOffice_Excel_w_215"/>
      <sheetName val="[내역.XLS]A__MSOffice_Excel_w_218"/>
      <sheetName val="[내역.XLS]A__MSOffice_Excel_w_217"/>
      <sheetName val="[내역.XLS]A__MSOffice_Excel_w_221"/>
      <sheetName val="[내역.XLS]A__MSOffice_Excel_w_234"/>
      <sheetName val="[내역.XLS]A__MSOffice_Excel_w_222"/>
      <sheetName val="[내역.XLS]A__MSOffice_Excel_w_223"/>
      <sheetName val="[내역.XLS]A__MSOffice_Excel_w_224"/>
      <sheetName val="[내역.XLS]A__MSOffice_Excel_w_225"/>
      <sheetName val="[내역.XLS]A__MSOffice_Excel_w_232"/>
      <sheetName val="[내역.XLS]A__MSOffice_Excel_w_227"/>
      <sheetName val="[내역.XLS]A__MSOffice_Excel_w_226"/>
      <sheetName val="[내역.XLS]A__MSOffice_Excel_w_228"/>
      <sheetName val="[내역.XLS]A__MSOffice_Excel_w_230"/>
      <sheetName val="[내역.XLS]A__MSOffice_Excel_w_229"/>
      <sheetName val="[내역.XLS]A__MSOffice_Excel_w_231"/>
      <sheetName val="[내역.XLS]A__MSOffice_Excel_w_233"/>
      <sheetName val="[내역.XLS]A__MSOffice_Excel_w_235"/>
      <sheetName val="[내역.XLS]A__MSOffice_Excel_w_239"/>
      <sheetName val="[내역.XLS]A__MSOffice_Excel_w_236"/>
      <sheetName val="[내역.XLS]A__MSOffice_Excel_w_237"/>
      <sheetName val="[내역.XLS]A__MSOffice_Excel_w_238"/>
      <sheetName val="[내역.XLS]A__MSOffice_Excel_w_240"/>
      <sheetName val="[내역.XLS]A__MSOffice_Excel_w_272"/>
      <sheetName val="[내역.XLS]A__MSOffice_Excel_w_241"/>
      <sheetName val="[내역.XLS]A__MSOffice_Excel_w_242"/>
      <sheetName val="[내역.XLS]A__MSOffice_Excel_w_243"/>
      <sheetName val="[내역.XLS]A__MSOffice_Excel_w_245"/>
      <sheetName val="[내역.XLS]A__MSOffice_Excel_w_244"/>
      <sheetName val="[내역.XLS]A__MSOffice_Excel_w_246"/>
      <sheetName val="[내역.XLS]A__MSOffice_Excel_w_248"/>
      <sheetName val="[내역.XLS]A__MSOffice_Excel_w_247"/>
      <sheetName val="[내역.XLS]A__MSOffice_Excel_w_251"/>
      <sheetName val="[내역.XLS]A__MSOffice_Excel_w_250"/>
      <sheetName val="[내역.XLS]A__MSOffice_Excel_w_249"/>
      <sheetName val="[내역.XLS]A__MSOffice_Excel_w_269"/>
      <sheetName val="[내역.XLS]A__MSOffice_Excel_w_254"/>
      <sheetName val="[내역.XLS]A__MSOffice_Excel_w_253"/>
      <sheetName val="[내역.XLS]A__MSOffice_Excel_w_252"/>
      <sheetName val="지수"/>
      <sheetName val="예총"/>
      <sheetName val="[내역.XLS]A__MSOffice_Excel_w_262"/>
      <sheetName val="[내역.XLS]A__MSOffice_Excel_w_255"/>
      <sheetName val="[내역.XLS]A__MSOffice_Excel_w_261"/>
      <sheetName val="[내역.XLS]A__MSOffice_Excel_w_256"/>
      <sheetName val="[내역.XLS]A__MSOffice_Excel_w_257"/>
      <sheetName val="[내역.XLS]A__MSOffice_Excel_w_258"/>
      <sheetName val="[내역.XLS]A__MSOffice_Excel_w_259"/>
      <sheetName val="[내역.XLS]A__MSOffice_Excel_w_260"/>
      <sheetName val="[내역.XLS]A__MSOffice_Excel_w_263"/>
      <sheetName val="[내역.XLS]A__MSOffice_Excel_w_264"/>
      <sheetName val="[내역.XLS]A__MSOffice_Excel_w_265"/>
      <sheetName val="[내역.XLS]A__MSOffice_Excel_w_266"/>
      <sheetName val="[내역.XLS]A__MSOffice_Excel_w_267"/>
      <sheetName val="[내역.XLS]A__MSOffice_Excel_w_268"/>
      <sheetName val="화재 탐지 설비"/>
      <sheetName val="[내역.XLS]A__MSOffice_Excel_w_270"/>
      <sheetName val="[내역.XLS]A__MSOffice_Excel_w_271"/>
      <sheetName val="도로"/>
      <sheetName val="심사계산"/>
      <sheetName val="심사물량"/>
      <sheetName val="[내역.XLS]A__MSOffice_Excel_w_298"/>
      <sheetName val="[내역.XLS]A__MSOffice_Excel_w_273"/>
      <sheetName val="[내역.XLS]A__MSOffice_Excel_w_274"/>
      <sheetName val="[내역.XLS]A__MSOffice_Excel_w_275"/>
      <sheetName val="[내역.XLS]A__MSOffice_Excel_w_276"/>
      <sheetName val="[내역.XLS]A__MSOffice_Excel_w_280"/>
      <sheetName val="[내역.XLS]A__MSOffice_Excel_w_277"/>
      <sheetName val="[내역.XLS]A__MSOffice_Excel_w_278"/>
      <sheetName val="[내역.XLS]A__MSOffice_Excel_w_279"/>
      <sheetName val="[내역.XLS]A__MSOffice_Excel_w_281"/>
      <sheetName val="[내역.XLS]A__MSOffice_Excel_w_283"/>
      <sheetName val="[내역.XLS]A__MSOffice_Excel_w_282"/>
      <sheetName val="[내역.XLS]A__MSOffice_Excel_w_284"/>
      <sheetName val="[내역.XLS]A__MSOffice_Excel_w_285"/>
      <sheetName val="[내역.XLS]A__MSOffice_Excel_w_287"/>
      <sheetName val="[내역.XLS]A__MSOffice_Excel_w_286"/>
      <sheetName val="[내역.XLS]A__MSOffice_Excel_w_288"/>
      <sheetName val="[내역.XLS]A__MSOffice_Excel_w_289"/>
      <sheetName val="[내역.XLS]A__MSOffice_Excel_w_292"/>
      <sheetName val="미익SUB"/>
      <sheetName val="설치중량_5"/>
      <sheetName val="수문일위_5"/>
      <sheetName val="전차선로_물량표4"/>
      <sheetName val="자재견적_(대왕)_(2)5"/>
      <sheetName val="1_동력공사4"/>
      <sheetName val="제출내역_(2)4"/>
      <sheetName val="현장관리비_산출내역4"/>
      <sheetName val="1_토공4"/>
      <sheetName val="전선_및_전선관4"/>
      <sheetName val="내역서_(변경)4"/>
      <sheetName val="_U형배수관4"/>
      <sheetName val="집수정_(우오수)4"/>
      <sheetName val="Sheet1_(2)4"/>
      <sheetName val="단위가격_4"/>
      <sheetName val="단면_(2)4"/>
      <sheetName val="6PILE__(돌출)4"/>
      <sheetName val="PAD_TR보호대기초4"/>
      <sheetName val="건______________축4"/>
      <sheetName val="본선_토공_분배표4"/>
      <sheetName val="전화번호DATA_(2001)4"/>
      <sheetName val="1_설계조건4"/>
      <sheetName val="8_PILE__(돌출)4"/>
      <sheetName val="원가근거_4"/>
      <sheetName val="내역서(1__옥외전력_및_수변전설비)4"/>
      <sheetName val="내역서(2__접지_및_피뢰침_설비)4"/>
      <sheetName val="내역서(3__CABLE_TRAY)4"/>
      <sheetName val="내역서(4__가압장_동력)4"/>
      <sheetName val="내역서(5__약품투입동,응집침전지_동력)4"/>
      <sheetName val="내역서(6__여과지_동력)4"/>
      <sheetName val="내역서(7__농축조,농축분배조_동력)4"/>
      <sheetName val="내역서(8__조정농축조,조정농축분배조_동력)4"/>
      <sheetName val="내역서(9__탈리액농축조,탈리액농축분배조_동력)4"/>
      <sheetName val="내역서(10__탈수기동,회수펌프동_동력)4"/>
      <sheetName val="내역서(11__식당_및_창고_전력간선,전열)4"/>
      <sheetName val="내역서(12__식당_및_창고_전등)4"/>
      <sheetName val="내역서(13__가압장_전력간선,전열)4"/>
      <sheetName val="내역서(14__가압장_전등)4"/>
      <sheetName val="내역서(15__여과지_전력간선,전열)4"/>
      <sheetName val="내역서(16__여과지_전등)4"/>
      <sheetName val="내역서(17__각_농축분배조_전등_전열)4"/>
      <sheetName val="내역서(18__옥외_약전_및_방송)4"/>
      <sheetName val="내역서(19__각동_약전_및_방송)4"/>
      <sheetName val="분전반설치비_일위대가4"/>
      <sheetName val="공량(1__옥외전력_및_수변전,_외등설비)4"/>
      <sheetName val="공량(2__접지_및_피뢰침_설비)4"/>
      <sheetName val="공량(3__CABLE_TRAY)4"/>
      <sheetName val="공량(4__가압장_동력)4"/>
      <sheetName val="공량(5__약품투입동,응집침전지_동력)4"/>
      <sheetName val="공량(6__여과지_동력)4"/>
      <sheetName val="공량(7__농축조,농축분배조_동력)4"/>
      <sheetName val="공량(8__조정농축조,조정농축분배조_동력)4"/>
      <sheetName val="공량(9__탈리액농축조,탈리액농축분배조_동력)4"/>
      <sheetName val="공량(10__탈수기동,회수펌프동_동력)4"/>
      <sheetName val="공량(11__식당_및_창고_전력간선,전열)4"/>
      <sheetName val="공량(12__식당_및_창고_전등)4"/>
      <sheetName val="공량(13__가압장_전력간선,전열)4"/>
      <sheetName val="공량(14__가압장_전등)4"/>
      <sheetName val="공량(15__여과지_전력간선,전열)4"/>
      <sheetName val="공량(16__여과지_전등)4"/>
      <sheetName val="공량(17__각_농축분배조_전등_전열)4"/>
      <sheetName val="공량(18__옥외_약전_및_방송)4"/>
      <sheetName val="공량(19__각동_약전_및_방송4"/>
      <sheetName val="산출조서(1_옥외전력_및_수변전,_외등설비)4"/>
      <sheetName val="산출조서(2__접지_및_피뢰침_설비)4"/>
      <sheetName val="산출조서(3__CABLE_TRAY)4"/>
      <sheetName val="산출조서(4__가압장_동력)4"/>
      <sheetName val="산출조서(5__약품투입동,응집침전지_동력)4"/>
      <sheetName val="산출조서(6__여과지_동력)4"/>
      <sheetName val="산출조서(7__농축조,농축분배조_동력)4"/>
      <sheetName val="산출조서(8__조정농축조,조정농축분배조_동력)4"/>
      <sheetName val="산출조서(9__탈리액농축조,탈리액농축분배조_동력)4"/>
      <sheetName val="산출조서(10__탈수기동,회수펌프동_동력)4"/>
      <sheetName val="산출조서(11__식당_및_창고_전력간선,전열)4"/>
      <sheetName val="산출조서(12__식당_및_창고_전등)4"/>
      <sheetName val="산출조서(13__가압장_전력간선,전열)4"/>
      <sheetName val="산출조서(L1__관리동_전등)4"/>
      <sheetName val="산출조서(L2__침사지_전등,전열)4"/>
      <sheetName val="산출조서(15__여과지_전력간선,전열)4"/>
      <sheetName val="산출조서(16__여과지_전등)4"/>
      <sheetName val="산출조서(17__각_농축분배조_전등_전열)4"/>
      <sheetName val="산출조서(18__옥외_약전_및_방송)4"/>
      <sheetName val="산출조서(19__각동_약전_및_방송)4"/>
      <sheetName val="한전_수탁비_계산_내역4"/>
      <sheetName val="CUBICLE설치비_일위대가_4"/>
      <sheetName val="원가계산서_4"/>
      <sheetName val="A(Rev_3)4"/>
      <sheetName val="토총괄_(2)4"/>
      <sheetName val="96보완계획7_124"/>
      <sheetName val="3_하중산정4_지지력4"/>
      <sheetName val="일반문틀_설치4"/>
      <sheetName val="샌딩_에폭시_도장4"/>
      <sheetName val="공__종__별__집__계__표4"/>
      <sheetName val="일__위__대__가__목__록4"/>
      <sheetName val="일_위_대_가_표4"/>
      <sheetName val="단__가__대__비__표4"/>
      <sheetName val="1공구_건정토건_철콘4"/>
      <sheetName val="충돌_내용4"/>
      <sheetName val="석탄2_3물량4"/>
      <sheetName val="상_부4"/>
      <sheetName val="1공구8_개소4"/>
      <sheetName val="조립식_가설건물4"/>
      <sheetName val="준검_내역서4"/>
      <sheetName val="플랜트_설치2"/>
      <sheetName val="3_공통공사대비2"/>
      <sheetName val="수지예산서(세부)_(2)4"/>
      <sheetName val="strut_type4"/>
      <sheetName val="_냉각수펌프2"/>
      <sheetName val="수량산출서_갑지2"/>
      <sheetName val="사__업__비__수__지__예__산__서2"/>
      <sheetName val="Bldg_Pilecap_&amp;_bored_pile"/>
      <sheetName val="List_Equip"/>
      <sheetName val="Process_C_(1-166)"/>
      <sheetName val="RATES_G-5"/>
      <sheetName val="3_하중산정枵⿯肨"/>
      <sheetName val="KL_thanh_toan-Xuan_Dao"/>
      <sheetName val="Don_gia"/>
      <sheetName val="[내역_XLS]A__MSOffice_Excel_wor_2"/>
      <sheetName val="[내역_XLS]A__MSOffice_Excel_wor_6"/>
      <sheetName val="[내역_XLS]A__MSOffice_Excel_wor_4"/>
      <sheetName val="[내역_XLS]A__MSOffice_Excel_wor_3"/>
      <sheetName val="[내역_XLS]A__MSOffice_Excel_wor_5"/>
      <sheetName val="7_PILE__(돌출)"/>
      <sheetName val="3_하중산정枵⿯"/>
      <sheetName val="Rekap_Addendum"/>
      <sheetName val="On_Time"/>
      <sheetName val="Cash_Flow_bulanan"/>
      <sheetName val="Galian_1"/>
      <sheetName val="HARGA_MATERIAL"/>
      <sheetName val="_PE-F-42_MR_9_Manpower"/>
      <sheetName val="1_설Ꙩօ됨"/>
      <sheetName val="1안"/>
      <sheetName val="archi(본사)"/>
      <sheetName val="소방내역서"/>
      <sheetName val="1차 내역서"/>
      <sheetName val="[내역.XLS]A__MSOffice_Excel_w_290"/>
      <sheetName val="[내역.XLS]A__MSOffice_Excel_w_291"/>
      <sheetName val="[내역.XLS]A__MSOffice_Excel_w_293"/>
      <sheetName val="[내역.XLS]A__MSOffice_Excel_w_294"/>
      <sheetName val="[내역.XLS]A__MSOffice_Excel_w_295"/>
      <sheetName val="[내역.XLS]A__MSOffice_Excel_w_297"/>
      <sheetName val="[내역.XLS]A__MSOffice_Excel_w_296"/>
      <sheetName val="[내역.XLS]A__MSOffice_Excel_w_307"/>
      <sheetName val="6동"/>
      <sheetName val="[내역.XLS]A__MSOffice_Excel_w_300"/>
      <sheetName val="[내역.XLS]A__MSOffice_Excel_w_299"/>
      <sheetName val="각형_x0000__x0000_"/>
      <sheetName val="[내역.XLS]A__MSOffice_Excel_w_302"/>
      <sheetName val="[내역.XLS]A__MSOffice_Excel_w_301"/>
      <sheetName val="[내역.XLS]A__MSOffice_Excel_w_303"/>
      <sheetName val="[내역.XLS]A__MSOffice_Excel_w_304"/>
      <sheetName val="[내역.XLS]A__MSOffice_Excel_w_305"/>
      <sheetName val="[내역.XLS]A__MSOffice_Excel_w_306"/>
      <sheetName val="일위대가(1_x0000_"/>
      <sheetName val="Ts"/>
      <sheetName val="Gld"/>
      <sheetName val="Gxd"/>
      <sheetName val="QD957"/>
      <sheetName val="GAEYO"/>
      <sheetName val="Sat tron"/>
      <sheetName val="TONGKE-HT"/>
      <sheetName val="lam-moi"/>
      <sheetName val="THPDMoi  (2)"/>
      <sheetName val="t-h HA THE"/>
      <sheetName val="GridViewExporter"/>
      <sheetName val="Cp&gt;10-Ln&lt;10"/>
      <sheetName val="Ln&lt;20"/>
      <sheetName val="EIRR&gt;1&lt;1"/>
      <sheetName val="EIRR&gt; 2"/>
      <sheetName val="EIRR&lt;2"/>
      <sheetName val="hinhhoc"/>
      <sheetName val="GACH,CAT,DA"/>
      <sheetName val="CD"/>
      <sheetName val="00-Pipe Schedule for QS rev01"/>
      <sheetName val="手动计画"/>
      <sheetName val="PTVT_(MAU)5"/>
      <sheetName val="RAB_AR&amp;STR5"/>
      <sheetName val="M_674"/>
      <sheetName val="BTT_(CAT_COC)5"/>
      <sheetName val="4-Lane_bridge5"/>
      <sheetName val="아파트_5"/>
      <sheetName val="dongia_(2)4"/>
      <sheetName val="Schedule_S-Curve_Revision#34"/>
      <sheetName val="KET_CAU_CT54"/>
      <sheetName val="Eq__Mobilization3"/>
      <sheetName val="설계기준_및_하중계산3"/>
      <sheetName val="CỘT+VÁCH_CHỜ_L1-NS23"/>
      <sheetName val="CỘT+VÁCH_CHỜ_L1-NS2_B1-B23"/>
      <sheetName val="CỘT+VÁCH_CHỜ_L1-NS2_B2-B43"/>
      <sheetName val="DivA1_-_He_thong_nuoc_cap3"/>
      <sheetName val="Nhan_cong3"/>
      <sheetName val="Thiet_bi3"/>
      <sheetName val="Vat_tu3"/>
      <sheetName val="DM_ChiPhi3"/>
      <sheetName val="May_TC3"/>
      <sheetName val="Phan_tich3"/>
      <sheetName val="Bang_KL3"/>
      <sheetName val="TH_Kinh_phi3"/>
      <sheetName val="Chiet_tinh_dz353"/>
      <sheetName val="4_MECH3"/>
      <sheetName val="1995년_섹터별_매출3"/>
      <sheetName val="표지_(2)3"/>
      <sheetName val="CT_Thang_Mo3"/>
      <sheetName val="CT__PL3"/>
      <sheetName val="THÔNG_TIN3"/>
      <sheetName val="dtct_cong3"/>
      <sheetName val="ocean_voyage3"/>
      <sheetName val="NVN_Hotel3"/>
      <sheetName val="KL_THÉP_MÓNG,DẦM,_SÀN,_CỘT_B23"/>
      <sheetName val="THKLTT_THÉP_B23"/>
      <sheetName val="Cao_độ3"/>
      <sheetName val="CHITIET_VL-NC-TT_-1p3"/>
      <sheetName val="Bill_1_CPC2"/>
      <sheetName val="Bill_2_BoQ2"/>
      <sheetName val="Bill_3_PL2"/>
      <sheetName val="Bill_4_Do_boc_KL2"/>
      <sheetName val="Bill5__VT_CDT_cap2"/>
      <sheetName val="II_6_112"/>
      <sheetName val="BẢNG_TH_CỬA_CC2"/>
      <sheetName val="BẢNG_TH_PHU_KIEN2"/>
      <sheetName val="DG_duoi2"/>
      <sheetName val="CT_-THVLNC2"/>
      <sheetName val="Gia_vat_tu2"/>
      <sheetName val="Analisa_Gabungan2"/>
      <sheetName val="PROD_2"/>
      <sheetName val="list_VL2"/>
      <sheetName val="Trình_mẫu_VL2"/>
      <sheetName val="Nhap_VL2"/>
      <sheetName val="LIST_VLĐV2"/>
      <sheetName val="BB_VLDV2"/>
      <sheetName val="BB_VLDV_(multi)2"/>
      <sheetName val="nghiệm_thu_hoàn_thành2"/>
      <sheetName val="Báo_cáo_hiện_trường2"/>
      <sheetName val="Kế_hoạch_nghiệm_thu2"/>
      <sheetName val="Quy_trình2"/>
      <sheetName val="List_vữa2"/>
      <sheetName val="List_NT2"/>
      <sheetName val="BBNT_thô2"/>
      <sheetName val="TONGKE3p_2"/>
      <sheetName val="Du_toan2"/>
      <sheetName val="Bill_01_-_CTN2"/>
      <sheetName val="built-up_rate2"/>
      <sheetName val="List_of_works2"/>
      <sheetName val="BSD_(2)2"/>
      <sheetName val="입출재고현황_(2)2"/>
      <sheetName val="설_계2"/>
      <sheetName val="B_O_M2"/>
      <sheetName val="세골재__T2_변경_현황2"/>
      <sheetName val="G_R300경비2"/>
      <sheetName val="1_취수장2"/>
      <sheetName val="중기조종사_단위단가2"/>
      <sheetName val="LRT_Style_BOQ2"/>
      <sheetName val="3_바닥판설계2"/>
      <sheetName val="보온_회사분2"/>
      <sheetName val="RING_WALL2"/>
      <sheetName val="환경기계공정표_(3)2"/>
      <sheetName val="1062-X방향_2"/>
      <sheetName val="배관배선_단가조사2"/>
      <sheetName val="청구서_(별지)(3차분)2"/>
      <sheetName val="1_레미콘집계2"/>
      <sheetName val="2_아스콘집계2"/>
      <sheetName val="3_보도집계2"/>
      <sheetName val="4_보차도경계석및_도로경계블럭2"/>
      <sheetName val="Ⅰ_골재집계_2"/>
      <sheetName val="TK_CỬA2"/>
      <sheetName val="Chi_tiết_KL2"/>
      <sheetName val="Chenh_lech_vat_tu2"/>
      <sheetName val="Annex_B2"/>
      <sheetName val="dtct_cau1"/>
      <sheetName val="成本核算_1"/>
      <sheetName val="Gia_cuoc_moi"/>
      <sheetName val="Bang_gia_cuoc"/>
      <sheetName val="Bu_nhien_lieu"/>
      <sheetName val="CFA_Sumary1"/>
      <sheetName val="TH_N_Cong1"/>
      <sheetName val="All_CCDC_lam_viec-dong_phuc1"/>
      <sheetName val="141119_Vinhomes_-_RC_Ky_thuat_1"/>
      <sheetName val="????耀僵䅛???????‎ӥ????"/>
      <sheetName val="????렀హ䆍???????2???????"/>
      <sheetName val="3_공통공사??"/>
      <sheetName val="3-PTDGR5_"/>
      <sheetName val="Phan_tich_ca_may"/>
      <sheetName val="Chenh_lech_ca_may"/>
      <sheetName val="Chiet_tinh_don_gia_CM"/>
      <sheetName val="TLg_CN&amp;Laixe"/>
      <sheetName val="TLg_CN&amp;Laixe_(2)"/>
      <sheetName val="TLg_Laitau"/>
      <sheetName val="TLg_Laitau_(2)"/>
      <sheetName val="Elemental_Breakdown+20%"/>
      <sheetName val="He_so"/>
      <sheetName val="Summary_-_Budget"/>
      <sheetName val="CHITIET_VL-NC"/>
      <sheetName val="Sat_tron"/>
      <sheetName val="1995_Cellular"/>
      <sheetName val="BẢNG_ÁP_GIÁ_(in)"/>
      <sheetName val="NT_(KL)_IN"/>
      <sheetName val="DOM_D2"/>
      <sheetName val="nhà_ăn"/>
      <sheetName val="Công_nhật"/>
      <sheetName val="btkt_cột"/>
      <sheetName val="Benefit_Form"/>
      <sheetName val="耀僵䅛_x00"/>
      <sheetName val="렀హ䆍_x00"/>
      <sheetName val="Piano_Montaggio_PO-02_bozza2"/>
      <sheetName val="진행 DATA (2)"/>
      <sheetName val="4-Ban giao NCC"/>
      <sheetName val="VPP&amp;Tạp phẩm"/>
      <sheetName val="Data-year2001i"/>
      <sheetName val="Tien Thuong"/>
      <sheetName val="NC XL 6T cuoi 01 CTy"/>
      <sheetName val="Data -6T dau"/>
      <sheetName val="Cong 6T"/>
      <sheetName val="Planning"/>
      <sheetName val="Project Info"/>
      <sheetName val="GDC Data"/>
      <sheetName val="GDV Data"/>
      <sheetName val="P&amp;L (Opt 3)"/>
      <sheetName val="Dinh muc CP KTCB khac"/>
      <sheetName val="Exe Sum"/>
      <sheetName val="현장별"/>
      <sheetName val="공사개요-C"/>
      <sheetName val="1. Dashboard"/>
      <sheetName val="DONGIA"/>
      <sheetName val="GIAVL"/>
      <sheetName val="Div26 - Elect"/>
      <sheetName val="설치중량_6"/>
      <sheetName val="수문일위_6"/>
      <sheetName val="PTVT_(MAU)6"/>
      <sheetName val="BTT_(CAT_COC)6"/>
      <sheetName val="RAB_AR&amp;STR6"/>
      <sheetName val="4-Lane_bridge6"/>
      <sheetName val="아파트_6"/>
      <sheetName val="M_675"/>
      <sheetName val="dongia_(2)5"/>
      <sheetName val="Schedule_S-Curve_Revision#35"/>
      <sheetName val="KET_CAU_CT55"/>
      <sheetName val="Eq__Mobilization4"/>
      <sheetName val="설계기준_및_하중계산4"/>
      <sheetName val="1_설계기준4"/>
      <sheetName val="CỘT+VÁCH_CHỜ_L1-NS24"/>
      <sheetName val="CỘT+VÁCH_CHỜ_L1-NS2_B1-B24"/>
      <sheetName val="CỘT+VÁCH_CHỜ_L1-NS2_B2-B44"/>
      <sheetName val="DivA1_-_He_thong_nuoc_cap4"/>
      <sheetName val="Nhan_cong4"/>
      <sheetName val="Thiet_bi4"/>
      <sheetName val="Vat_tu4"/>
      <sheetName val="DM_ChiPhi4"/>
      <sheetName val="May_TC4"/>
      <sheetName val="Phan_tich4"/>
      <sheetName val="Bang_KL4"/>
      <sheetName val="TH_Kinh_phi4"/>
      <sheetName val="Chiet_tinh_dz354"/>
      <sheetName val="4_MECH4"/>
      <sheetName val="1995년_섹터별_매출4"/>
      <sheetName val="표지_(2)4"/>
      <sheetName val="CT_Thang_Mo4"/>
      <sheetName val="CT__PL4"/>
      <sheetName val="THÔNG_TIN4"/>
      <sheetName val="dtct_cong4"/>
      <sheetName val="ocean_voyage4"/>
      <sheetName val="KL_THÉP_MÓNG,DẦM,_SÀN,_CỘT_B24"/>
      <sheetName val="THKLTT_THÉP_B24"/>
      <sheetName val="NVN_Hotel4"/>
      <sheetName val="Cao_độ4"/>
      <sheetName val="CHITIET_VL-NC-TT_-1p4"/>
      <sheetName val="CT_-THVLNC3"/>
      <sheetName val="Bill_1_CPC3"/>
      <sheetName val="Bill_2_BoQ3"/>
      <sheetName val="Bill_3_PL3"/>
      <sheetName val="Bill_4_Do_boc_KL3"/>
      <sheetName val="Bill5__VT_CDT_cap3"/>
      <sheetName val="II_6_113"/>
      <sheetName val="BẢNG_TH_CỬA_CC3"/>
      <sheetName val="BẢNG_TH_PHU_KIEN3"/>
      <sheetName val="DG_duoi3"/>
      <sheetName val="Gia_vat_tu3"/>
      <sheetName val="Analisa_Gabungan3"/>
      <sheetName val="PROD_3"/>
      <sheetName val="list_VL3"/>
      <sheetName val="Trình_mẫu_VL3"/>
      <sheetName val="Nhap_VL3"/>
      <sheetName val="LIST_VLĐV3"/>
      <sheetName val="BB_VLDV3"/>
      <sheetName val="BB_VLDV_(multi)3"/>
      <sheetName val="nghiệm_thu_hoàn_thành3"/>
      <sheetName val="Báo_cáo_hiện_trường3"/>
      <sheetName val="Kế_hoạch_nghiệm_thu3"/>
      <sheetName val="Quy_trình3"/>
      <sheetName val="List_vữa3"/>
      <sheetName val="List_NT3"/>
      <sheetName val="BBNT_thô3"/>
      <sheetName val="TONGKE3p_3"/>
      <sheetName val="Du_toan3"/>
      <sheetName val="Bill_01_-_CTN3"/>
      <sheetName val="built-up_rate3"/>
      <sheetName val="List_of_works3"/>
      <sheetName val="S_중기사용료4"/>
      <sheetName val="3_공통공사대비3"/>
      <sheetName val="_냉각수펌프3"/>
      <sheetName val="BSD_(2)3"/>
      <sheetName val="플랜트_설치3"/>
      <sheetName val="입출재고현황_(2)3"/>
      <sheetName val="설_계3"/>
      <sheetName val="차집관로,_중계펌프장원가4"/>
      <sheetName val="차집관로,_중계펌프장4"/>
      <sheetName val="B_O_M3"/>
      <sheetName val="세골재__T2_변경_현황3"/>
      <sheetName val="G_R300경비3"/>
      <sheetName val="1_취수장3"/>
      <sheetName val="중기조종사_단위단가3"/>
      <sheetName val="실행예산(97_12_17)4"/>
      <sheetName val="LRT_Style_BOQ3"/>
      <sheetName val="3_바닥판설계3"/>
      <sheetName val="TOWER_12TON4"/>
      <sheetName val="TOWER_10TON4"/>
      <sheetName val="수량산출서_갑지3"/>
      <sheetName val="보온_회사분3"/>
      <sheetName val="RING_WALL3"/>
      <sheetName val="환경기계공정표_(3)3"/>
      <sheetName val="1062-X방향_3"/>
      <sheetName val="배관배선_단가조사3"/>
      <sheetName val="청구서_(별지)(3차분)3"/>
      <sheetName val="1_레미콘집계3"/>
      <sheetName val="2_아스콘집계3"/>
      <sheetName val="3_보도집계3"/>
      <sheetName val="4_보차도경계석및_도로경계블럭3"/>
      <sheetName val="Ⅰ_골재집계_3"/>
      <sheetName val="사__업__비__수__지__예__산__서3"/>
      <sheetName val="TK_CỬA3"/>
      <sheetName val="Chi_tiết_KL3"/>
      <sheetName val="3_공통공사2"/>
      <sheetName val="Chenh_lech_vat_tu3"/>
      <sheetName val="Annex_B3"/>
      <sheetName val="dtct_cau2"/>
      <sheetName val="KL_thanh_toan-Xuan_Dao1"/>
      <sheetName val="成本核算_2"/>
      <sheetName val="CFA_Sumary2"/>
      <sheetName val="Don_gia1"/>
      <sheetName val="Gia_cuoc_moi1"/>
      <sheetName val="Bang_gia_cuoc1"/>
      <sheetName val="Bu_nhien_lieu1"/>
      <sheetName val="TH_N_Cong2"/>
      <sheetName val="All_CCDC_lam_viec-dong_phuc2"/>
      <sheetName val="141119_Vinhomes_-_RC_Ky_thuat_2"/>
      <sheetName val="3_공통공사??1"/>
      <sheetName val="6_7_8_우물통1"/>
      <sheetName val="3련_BOX1"/>
      <sheetName val="2_단면가정1"/>
      <sheetName val="3BL공동구_수량1"/>
      <sheetName val="3__GROUNDING_SYSTEM1"/>
      <sheetName val="1_경관조명산출1"/>
      <sheetName val="1_경관조명산출집계1"/>
      <sheetName val="제당_(13신규)원도급내역1"/>
      <sheetName val="제당_(14신규)원도급내역1"/>
      <sheetName val="제당_(13신규)하도급내역1"/>
      <sheetName val="제당_(14신규)하도급내역_1"/>
      <sheetName val="여수토방수로_(13신규)원도급내역1"/>
      <sheetName val="여수토방수로_(14신규)원도급내역1"/>
      <sheetName val="여수토방수로_(13신규)하도급내역_1"/>
      <sheetName val="여수토방수로_(14신규)하도급내역_1"/>
      <sheetName val="이설도로_(14신규)원도급내역_1"/>
      <sheetName val="이설도로_(14신규)하도급내역1"/>
      <sheetName val="2호이설도로_(14신규)원도급내역1"/>
      <sheetName val="2호이설도로(하도급내역)_1"/>
      <sheetName val="2호이설도로_(14신규)하도급내역1"/>
      <sheetName val="사통(하도급내역)_1"/>
      <sheetName val="제1호용수지선_(하도급)1"/>
      <sheetName val="설명(1~8)_1"/>
      <sheetName val="SUMMARY_1"/>
      <sheetName val="SUMMARY__(2)1"/>
      <sheetName val="EKOG10_(2)1"/>
      <sheetName val="노원열병합__건축공사기성내역서1"/>
      <sheetName val="자재_집계표1"/>
      <sheetName val="I_설계조건1"/>
      <sheetName val="5_모델링1"/>
      <sheetName val="Rekap_Addendum1"/>
      <sheetName val="On_Time1"/>
      <sheetName val="Cash_Flow_bulanan1"/>
      <sheetName val="Galian_11"/>
      <sheetName val="HARGA_MATERIAL1"/>
      <sheetName val="_PE-F-42_MR_9_Manpower1"/>
      <sheetName val="1_설1"/>
      <sheetName val="3-PTDGR5_1"/>
      <sheetName val="Phan_tich_ca_may1"/>
      <sheetName val="Chenh_lech_ca_may1"/>
      <sheetName val="Chiet_tinh_don_gia_CM1"/>
      <sheetName val="TLg_CN&amp;Laixe1"/>
      <sheetName val="TLg_CN&amp;Laixe_(2)1"/>
      <sheetName val="TLg_Laitau1"/>
      <sheetName val="TLg_Laitau_(2)1"/>
      <sheetName val="BẢNG_ÁP_GIÁ_(in)1"/>
      <sheetName val="NT_(KL)_IN1"/>
      <sheetName val="DOM_D21"/>
      <sheetName val="nhà_ăn1"/>
      <sheetName val="Công_nhật1"/>
      <sheetName val="btkt_cột1"/>
      <sheetName val="Benefit_Form1"/>
      <sheetName val="Piano_Montaggio_PO-02_bozza21"/>
      <sheetName val="Elemental_Breakdown+20%1"/>
      <sheetName val="He_so1"/>
      <sheetName val="Summary_-_Budget1"/>
      <sheetName val="1_설壆⿜1"/>
      <sheetName val="CHITIET_VL-NC1"/>
      <sheetName val="CPC"/>
      <sheetName val="TH Vat tu"/>
      <sheetName val="TH MTC"/>
      <sheetName val="chitimc"/>
      <sheetName val="giathanh1"/>
      <sheetName val="gtrinh"/>
      <sheetName val="phuluc1"/>
      <sheetName val="DG"/>
      <sheetName val="dtxl"/>
      <sheetName val="TONG HOP VL-NC TT"/>
      <sheetName val="TH XL"/>
      <sheetName val="VC"/>
      <sheetName val="Tiepdia"/>
      <sheetName val="CHITIET VL-NC-TT-3p"/>
      <sheetName val="TDTKP1"/>
      <sheetName val="KPVC-BD "/>
      <sheetName val="MTO REV.2(ARMOR)"/>
      <sheetName val="CTG"/>
      <sheetName val="D1000"/>
      <sheetName val="D1500 LOẠI 1"/>
      <sheetName val="D1500 LOẠI 2"/>
      <sheetName val="D1500 LOẠI 3"/>
      <sheetName val="details"/>
      <sheetName val="HỆ SỐ"/>
      <sheetName val="DGNCDIEN"/>
      <sheetName val="SLEEVE THÉP"/>
      <sheetName val="consol"/>
      <sheetName val="3.1.1"/>
      <sheetName val="3.1.4"/>
      <sheetName val="2.5.1"/>
      <sheetName val="4.1.1"/>
      <sheetName val="4.3.2"/>
      <sheetName val="5.3.1"/>
      <sheetName val="2.4.3"/>
      <sheetName val="Datasheet"/>
      <sheetName val="KLDT DIEN"/>
      <sheetName val="대비표"/>
      <sheetName val="cot_xa"/>
      <sheetName val="BXLDL"/>
      <sheetName val="TH May TC"/>
      <sheetName val="PTVT DIEN"/>
      <sheetName val="Thong ke thiet bi"/>
      <sheetName val="_x0000__x000c__x0000__x000c__x0"/>
      <sheetName val="시산표"/>
      <sheetName val="Dữ liệu"/>
      <sheetName val="Gia KS"/>
      <sheetName val="index"/>
      <sheetName val="토취장복È"/>
      <sheetName val="토취장복ၶ"/>
      <sheetName val="[내역.XLS]A__MSOffice_Excel_w_311"/>
      <sheetName val="[내역.XLS]A__MSOffice_Excel_w_308"/>
      <sheetName val="[내역.XLS]A__MSOffice_Excel_w_309"/>
      <sheetName val="[내역.XLS]A__MSOffice_Excel_w_310"/>
      <sheetName val="[내역.XLS]A__MSOffice_Excel_w_314"/>
      <sheetName val="99노임기준"/>
      <sheetName val="토목"/>
      <sheetName val="물가대비표"/>
      <sheetName val="일위목차"/>
      <sheetName val="노무비단가"/>
      <sheetName val="효명0010"/>
      <sheetName val="공사비 내역 (가)"/>
      <sheetName val="신청서"/>
      <sheetName val="기본설계기준"/>
      <sheetName val="의뢰서"/>
      <sheetName val="[내역.XLS]A__MSOffice_Excel_w_312"/>
      <sheetName val="[내역.XLS]A__MSOffice_Excel_w_313"/>
      <sheetName val="[내역.XLS]A__MSOffice_Excel_w_315"/>
      <sheetName val="2호앴설도로(하도급내역) "/>
      <sheetName val="3_공통공사3"/>
      <sheetName val="설치중량_7"/>
      <sheetName val="수문일위_7"/>
      <sheetName val="PTVT_(MAU)7"/>
      <sheetName val="BTT_(CAT_COC)7"/>
      <sheetName val="RAB_AR&amp;STR7"/>
      <sheetName val="4-Lane_bridge7"/>
      <sheetName val="아파트_7"/>
      <sheetName val="M_676"/>
      <sheetName val="dongia_(2)6"/>
      <sheetName val="Schedule_S-Curve_Revision#36"/>
      <sheetName val="KET_CAU_CT56"/>
      <sheetName val="6PILE__(돌출)5"/>
      <sheetName val="Eq__Mobilization5"/>
      <sheetName val="설계기준_및_하중계산5"/>
      <sheetName val="전차선로_물량표5"/>
      <sheetName val="자재견적_(대왕)_(2)6"/>
      <sheetName val="제출내역_(2)5"/>
      <sheetName val="1_동력공사5"/>
      <sheetName val="현장관리비_산출내역5"/>
      <sheetName val="1_토공5"/>
      <sheetName val="전선_및_전선관5"/>
      <sheetName val="Sheet1_(2)5"/>
      <sheetName val="내역서_(변경)5"/>
      <sheetName val="_U형배수관5"/>
      <sheetName val="집수정_(우오수)5"/>
      <sheetName val="단위가격_5"/>
      <sheetName val="단면_(2)5"/>
      <sheetName val="1_설계기준5"/>
      <sheetName val="DivA1_-_He_thong_nuoc_cap5"/>
      <sheetName val="Nhan_cong5"/>
      <sheetName val="Thiet_bi5"/>
      <sheetName val="Vat_tu5"/>
      <sheetName val="DM_ChiPhi5"/>
      <sheetName val="May_TC5"/>
      <sheetName val="Phan_tich5"/>
      <sheetName val="Bang_KL5"/>
      <sheetName val="TH_Kinh_phi5"/>
      <sheetName val="Chiet_tinh_dz355"/>
      <sheetName val="4_MECH5"/>
      <sheetName val="1995년_섹터별_매출5"/>
      <sheetName val="표지_(2)5"/>
      <sheetName val="CT_Thang_Mo5"/>
      <sheetName val="CT__PL5"/>
      <sheetName val="CỘT+VÁCH_CHỜ_L1-NS25"/>
      <sheetName val="CỘT+VÁCH_CHỜ_L1-NS2_B1-B25"/>
      <sheetName val="CỘT+VÁCH_CHỜ_L1-NS2_B2-B45"/>
      <sheetName val="THÔNG_TIN5"/>
      <sheetName val="dtct_cong5"/>
      <sheetName val="ocean_voyage5"/>
      <sheetName val="NVN_Hotel5"/>
      <sheetName val="KL_THÉP_MÓNG,DẦM,_SÀN,_CỘT_B25"/>
      <sheetName val="THKLTT_THÉP_B25"/>
      <sheetName val="CHITIET_VL-NC-TT_-1p5"/>
      <sheetName val="Cao_độ5"/>
      <sheetName val="DG_duoi4"/>
      <sheetName val="Bill_1_CPC4"/>
      <sheetName val="Bill_2_BoQ4"/>
      <sheetName val="Bill_3_PL4"/>
      <sheetName val="Bill_4_Do_boc_KL4"/>
      <sheetName val="Bill5__VT_CDT_cap4"/>
      <sheetName val="II_6_114"/>
      <sheetName val="BẢNG_TH_CỬA_CC4"/>
      <sheetName val="BẢNG_TH_PHU_KIEN4"/>
      <sheetName val="Gia_vat_tu4"/>
      <sheetName val="CT_-THVLNC4"/>
      <sheetName val="PROD_4"/>
      <sheetName val="list_VL4"/>
      <sheetName val="Trình_mẫu_VL4"/>
      <sheetName val="Nhap_VL4"/>
      <sheetName val="LIST_VLĐV4"/>
      <sheetName val="BB_VLDV4"/>
      <sheetName val="BB_VLDV_(multi)4"/>
      <sheetName val="nghiệm_thu_hoàn_thành4"/>
      <sheetName val="Báo_cáo_hiện_trường4"/>
      <sheetName val="Kế_hoạch_nghiệm_thu4"/>
      <sheetName val="Quy_trình4"/>
      <sheetName val="List_vữa4"/>
      <sheetName val="List_NT4"/>
      <sheetName val="BBNT_thô4"/>
      <sheetName val="Analisa_Gabungan4"/>
      <sheetName val="TK_CỬA4"/>
      <sheetName val="Chi_tiết_KL4"/>
      <sheetName val="TONGKE3p_4"/>
      <sheetName val="Du_toan4"/>
      <sheetName val="Bill_01_-_CTN4"/>
      <sheetName val="built-up_rate4"/>
      <sheetName val="List_of_works4"/>
      <sheetName val="3_공통공사대비4"/>
      <sheetName val="_냉각수펌프4"/>
      <sheetName val="BSD_(2)4"/>
      <sheetName val="플랜트_설치4"/>
      <sheetName val="입출재고현황_(2)4"/>
      <sheetName val="설_계4"/>
      <sheetName val="B_O_M4"/>
      <sheetName val="세골재__T2_변경_현황4"/>
      <sheetName val="G_R300경비4"/>
      <sheetName val="1_취수장4"/>
      <sheetName val="중기조종사_단위단가4"/>
      <sheetName val="LRT_Style_BOQ4"/>
      <sheetName val="3_바닥판설계4"/>
      <sheetName val="수량산출서_갑지4"/>
      <sheetName val="보온_회사분4"/>
      <sheetName val="RING_WALL4"/>
      <sheetName val="환경기계공정표_(3)4"/>
      <sheetName val="1062-X방향_4"/>
      <sheetName val="배관배선_단가조사4"/>
      <sheetName val="청구서_(별지)(3차분)4"/>
      <sheetName val="1_레미콘집계4"/>
      <sheetName val="2_아스콘집계4"/>
      <sheetName val="3_보도집계4"/>
      <sheetName val="4_보차도경계석및_도로경계블럭4"/>
      <sheetName val="Ⅰ_골재집계_4"/>
      <sheetName val="사__업__비__수__지__예__산__서4"/>
      <sheetName val="Chenh_lech_vat_tu4"/>
      <sheetName val="Annex_B4"/>
      <sheetName val="dtct_cau3"/>
      <sheetName val="All_CCDC_lam_viec-dong_phuc3"/>
      <sheetName val="141119_Vinhomes_-_RC_Ky_thuat_3"/>
      <sheetName val="3_공통공사4"/>
      <sheetName val="Báo cáo"/>
      <sheetName val="설치중량_8"/>
      <sheetName val="수문일위_8"/>
      <sheetName val="PTVT_(MAU)8"/>
      <sheetName val="BTT_(CAT_COC)8"/>
      <sheetName val="RAB_AR&amp;STR8"/>
      <sheetName val="4-Lane_bridge8"/>
      <sheetName val="아파트_8"/>
      <sheetName val="M_677"/>
      <sheetName val="dongia_(2)7"/>
      <sheetName val="Schedule_S-Curve_Revision#37"/>
      <sheetName val="KET_CAU_CT57"/>
      <sheetName val="6PILE__(돌출)6"/>
      <sheetName val="Eq__Mobilization6"/>
      <sheetName val="설계기준_및_하중계산6"/>
      <sheetName val="전차선로_물량표6"/>
      <sheetName val="자재견적_(대왕)_(2)7"/>
      <sheetName val="제출내역_(2)6"/>
      <sheetName val="1_동력공사6"/>
      <sheetName val="현장관리비_산출내역6"/>
      <sheetName val="1_토공6"/>
      <sheetName val="전선_및_전선관6"/>
      <sheetName val="Sheet1_(2)6"/>
      <sheetName val="내역서_(변경)6"/>
      <sheetName val="_U형배수관6"/>
      <sheetName val="집수정_(우오수)6"/>
      <sheetName val="단위가격_6"/>
      <sheetName val="단면_(2)6"/>
      <sheetName val="1_설계기준6"/>
      <sheetName val="DivA1_-_He_thong_nuoc_cap6"/>
      <sheetName val="Nhan_cong6"/>
      <sheetName val="Thiet_bi6"/>
      <sheetName val="Vat_tu6"/>
      <sheetName val="DM_ChiPhi6"/>
      <sheetName val="May_TC6"/>
      <sheetName val="Phan_tich6"/>
      <sheetName val="Bang_KL6"/>
      <sheetName val="TH_Kinh_phi6"/>
      <sheetName val="Chiet_tinh_dz356"/>
      <sheetName val="4_MECH6"/>
      <sheetName val="1995년_섹터별_매출6"/>
      <sheetName val="표지_(2)6"/>
      <sheetName val="CT_Thang_Mo6"/>
      <sheetName val="CT__PL6"/>
      <sheetName val="CỘT+VÁCH_CHỜ_L1-NS26"/>
      <sheetName val="CỘT+VÁCH_CHỜ_L1-NS2_B1-B26"/>
      <sheetName val="CỘT+VÁCH_CHỜ_L1-NS2_B2-B46"/>
      <sheetName val="THÔNG_TIN6"/>
      <sheetName val="dtct_cong6"/>
      <sheetName val="ocean_voyage6"/>
      <sheetName val="NVN_Hotel6"/>
      <sheetName val="KL_THÉP_MÓNG,DẦM,_SÀN,_CỘT_B26"/>
      <sheetName val="THKLTT_THÉP_B26"/>
      <sheetName val="CHITIET_VL-NC-TT_-1p6"/>
      <sheetName val="Cao_độ6"/>
      <sheetName val="DG_duoi5"/>
      <sheetName val="Bill_1_CPC5"/>
      <sheetName val="Bill_2_BoQ5"/>
      <sheetName val="Bill_3_PL5"/>
      <sheetName val="Bill_4_Do_boc_KL5"/>
      <sheetName val="Bill5__VT_CDT_cap5"/>
      <sheetName val="II_6_115"/>
      <sheetName val="BẢNG_TH_CỬA_CC5"/>
      <sheetName val="BẢNG_TH_PHU_KIEN5"/>
      <sheetName val="Gia_vat_tu5"/>
      <sheetName val="CT_-THVLNC5"/>
      <sheetName val="PROD_5"/>
      <sheetName val="list_VL5"/>
      <sheetName val="Trình_mẫu_VL5"/>
      <sheetName val="Nhap_VL5"/>
      <sheetName val="LIST_VLĐV5"/>
      <sheetName val="BB_VLDV5"/>
      <sheetName val="BB_VLDV_(multi)5"/>
      <sheetName val="nghiệm_thu_hoàn_thành5"/>
      <sheetName val="Báo_cáo_hiện_trường5"/>
      <sheetName val="Kế_hoạch_nghiệm_thu5"/>
      <sheetName val="Quy_trình5"/>
      <sheetName val="List_vữa5"/>
      <sheetName val="List_NT5"/>
      <sheetName val="BBNT_thô5"/>
      <sheetName val="Analisa_Gabungan5"/>
      <sheetName val="TK_CỬA5"/>
      <sheetName val="Chi_tiết_KL5"/>
      <sheetName val="TONGKE3p_5"/>
      <sheetName val="Du_toan5"/>
      <sheetName val="Bill_01_-_CTN5"/>
      <sheetName val="built-up_rate5"/>
      <sheetName val="List_of_works5"/>
      <sheetName val="8_PILE__(돌출)5"/>
      <sheetName val="원가근거_5"/>
      <sheetName val="내역서(1__옥외전력_및_수변전설비)5"/>
      <sheetName val="내역서(2__접지_및_피뢰침_설비)5"/>
      <sheetName val="내역서(3__CABLE_TRAY)5"/>
      <sheetName val="내역서(4__가압장_동력)5"/>
      <sheetName val="내역서(5__약품투입동,응집침전지_동력)5"/>
      <sheetName val="내역서(6__여과지_동력)5"/>
      <sheetName val="내역서(7__농축조,농축분배조_동력)5"/>
      <sheetName val="내역서(8__조정농축조,조정농축분배조_동력)5"/>
      <sheetName val="내역서(9__탈리액농축조,탈리액농축분배조_동력)5"/>
      <sheetName val="내역서(10__탈수기동,회수펌프동_동력)5"/>
      <sheetName val="내역서(11__식당_및_창고_전력간선,전열)5"/>
      <sheetName val="내역서(12__식당_및_창고_전등)5"/>
      <sheetName val="내역서(13__가압장_전력간선,전열)5"/>
      <sheetName val="내역서(14__가압장_전등)5"/>
      <sheetName val="내역서(15__여과지_전력간선,전열)5"/>
      <sheetName val="내역서(16__여과지_전등)5"/>
      <sheetName val="내역서(17__각_농축분배조_전등_전열)5"/>
      <sheetName val="내역서(18__옥외_약전_및_방송)5"/>
      <sheetName val="내역서(19__각동_약전_및_방송)5"/>
      <sheetName val="분전반설치비_일위대가5"/>
      <sheetName val="공량(1__옥외전력_및_수변전,_외등설비)5"/>
      <sheetName val="공량(2__접지_및_피뢰침_설비)5"/>
      <sheetName val="공량(3__CABLE_TRAY)5"/>
      <sheetName val="공량(4__가압장_동력)5"/>
      <sheetName val="공량(5__약품투입동,응집침전지_동력)5"/>
      <sheetName val="공량(6__여과지_동력)5"/>
      <sheetName val="공량(7__농축조,농축분배조_동력)5"/>
      <sheetName val="공량(8__조정농축조,조정농축분배조_동력)5"/>
      <sheetName val="공량(9__탈리액농축조,탈리액농축분배조_동력)5"/>
      <sheetName val="공량(10__탈수기동,회수펌프동_동력)5"/>
      <sheetName val="공량(11__식당_및_창고_전력간선,전열)5"/>
      <sheetName val="공량(12__식당_및_창고_전등)5"/>
      <sheetName val="공량(13__가압장_전력간선,전열)5"/>
      <sheetName val="공량(14__가압장_전등)5"/>
      <sheetName val="공량(15__여과지_전력간선,전열)5"/>
      <sheetName val="공량(16__여과지_전등)5"/>
      <sheetName val="공량(17__각_농축분배조_전등_전열)5"/>
      <sheetName val="공량(18__옥외_약전_및_방송)5"/>
      <sheetName val="공량(19__각동_약전_및_방송5"/>
      <sheetName val="산출조서(1_옥외전력_및_수변전,_외등설비)5"/>
      <sheetName val="산출조서(2__접지_및_피뢰침_설비)5"/>
      <sheetName val="산출조서(3__CABLE_TRAY)5"/>
      <sheetName val="산출조서(4__가압장_동력)5"/>
      <sheetName val="산출조서(5__약품투입동,응집침전지_동력)5"/>
      <sheetName val="산출조서(6__여과지_동력)5"/>
      <sheetName val="산출조서(7__농축조,농축분배조_동력)5"/>
      <sheetName val="산출조서(8__조정농축조,조정농축분배조_동력)5"/>
      <sheetName val="산출조서(9__탈리액농축조,탈리액농축분배조_동력)5"/>
      <sheetName val="산출조서(10__탈수기동,회수펌프동_동력)5"/>
      <sheetName val="산출조서(11__식당_및_창고_전력간선,전열)5"/>
      <sheetName val="산출조서(12__식당_및_창고_전등)5"/>
      <sheetName val="산출조서(13__가압장_전력간선,전열)5"/>
      <sheetName val="산출조서(L1__관리동_전등)5"/>
      <sheetName val="산출조서(L2__침사지_전등,전열)5"/>
      <sheetName val="산출조서(15__여과지_전력간선,전열)5"/>
      <sheetName val="산출조서(16__여과지_전등)5"/>
      <sheetName val="산출조서(17__각_농축분배조_전등_전열)5"/>
      <sheetName val="산출조서(18__옥외_약전_및_방송)5"/>
      <sheetName val="산출조서(19__각동_약전_및_방송)5"/>
      <sheetName val="한전_수탁비_계산_내역5"/>
      <sheetName val="CUBICLE설치비_일위대가_5"/>
      <sheetName val="S_중기사용료5"/>
      <sheetName val="건______________축5"/>
      <sheetName val="PAD_TR보호대기초5"/>
      <sheetName val="원가계산서_5"/>
      <sheetName val="본선_토공_분배표5"/>
      <sheetName val="전화번호DATA_(2001)5"/>
      <sheetName val="공__종__별__집__계__표5"/>
      <sheetName val="일__위__대__가__목__록5"/>
      <sheetName val="일_위_대_가_표5"/>
      <sheetName val="단__가__대__비__표5"/>
      <sheetName val="96보완계획7_125"/>
      <sheetName val="1공구8_개소5"/>
      <sheetName val="조립식_가설건물5"/>
      <sheetName val="1공구_건정토건_철콘5"/>
      <sheetName val="일반문틀_설치5"/>
      <sheetName val="샌딩_에폭시_도장5"/>
      <sheetName val="1_설계조건5"/>
      <sheetName val="충돌_내용5"/>
      <sheetName val="상_부5"/>
      <sheetName val="토총괄_(2)5"/>
      <sheetName val="수지예산서(세부)_(2)5"/>
      <sheetName val="3_공통공사대비5"/>
      <sheetName val="석탄2_3물량5"/>
      <sheetName val="A(Rev_3)5"/>
      <sheetName val="3_하중산정4_지지력5"/>
      <sheetName val="준검_내역서5"/>
      <sheetName val="_냉각수펌프5"/>
      <sheetName val="BSD_(2)5"/>
      <sheetName val="플랜트_설치5"/>
      <sheetName val="입출재고현황_(2)5"/>
      <sheetName val="설_계5"/>
      <sheetName val="strut_type5"/>
      <sheetName val="차집관로,_중계펌프장원가5"/>
      <sheetName val="차집관로,_중계펌프장5"/>
      <sheetName val="B_O_M5"/>
      <sheetName val="세골재__T2_변경_현황5"/>
      <sheetName val="G_R300경비5"/>
      <sheetName val="1_취수장5"/>
      <sheetName val="중기조종사_단위단가5"/>
      <sheetName val="실행예산(97_12_17)5"/>
      <sheetName val="LRT_Style_BOQ5"/>
      <sheetName val="3_바닥판설계5"/>
      <sheetName val="TOWER_12TON5"/>
      <sheetName val="TOWER_10TON5"/>
      <sheetName val="수량산출서_갑지5"/>
      <sheetName val="보온_회사분5"/>
      <sheetName val="RING_WALL5"/>
      <sheetName val="환경기계공정표_(3)5"/>
      <sheetName val="1062-X방향_5"/>
      <sheetName val="배관배선_단가조사5"/>
      <sheetName val="청구서_(별지)(3차분)5"/>
      <sheetName val="1_레미콘집계5"/>
      <sheetName val="2_아스콘집계5"/>
      <sheetName val="3_보도집계5"/>
      <sheetName val="4_보차도경계석및_도로경계블럭5"/>
      <sheetName val="Ⅰ_골재집계_5"/>
      <sheetName val="사__업__비__수__지__예__산__서5"/>
      <sheetName val="Chenh_lech_vat_tu5"/>
      <sheetName val="Annex_B5"/>
      <sheetName val="dtct_cau4"/>
      <sheetName val="All_CCDC_lam_viec-dong_phuc4"/>
      <sheetName val="141119_Vinhomes_-_RC_Ky_thuat_4"/>
      <sheetName val="3_공통공사5"/>
      <sheetName val="설치중량_9"/>
      <sheetName val="수문일위_9"/>
      <sheetName val="PTVT_(MAU)9"/>
      <sheetName val="BTT_(CAT_COC)9"/>
      <sheetName val="RAB_AR&amp;STR9"/>
      <sheetName val="4-Lane_bridge9"/>
      <sheetName val="아파트_9"/>
      <sheetName val="M_678"/>
      <sheetName val="dongia_(2)8"/>
      <sheetName val="Schedule_S-Curve_Revision#38"/>
      <sheetName val="KET_CAU_CT58"/>
      <sheetName val="6PILE__(돌출)7"/>
      <sheetName val="Eq__Mobilization7"/>
      <sheetName val="설계기준_및_하중계산7"/>
      <sheetName val="전차선로_물량표7"/>
      <sheetName val="자재견적_(대왕)_(2)8"/>
      <sheetName val="제출내역_(2)7"/>
      <sheetName val="1_동력공사7"/>
      <sheetName val="현장관리비_산출내역7"/>
      <sheetName val="1_토공7"/>
      <sheetName val="전선_및_전선관7"/>
      <sheetName val="Sheet1_(2)7"/>
      <sheetName val="내역서_(변경)7"/>
      <sheetName val="_U형배수관7"/>
      <sheetName val="집수정_(우오수)7"/>
      <sheetName val="단위가격_7"/>
      <sheetName val="단면_(2)7"/>
      <sheetName val="1_설계기준7"/>
      <sheetName val="DivA1_-_He_thong_nuoc_cap7"/>
      <sheetName val="Nhan_cong7"/>
      <sheetName val="Thiet_bi7"/>
      <sheetName val="Vat_tu7"/>
      <sheetName val="DM_ChiPhi7"/>
      <sheetName val="May_TC7"/>
      <sheetName val="Phan_tich7"/>
      <sheetName val="Bang_KL7"/>
      <sheetName val="TH_Kinh_phi7"/>
      <sheetName val="Chiet_tinh_dz357"/>
      <sheetName val="4_MECH7"/>
      <sheetName val="1995년_섹터별_매출7"/>
      <sheetName val="표지_(2)7"/>
      <sheetName val="CT_Thang_Mo7"/>
      <sheetName val="CT__PL7"/>
      <sheetName val="CỘT+VÁCH_CHỜ_L1-NS27"/>
      <sheetName val="CỘT+VÁCH_CHỜ_L1-NS2_B1-B27"/>
      <sheetName val="CỘT+VÁCH_CHỜ_L1-NS2_B2-B47"/>
      <sheetName val="THÔNG_TIN7"/>
      <sheetName val="dtct_cong7"/>
      <sheetName val="ocean_voyage7"/>
      <sheetName val="NVN_Hotel7"/>
      <sheetName val="KL_THÉP_MÓNG,DẦM,_SÀN,_CỘT_B27"/>
      <sheetName val="THKLTT_THÉP_B27"/>
      <sheetName val="CHITIET_VL-NC-TT_-1p7"/>
      <sheetName val="Cao_độ7"/>
      <sheetName val="DG_duoi6"/>
      <sheetName val="Bill_1_CPC6"/>
      <sheetName val="Bill_2_BoQ6"/>
      <sheetName val="Bill_3_PL6"/>
      <sheetName val="Bill_4_Do_boc_KL6"/>
      <sheetName val="Bill5__VT_CDT_cap6"/>
      <sheetName val="II_6_116"/>
      <sheetName val="BẢNG_TH_CỬA_CC6"/>
      <sheetName val="BẢNG_TH_PHU_KIEN6"/>
      <sheetName val="Gia_vat_tu6"/>
      <sheetName val="CT_-THVLNC6"/>
      <sheetName val="PROD_6"/>
      <sheetName val="list_VL6"/>
      <sheetName val="Trình_mẫu_VL6"/>
      <sheetName val="Nhap_VL6"/>
      <sheetName val="LIST_VLĐV6"/>
      <sheetName val="BB_VLDV6"/>
      <sheetName val="BB_VLDV_(multi)6"/>
      <sheetName val="nghiệm_thu_hoàn_thành6"/>
      <sheetName val="Báo_cáo_hiện_trường6"/>
      <sheetName val="Kế_hoạch_nghiệm_thu6"/>
      <sheetName val="Quy_trình6"/>
      <sheetName val="List_vữa6"/>
      <sheetName val="List_NT6"/>
      <sheetName val="BBNT_thô6"/>
      <sheetName val="Analisa_Gabungan6"/>
      <sheetName val="TK_CỬA6"/>
      <sheetName val="Chi_tiết_KL6"/>
      <sheetName val="TONGKE3p_6"/>
      <sheetName val="Du_toan6"/>
      <sheetName val="Bill_01_-_CTN6"/>
      <sheetName val="built-up_rate6"/>
      <sheetName val="List_of_works6"/>
      <sheetName val="8_PILE__(돌출)6"/>
      <sheetName val="원가근거_6"/>
      <sheetName val="내역서(1__옥외전력_및_수변전설비)6"/>
      <sheetName val="내역서(2__접지_및_피뢰침_설비)6"/>
      <sheetName val="내역서(3__CABLE_TRAY)6"/>
      <sheetName val="내역서(4__가압장_동력)6"/>
      <sheetName val="내역서(5__약품투입동,응집침전지_동력)6"/>
      <sheetName val="내역서(6__여과지_동력)6"/>
      <sheetName val="내역서(7__농축조,농축분배조_동력)6"/>
      <sheetName val="내역서(8__조정농축조,조정농축분배조_동력)6"/>
      <sheetName val="내역서(9__탈리액농축조,탈리액농축분배조_동력)6"/>
      <sheetName val="내역서(10__탈수기동,회수펌프동_동력)6"/>
      <sheetName val="내역서(11__식당_및_창고_전력간선,전열)6"/>
      <sheetName val="내역서(12__식당_및_창고_전등)6"/>
      <sheetName val="내역서(13__가압장_전력간선,전열)6"/>
      <sheetName val="내역서(14__가압장_전등)6"/>
      <sheetName val="내역서(15__여과지_전력간선,전열)6"/>
      <sheetName val="내역서(16__여과지_전등)6"/>
      <sheetName val="내역서(17__각_농축분배조_전등_전열)6"/>
      <sheetName val="내역서(18__옥외_약전_및_방송)6"/>
      <sheetName val="내역서(19__각동_약전_및_방송)6"/>
      <sheetName val="분전반설치비_일위대가6"/>
      <sheetName val="공량(1__옥외전력_및_수변전,_외등설비)6"/>
      <sheetName val="공량(2__접지_및_피뢰침_설비)6"/>
      <sheetName val="공량(3__CABLE_TRAY)6"/>
      <sheetName val="공량(4__가압장_동력)6"/>
      <sheetName val="공량(5__약품투입동,응집침전지_동력)6"/>
      <sheetName val="공량(6__여과지_동력)6"/>
      <sheetName val="공량(7__농축조,농축분배조_동력)6"/>
      <sheetName val="공량(8__조정농축조,조정농축분배조_동력)6"/>
      <sheetName val="공량(9__탈리액농축조,탈리액농축분배조_동력)6"/>
      <sheetName val="공량(10__탈수기동,회수펌프동_동력)6"/>
      <sheetName val="공량(11__식당_및_창고_전력간선,전열)6"/>
      <sheetName val="공량(12__식당_및_창고_전등)6"/>
      <sheetName val="공량(13__가압장_전력간선,전열)6"/>
      <sheetName val="공량(14__가압장_전등)6"/>
      <sheetName val="공량(15__여과지_전력간선,전열)6"/>
      <sheetName val="공량(16__여과지_전등)6"/>
      <sheetName val="공량(17__각_농축분배조_전등_전열)6"/>
      <sheetName val="공량(18__옥외_약전_및_방송)6"/>
      <sheetName val="공량(19__각동_약전_및_방송6"/>
      <sheetName val="산출조서(1_옥외전력_및_수변전,_외등설비)6"/>
      <sheetName val="산출조서(2__접지_및_피뢰침_설비)6"/>
      <sheetName val="산출조서(3__CABLE_TRAY)6"/>
      <sheetName val="산출조서(4__가압장_동력)6"/>
      <sheetName val="산출조서(5__약품투입동,응집침전지_동력)6"/>
      <sheetName val="산출조서(6__여과지_동력)6"/>
      <sheetName val="산출조서(7__농축조,농축분배조_동력)6"/>
      <sheetName val="산출조서(8__조정농축조,조정농축분배조_동력)6"/>
      <sheetName val="산출조서(9__탈리액농축조,탈리액농축분배조_동력)6"/>
      <sheetName val="산출조서(10__탈수기동,회수펌프동_동력)6"/>
      <sheetName val="산출조서(11__식당_및_창고_전력간선,전열)6"/>
      <sheetName val="산출조서(12__식당_및_창고_전등)6"/>
      <sheetName val="산출조서(13__가압장_전력간선,전열)6"/>
      <sheetName val="산출조서(L1__관리동_전등)6"/>
      <sheetName val="산출조서(L2__침사지_전등,전열)6"/>
      <sheetName val="산출조서(15__여과지_전력간선,전열)6"/>
      <sheetName val="산출조서(16__여과지_전등)6"/>
      <sheetName val="산출조서(17__각_농축분배조_전등_전열)6"/>
      <sheetName val="산출조서(18__옥외_약전_및_방송)6"/>
      <sheetName val="산출조서(19__각동_약전_및_방송)6"/>
      <sheetName val="한전_수탁비_계산_내역6"/>
      <sheetName val="CUBICLE설치비_일위대가_6"/>
      <sheetName val="S_중기사용료6"/>
      <sheetName val="건______________축6"/>
      <sheetName val="PAD_TR보호대기초6"/>
      <sheetName val="원가계산서_6"/>
      <sheetName val="본선_토공_분배표6"/>
      <sheetName val="전화번호DATA_(2001)6"/>
      <sheetName val="공__종__별__집__계__표6"/>
      <sheetName val="일__위__대__가__목__록6"/>
      <sheetName val="일_위_대_가_표6"/>
      <sheetName val="단__가__대__비__표6"/>
      <sheetName val="96보완계획7_126"/>
      <sheetName val="1공구8_개소6"/>
      <sheetName val="조립식_가설건물6"/>
      <sheetName val="1공구_건정토건_철콘6"/>
      <sheetName val="일반문틀_설치6"/>
      <sheetName val="샌딩_에폭시_도장6"/>
      <sheetName val="1_설계조건6"/>
      <sheetName val="충돌_내용6"/>
      <sheetName val="상_부6"/>
      <sheetName val="토총괄_(2)6"/>
      <sheetName val="수지예산서(세부)_(2)6"/>
      <sheetName val="3_공통공사대비6"/>
      <sheetName val="석탄2_3물량6"/>
      <sheetName val="A(Rev_3)6"/>
      <sheetName val="3_하중산정4_지지력6"/>
      <sheetName val="준검_내역서6"/>
      <sheetName val="_냉각수펌프6"/>
      <sheetName val="BSD_(2)6"/>
      <sheetName val="플랜트_설치6"/>
      <sheetName val="입출재고현황_(2)6"/>
      <sheetName val="설_계6"/>
      <sheetName val="strut_type6"/>
      <sheetName val="차집관로,_중계펌프장원가6"/>
      <sheetName val="차집관로,_중계펌프장6"/>
      <sheetName val="B_O_M6"/>
      <sheetName val="세골재__T2_변경_현황6"/>
      <sheetName val="G_R300경비6"/>
      <sheetName val="1_취수장6"/>
      <sheetName val="중기조종사_단위단가6"/>
      <sheetName val="실행예산(97_12_17)6"/>
      <sheetName val="LRT_Style_BOQ6"/>
      <sheetName val="3_바닥판설계6"/>
      <sheetName val="TOWER_12TON6"/>
      <sheetName val="TOWER_10TON6"/>
      <sheetName val="수량산출서_갑지6"/>
      <sheetName val="보온_회사분6"/>
      <sheetName val="RING_WALL6"/>
      <sheetName val="환경기계공정표_(3)6"/>
      <sheetName val="1062-X방향_6"/>
      <sheetName val="배관배선_단가조사6"/>
      <sheetName val="청구서_(별지)(3차분)6"/>
      <sheetName val="1_레미콘집계6"/>
      <sheetName val="2_아스콘집계6"/>
      <sheetName val="3_보도집계6"/>
      <sheetName val="4_보차도경계석및_도로경계블럭6"/>
      <sheetName val="Ⅰ_골재집계_6"/>
      <sheetName val="사__업__비__수__지__예__산__서6"/>
      <sheetName val="Chenh_lech_vat_tu6"/>
      <sheetName val="Annex_B6"/>
      <sheetName val="dtct_cau5"/>
      <sheetName val="All_CCDC_lam_viec-dong_phuc5"/>
      <sheetName val="141119_Vinhomes_-_RC_Ky_thuat_5"/>
      <sheetName val="3_공통공사6"/>
      <sheetName val="설치중량_10"/>
      <sheetName val="수문일위_10"/>
      <sheetName val="PTVT_(MAU)10"/>
      <sheetName val="BTT_(CAT_COC)10"/>
      <sheetName val="RAB_AR&amp;STR10"/>
      <sheetName val="4-Lane_bridge10"/>
      <sheetName val="아파트_10"/>
      <sheetName val="M_679"/>
      <sheetName val="dongia_(2)9"/>
      <sheetName val="Schedule_S-Curve_Revision#39"/>
      <sheetName val="KET_CAU_CT59"/>
      <sheetName val="6PILE__(돌출)8"/>
      <sheetName val="Eq__Mobilization8"/>
      <sheetName val="설계기준_및_하중계산8"/>
      <sheetName val="전차선로_물량표8"/>
      <sheetName val="자재견적_(대왕)_(2)9"/>
      <sheetName val="제출내역_(2)8"/>
      <sheetName val="1_동력공사8"/>
      <sheetName val="현장관리비_산출내역8"/>
      <sheetName val="1_토공8"/>
      <sheetName val="전선_및_전선관8"/>
      <sheetName val="Sheet1_(2)8"/>
      <sheetName val="내역서_(변경)8"/>
      <sheetName val="_U형배수관8"/>
      <sheetName val="집수정_(우오수)8"/>
      <sheetName val="단위가격_8"/>
      <sheetName val="단면_(2)8"/>
      <sheetName val="1_설계기준8"/>
      <sheetName val="DivA1_-_He_thong_nuoc_cap8"/>
      <sheetName val="Nhan_cong8"/>
      <sheetName val="Thiet_bi8"/>
      <sheetName val="Vat_tu8"/>
      <sheetName val="DM_ChiPhi8"/>
      <sheetName val="May_TC8"/>
      <sheetName val="Phan_tich8"/>
      <sheetName val="Bang_KL8"/>
      <sheetName val="TH_Kinh_phi8"/>
      <sheetName val="Chiet_tinh_dz358"/>
      <sheetName val="4_MECH8"/>
      <sheetName val="1995년_섹터별_매출8"/>
      <sheetName val="표지_(2)8"/>
      <sheetName val="CT_Thang_Mo8"/>
      <sheetName val="CT__PL8"/>
      <sheetName val="CỘT+VÁCH_CHỜ_L1-NS28"/>
      <sheetName val="CỘT+VÁCH_CHỜ_L1-NS2_B1-B28"/>
      <sheetName val="CỘT+VÁCH_CHỜ_L1-NS2_B2-B48"/>
      <sheetName val="THÔNG_TIN8"/>
      <sheetName val="dtct_cong8"/>
      <sheetName val="ocean_voyage8"/>
      <sheetName val="NVN_Hotel8"/>
      <sheetName val="KL_THÉP_MÓNG,DẦM,_SÀN,_CỘT_B28"/>
      <sheetName val="THKLTT_THÉP_B28"/>
      <sheetName val="CHITIET_VL-NC-TT_-1p8"/>
      <sheetName val="Cao_độ8"/>
      <sheetName val="DG_duoi7"/>
      <sheetName val="Bill_1_CPC7"/>
      <sheetName val="Bill_2_BoQ7"/>
      <sheetName val="Bill_3_PL7"/>
      <sheetName val="Bill_4_Do_boc_KL7"/>
      <sheetName val="Bill5__VT_CDT_cap7"/>
      <sheetName val="II_6_117"/>
      <sheetName val="BẢNG_TH_CỬA_CC7"/>
      <sheetName val="BẢNG_TH_PHU_KIEN7"/>
      <sheetName val="Gia_vat_tu7"/>
      <sheetName val="CT_-THVLNC7"/>
      <sheetName val="PROD_7"/>
      <sheetName val="list_VL7"/>
      <sheetName val="Trình_mẫu_VL7"/>
      <sheetName val="Nhap_VL7"/>
      <sheetName val="LIST_VLĐV7"/>
      <sheetName val="BB_VLDV7"/>
      <sheetName val="BB_VLDV_(multi)7"/>
      <sheetName val="nghiệm_thu_hoàn_thành7"/>
      <sheetName val="Báo_cáo_hiện_trường7"/>
      <sheetName val="Kế_hoạch_nghiệm_thu7"/>
      <sheetName val="Quy_trình7"/>
      <sheetName val="List_vữa7"/>
      <sheetName val="List_NT7"/>
      <sheetName val="BBNT_thô7"/>
      <sheetName val="Analisa_Gabungan7"/>
      <sheetName val="TK_CỬA7"/>
      <sheetName val="Chi_tiết_KL7"/>
      <sheetName val="TONGKE3p_7"/>
      <sheetName val="Du_toan7"/>
      <sheetName val="Bill_01_-_CTN7"/>
      <sheetName val="built-up_rate7"/>
      <sheetName val="List_of_works7"/>
      <sheetName val="8_PILE__(돌출)7"/>
      <sheetName val="원가근거_7"/>
      <sheetName val="내역서(1__옥외전력_및_수변전설비)7"/>
      <sheetName val="내역서(2__접지_및_피뢰침_설비)7"/>
      <sheetName val="내역서(3__CABLE_TRAY)7"/>
      <sheetName val="내역서(4__가압장_동력)7"/>
      <sheetName val="내역서(5__약품투입동,응집침전지_동력)7"/>
      <sheetName val="내역서(6__여과지_동력)7"/>
      <sheetName val="내역서(7__농축조,농축분배조_동력)7"/>
      <sheetName val="내역서(8__조정농축조,조정농축분배조_동력)7"/>
      <sheetName val="내역서(9__탈리액농축조,탈리액농축분배조_동력)7"/>
      <sheetName val="내역서(10__탈수기동,회수펌프동_동력)7"/>
      <sheetName val="내역서(11__식당_및_창고_전력간선,전열)7"/>
      <sheetName val="내역서(12__식당_및_창고_전등)7"/>
      <sheetName val="내역서(13__가압장_전력간선,전열)7"/>
      <sheetName val="내역서(14__가압장_전등)7"/>
      <sheetName val="내역서(15__여과지_전력간선,전열)7"/>
      <sheetName val="내역서(16__여과지_전등)7"/>
      <sheetName val="내역서(17__각_농축분배조_전등_전열)7"/>
      <sheetName val="내역서(18__옥외_약전_및_방송)7"/>
      <sheetName val="내역서(19__각동_약전_및_방송)7"/>
      <sheetName val="분전반설치비_일위대가7"/>
      <sheetName val="공량(1__옥외전력_및_수변전,_외등설비)7"/>
      <sheetName val="공량(2__접지_및_피뢰침_설비)7"/>
      <sheetName val="공량(3__CABLE_TRAY)7"/>
      <sheetName val="공량(4__가압장_동력)7"/>
      <sheetName val="공량(5__약품투입동,응집침전지_동력)7"/>
      <sheetName val="공량(6__여과지_동력)7"/>
      <sheetName val="공량(7__농축조,농축분배조_동력)7"/>
      <sheetName val="공량(8__조정농축조,조정농축분배조_동력)7"/>
      <sheetName val="공량(9__탈리액농축조,탈리액농축분배조_동력)7"/>
      <sheetName val="공량(10__탈수기동,회수펌프동_동력)7"/>
      <sheetName val="공량(11__식당_및_창고_전력간선,전열)7"/>
      <sheetName val="공량(12__식당_및_창고_전등)7"/>
      <sheetName val="공량(13__가압장_전력간선,전열)7"/>
      <sheetName val="공량(14__가압장_전등)7"/>
      <sheetName val="공량(15__여과지_전력간선,전열)7"/>
      <sheetName val="공량(16__여과지_전등)7"/>
      <sheetName val="공량(17__각_농축분배조_전등_전열)7"/>
      <sheetName val="공량(18__옥외_약전_및_방송)7"/>
      <sheetName val="공량(19__각동_약전_및_방송7"/>
      <sheetName val="산출조서(1_옥외전력_및_수변전,_외등설비)7"/>
      <sheetName val="산출조서(2__접지_및_피뢰침_설비)7"/>
      <sheetName val="산출조서(3__CABLE_TRAY)7"/>
      <sheetName val="산출조서(4__가압장_동력)7"/>
      <sheetName val="산출조서(5__약품투입동,응집침전지_동력)7"/>
      <sheetName val="산출조서(6__여과지_동력)7"/>
      <sheetName val="산출조서(7__농축조,농축분배조_동력)7"/>
      <sheetName val="산출조서(8__조정농축조,조정농축분배조_동력)7"/>
      <sheetName val="산출조서(9__탈리액농축조,탈리액농축분배조_동력)7"/>
      <sheetName val="산출조서(10__탈수기동,회수펌프동_동력)7"/>
      <sheetName val="산출조서(11__식당_및_창고_전력간선,전열)7"/>
      <sheetName val="산출조서(12__식당_및_창고_전등)7"/>
      <sheetName val="산출조서(13__가압장_전력간선,전열)7"/>
      <sheetName val="산출조서(L1__관리동_전등)7"/>
      <sheetName val="산출조서(L2__침사지_전등,전열)7"/>
      <sheetName val="산출조서(15__여과지_전력간선,전열)7"/>
      <sheetName val="산출조서(16__여과지_전등)7"/>
      <sheetName val="산출조서(17__각_농축분배조_전등_전열)7"/>
      <sheetName val="산출조서(18__옥외_약전_및_방송)7"/>
      <sheetName val="산출조서(19__각동_약전_및_방송)7"/>
      <sheetName val="한전_수탁비_계산_내역7"/>
      <sheetName val="CUBICLE설치비_일위대가_7"/>
      <sheetName val="S_중기사용료7"/>
      <sheetName val="건______________축7"/>
      <sheetName val="PAD_TR보호대기초7"/>
      <sheetName val="원가계산서_7"/>
      <sheetName val="본선_토공_분배표7"/>
      <sheetName val="전화번호DATA_(2001)7"/>
      <sheetName val="공__종__별__집__계__표7"/>
      <sheetName val="일__위__대__가__목__록7"/>
      <sheetName val="일_위_대_가_표7"/>
      <sheetName val="단__가__대__비__표7"/>
      <sheetName val="96보완계획7_127"/>
      <sheetName val="1공구8_개소7"/>
      <sheetName val="조립식_가설건물7"/>
      <sheetName val="1공구_건정토건_철콘7"/>
      <sheetName val="일반문틀_설치7"/>
      <sheetName val="샌딩_에폭시_도장7"/>
      <sheetName val="1_설계조건7"/>
      <sheetName val="충돌_내용7"/>
      <sheetName val="상_부7"/>
      <sheetName val="토총괄_(2)7"/>
      <sheetName val="수지예산서(세부)_(2)7"/>
      <sheetName val="3_공통공사대비7"/>
      <sheetName val="석탄2_3물량7"/>
      <sheetName val="A(Rev_3)7"/>
      <sheetName val="3_하중산정4_지지력7"/>
      <sheetName val="준검_내역서7"/>
      <sheetName val="_냉각수펌프7"/>
      <sheetName val="BSD_(2)7"/>
      <sheetName val="플랜트_설치7"/>
      <sheetName val="입출재고현황_(2)7"/>
      <sheetName val="설_계7"/>
      <sheetName val="strut_type7"/>
      <sheetName val="차집관로,_중계펌프장원가7"/>
      <sheetName val="차집관로,_중계펌프장7"/>
      <sheetName val="B_O_M7"/>
      <sheetName val="세골재__T2_변경_현황7"/>
      <sheetName val="G_R300경비7"/>
      <sheetName val="1_취수장7"/>
      <sheetName val="중기조종사_단위단가7"/>
      <sheetName val="실행예산(97_12_17)7"/>
      <sheetName val="LRT_Style_BOQ7"/>
      <sheetName val="3_바닥판설계7"/>
      <sheetName val="TOWER_12TON7"/>
      <sheetName val="TOWER_10TON7"/>
      <sheetName val="수량산출서_갑지7"/>
      <sheetName val="보온_회사분7"/>
      <sheetName val="RING_WALL7"/>
      <sheetName val="환경기계공정표_(3)7"/>
      <sheetName val="1062-X방향_7"/>
      <sheetName val="배관배선_단가조사7"/>
      <sheetName val="청구서_(별지)(3차분)7"/>
      <sheetName val="1_레미콘집계7"/>
      <sheetName val="2_아스콘집계7"/>
      <sheetName val="3_보도집계7"/>
      <sheetName val="4_보차도경계석및_도로경계블럭7"/>
      <sheetName val="Ⅰ_골재집계_7"/>
      <sheetName val="사__업__비__수__지__예__산__서7"/>
      <sheetName val="Chenh_lech_vat_tu7"/>
      <sheetName val="Annex_B7"/>
      <sheetName val="dtct_cau6"/>
      <sheetName val="All_CCDC_lam_viec-dong_phuc6"/>
      <sheetName val="141119_Vinhomes_-_RC_Ky_thuat_6"/>
      <sheetName val="3_공통공사7"/>
      <sheetName val="설치중량_11"/>
      <sheetName val="수문일위_11"/>
      <sheetName val="PTVT_(MAU)11"/>
      <sheetName val="BTT_(CAT_COC)11"/>
      <sheetName val="RAB_AR&amp;STR11"/>
      <sheetName val="4-Lane_bridge11"/>
      <sheetName val="아파트_11"/>
      <sheetName val="M_6710"/>
      <sheetName val="dongia_(2)10"/>
      <sheetName val="Schedule_S-Curve_Revision#310"/>
      <sheetName val="KET_CAU_CT510"/>
      <sheetName val="6PILE__(돌출)9"/>
      <sheetName val="Eq__Mobilization9"/>
      <sheetName val="설계기준_및_하중계산9"/>
      <sheetName val="전차선로_물량표9"/>
      <sheetName val="자재견적_(대왕)_(2)10"/>
      <sheetName val="제출내역_(2)9"/>
      <sheetName val="1_동력공사9"/>
      <sheetName val="현장관리비_산출내역9"/>
      <sheetName val="1_토공9"/>
      <sheetName val="전선_및_전선관9"/>
      <sheetName val="Sheet1_(2)9"/>
      <sheetName val="내역서_(변경)9"/>
      <sheetName val="_U형배수관9"/>
      <sheetName val="집수정_(우오수)9"/>
      <sheetName val="단위가격_9"/>
      <sheetName val="단면_(2)9"/>
      <sheetName val="1_설계기준9"/>
      <sheetName val="DivA1_-_He_thong_nuoc_cap9"/>
      <sheetName val="Nhan_cong9"/>
      <sheetName val="Thiet_bi9"/>
      <sheetName val="Vat_tu9"/>
      <sheetName val="DM_ChiPhi9"/>
      <sheetName val="May_TC9"/>
      <sheetName val="Phan_tich9"/>
      <sheetName val="Bang_KL9"/>
      <sheetName val="TH_Kinh_phi9"/>
      <sheetName val="Chiet_tinh_dz359"/>
      <sheetName val="4_MECH9"/>
      <sheetName val="1995년_섹터별_매출9"/>
      <sheetName val="표지_(2)9"/>
      <sheetName val="CT_Thang_Mo9"/>
      <sheetName val="CT__PL9"/>
      <sheetName val="CỘT+VÁCH_CHỜ_L1-NS29"/>
      <sheetName val="CỘT+VÁCH_CHỜ_L1-NS2_B1-B29"/>
      <sheetName val="CỘT+VÁCH_CHỜ_L1-NS2_B2-B49"/>
      <sheetName val="THÔNG_TIN9"/>
      <sheetName val="dtct_cong9"/>
      <sheetName val="ocean_voyage9"/>
      <sheetName val="NVN_Hotel9"/>
      <sheetName val="KL_THÉP_MÓNG,DẦM,_SÀN,_CỘT_B29"/>
      <sheetName val="THKLTT_THÉP_B29"/>
      <sheetName val="CHITIET_VL-NC-TT_-1p9"/>
      <sheetName val="Cao_độ9"/>
      <sheetName val="DG_duoi8"/>
      <sheetName val="Bill_1_CPC8"/>
      <sheetName val="Bill_2_BoQ8"/>
      <sheetName val="Bill_3_PL8"/>
      <sheetName val="Bill_4_Do_boc_KL8"/>
      <sheetName val="Bill5__VT_CDT_cap8"/>
      <sheetName val="II_6_118"/>
      <sheetName val="BẢNG_TH_CỬA_CC8"/>
      <sheetName val="BẢNG_TH_PHU_KIEN8"/>
      <sheetName val="Gia_vat_tu8"/>
      <sheetName val="CT_-THVLNC8"/>
      <sheetName val="PROD_8"/>
      <sheetName val="list_VL8"/>
      <sheetName val="Trình_mẫu_VL8"/>
      <sheetName val="Nhap_VL8"/>
      <sheetName val="LIST_VLĐV8"/>
      <sheetName val="BB_VLDV8"/>
      <sheetName val="BB_VLDV_(multi)8"/>
      <sheetName val="nghiệm_thu_hoàn_thành8"/>
      <sheetName val="Báo_cáo_hiện_trường8"/>
      <sheetName val="Kế_hoạch_nghiệm_thu8"/>
      <sheetName val="Quy_trình8"/>
      <sheetName val="List_vữa8"/>
      <sheetName val="List_NT8"/>
      <sheetName val="BBNT_thô8"/>
      <sheetName val="Analisa_Gabungan8"/>
      <sheetName val="TK_CỬA8"/>
      <sheetName val="Chi_tiết_KL8"/>
      <sheetName val="TONGKE3p_8"/>
      <sheetName val="Du_toan8"/>
      <sheetName val="Bill_01_-_CTN8"/>
      <sheetName val="built-up_rate8"/>
      <sheetName val="List_of_works8"/>
      <sheetName val="8_PILE__(돌출)8"/>
      <sheetName val="원가근거_8"/>
      <sheetName val="내역서(1__옥외전력_및_수변전설비)8"/>
      <sheetName val="내역서(2__접지_및_피뢰침_설비)8"/>
      <sheetName val="내역서(3__CABLE_TRAY)8"/>
      <sheetName val="내역서(4__가압장_동력)8"/>
      <sheetName val="내역서(5__약품투입동,응집침전지_동력)8"/>
      <sheetName val="내역서(6__여과지_동력)8"/>
      <sheetName val="내역서(7__농축조,농축분배조_동력)8"/>
      <sheetName val="내역서(8__조정농축조,조정농축분배조_동력)8"/>
      <sheetName val="내역서(9__탈리액농축조,탈리액농축분배조_동력)8"/>
      <sheetName val="내역서(10__탈수기동,회수펌프동_동력)8"/>
      <sheetName val="내역서(11__식당_및_창고_전력간선,전열)8"/>
      <sheetName val="내역서(12__식당_및_창고_전등)8"/>
      <sheetName val="내역서(13__가압장_전력간선,전열)8"/>
      <sheetName val="내역서(14__가압장_전등)8"/>
      <sheetName val="내역서(15__여과지_전력간선,전열)8"/>
      <sheetName val="내역서(16__여과지_전등)8"/>
      <sheetName val="내역서(17__각_농축분배조_전등_전열)8"/>
      <sheetName val="내역서(18__옥외_약전_및_방송)8"/>
      <sheetName val="내역서(19__각동_약전_및_방송)8"/>
      <sheetName val="분전반설치비_일위대가8"/>
      <sheetName val="공량(1__옥외전력_및_수변전,_외등설비)8"/>
      <sheetName val="공량(2__접지_및_피뢰침_설비)8"/>
      <sheetName val="공량(3__CABLE_TRAY)8"/>
      <sheetName val="공량(4__가압장_동력)8"/>
      <sheetName val="공량(5__약품투입동,응집침전지_동력)8"/>
      <sheetName val="공량(6__여과지_동력)8"/>
      <sheetName val="공량(7__농축조,농축분배조_동력)8"/>
      <sheetName val="공량(8__조정농축조,조정농축분배조_동력)8"/>
      <sheetName val="공량(9__탈리액농축조,탈리액농축분배조_동력)8"/>
      <sheetName val="공량(10__탈수기동,회수펌프동_동력)8"/>
      <sheetName val="공량(11__식당_및_창고_전력간선,전열)8"/>
      <sheetName val="공량(12__식당_및_창고_전등)8"/>
      <sheetName val="공량(13__가압장_전력간선,전열)8"/>
      <sheetName val="공량(14__가압장_전등)8"/>
      <sheetName val="공량(15__여과지_전력간선,전열)8"/>
      <sheetName val="공량(16__여과지_전등)8"/>
      <sheetName val="공량(17__각_농축분배조_전등_전열)8"/>
      <sheetName val="공량(18__옥외_약전_및_방송)8"/>
      <sheetName val="공량(19__각동_약전_및_방송8"/>
      <sheetName val="산출조서(1_옥외전력_및_수변전,_외등설비)8"/>
      <sheetName val="산출조서(2__접지_및_피뢰침_설비)8"/>
      <sheetName val="산출조서(3__CABLE_TRAY)8"/>
      <sheetName val="산출조서(4__가압장_동력)8"/>
      <sheetName val="산출조서(5__약품투입동,응집침전지_동력)8"/>
      <sheetName val="산출조서(6__여과지_동력)8"/>
      <sheetName val="산출조서(7__농축조,농축분배조_동력)8"/>
      <sheetName val="산출조서(8__조정농축조,조정농축분배조_동력)8"/>
      <sheetName val="산출조서(9__탈리액농축조,탈리액농축분배조_동력)8"/>
      <sheetName val="산출조서(10__탈수기동,회수펌프동_동력)8"/>
      <sheetName val="산출조서(11__식당_및_창고_전력간선,전열)8"/>
      <sheetName val="산출조서(12__식당_및_창고_전등)8"/>
      <sheetName val="산출조서(13__가압장_전력간선,전열)8"/>
      <sheetName val="산출조서(L1__관리동_전등)8"/>
      <sheetName val="산출조서(L2__침사지_전등,전열)8"/>
      <sheetName val="산출조서(15__여과지_전력간선,전열)8"/>
      <sheetName val="산출조서(16__여과지_전등)8"/>
      <sheetName val="산출조서(17__각_농축분배조_전등_전열)8"/>
      <sheetName val="산출조서(18__옥외_약전_및_방송)8"/>
      <sheetName val="산출조서(19__각동_약전_및_방송)8"/>
      <sheetName val="한전_수탁비_계산_내역8"/>
      <sheetName val="CUBICLE설치비_일위대가_8"/>
      <sheetName val="S_중기사용료8"/>
      <sheetName val="건______________축8"/>
      <sheetName val="PAD_TR보호대기초8"/>
      <sheetName val="원가계산서_8"/>
      <sheetName val="본선_토공_분배표8"/>
      <sheetName val="전화번호DATA_(2001)8"/>
      <sheetName val="공__종__별__집__계__표8"/>
      <sheetName val="일__위__대__가__목__록8"/>
      <sheetName val="일_위_대_가_표8"/>
      <sheetName val="단__가__대__비__표8"/>
      <sheetName val="96보완계획7_128"/>
      <sheetName val="1공구8_개소8"/>
      <sheetName val="조립식_가설건물8"/>
      <sheetName val="1공구_건정토건_철콘8"/>
      <sheetName val="일반문틀_설치8"/>
      <sheetName val="샌딩_에폭시_도장8"/>
      <sheetName val="1_설계조건8"/>
      <sheetName val="충돌_내용8"/>
      <sheetName val="상_부8"/>
      <sheetName val="토총괄_(2)8"/>
      <sheetName val="수지예산서(세부)_(2)8"/>
      <sheetName val="3_공통공사대비8"/>
      <sheetName val="석탄2_3물량8"/>
      <sheetName val="A(Rev_3)8"/>
      <sheetName val="3_하중산정4_지지력8"/>
      <sheetName val="준검_내역서8"/>
      <sheetName val="_냉각수펌프8"/>
      <sheetName val="BSD_(2)8"/>
      <sheetName val="플랜트_설치8"/>
      <sheetName val="입출재고현황_(2)8"/>
      <sheetName val="설_계8"/>
      <sheetName val="strut_type8"/>
      <sheetName val="차집관로,_중계펌프장원가8"/>
      <sheetName val="차집관로,_중계펌프장8"/>
      <sheetName val="B_O_M8"/>
      <sheetName val="세골재__T2_변경_현황8"/>
      <sheetName val="G_R300경비8"/>
      <sheetName val="1_취수장8"/>
      <sheetName val="중기조종사_단위단가8"/>
      <sheetName val="실행예산(97_12_17)8"/>
      <sheetName val="LRT_Style_BOQ8"/>
      <sheetName val="3_바닥판설계8"/>
      <sheetName val="TOWER_12TON8"/>
      <sheetName val="TOWER_10TON8"/>
      <sheetName val="수량산출서_갑지8"/>
      <sheetName val="보온_회사분8"/>
      <sheetName val="RING_WALL8"/>
      <sheetName val="환경기계공정표_(3)8"/>
      <sheetName val="1062-X방향_8"/>
      <sheetName val="배관배선_단가조사8"/>
      <sheetName val="청구서_(별지)(3차분)8"/>
      <sheetName val="1_레미콘집계8"/>
      <sheetName val="2_아스콘집계8"/>
      <sheetName val="3_보도집계8"/>
      <sheetName val="4_보차도경계석및_도로경계블럭8"/>
      <sheetName val="Ⅰ_골재집계_8"/>
      <sheetName val="사__업__비__수__지__예__산__서8"/>
      <sheetName val="Chenh_lech_vat_tu8"/>
      <sheetName val="Annex_B8"/>
      <sheetName val="dtct_cau7"/>
      <sheetName val="All_CCDC_lam_viec-dong_phuc7"/>
      <sheetName val="141119_Vinhomes_-_RC_Ky_thuat_7"/>
      <sheetName val="3_공통공사8"/>
      <sheetName val="成本核算_3"/>
      <sheetName val="TH_N_Cong3"/>
      <sheetName val="Báo_cáo"/>
      <sheetName val="04年度長期操業予測_金額_0408月3発反映_長計修正"/>
      <sheetName val="기계원가계_x005f_xd800_"/>
      <sheetName val="진행_DATA_(2)"/>
      <sheetName val="THCtr_đký-ProgramRegis_total"/>
      <sheetName val="BM03_CODE"/>
      <sheetName val="MAXE"/>
      <sheetName val="TTL"/>
      <sheetName val="[내역.XLS]A__MSOffice_Excel_w_318"/>
      <sheetName val="Finansal tamamlanma Eğrisi"/>
      <sheetName val="[내역.XLS]A__MSOffice_Excel_w_316"/>
      <sheetName val="[내역.XLS]A__MSOffice_Excel_w_317"/>
      <sheetName val="[내역.XLS]A__MSOffice_Excel_w_347"/>
      <sheetName val="이설도로유용_x0000_"/>
      <sheetName val="신_x0000_蜀$"/>
      <sheetName val="신_x0000_焀/"/>
      <sheetName val="신_x0000_䘀"/>
      <sheetName val="신_x0000_!"/>
      <sheetName val="[내역.XLS]A__MSOffice_Excel_w_319"/>
      <sheetName val="[내역.XLS]A__MSOffice_Excel_w_320"/>
      <sheetName val="[내역.XLS]A__MSOffice_Excel_w_323"/>
      <sheetName val="[내역.XLS]A__MSOffice_Excel_w_321"/>
      <sheetName val="[내역.XLS]A__MSOffice_Excel_w_322"/>
      <sheetName val="[내역.XLS]A__MSOffice_Excel_w_324"/>
      <sheetName val="[내역.XLS]A__MSOffice_Excel_w_325"/>
      <sheetName val="[내역.XLS]A__MSOffice_Excel_w_326"/>
      <sheetName val="[내역.XLS]A__MSOffice_Excel_w_327"/>
      <sheetName val="[내역.XLS]A__MSOffice_Excel_w_328"/>
      <sheetName val="[내역.XLS]A__MSOffice_Excel_w_329"/>
      <sheetName val="[내역.XLS]A__MSOffice_Excel_w_330"/>
      <sheetName val="[내역.XLS]A__MSOffice_Excel_w_332"/>
      <sheetName val="[내역.XLS]A__MSOffice_Excel_w_331"/>
      <sheetName val="[내역.XLS]A__MSOffice_Excel_w_333"/>
      <sheetName val="[내역.XLS]A__MSOffice_Excel_w_334"/>
      <sheetName val="[내역.XLS]A__MSOffice_Excel_w_335"/>
      <sheetName val="[내역.XLS]A__MSOffice_Excel_w_336"/>
      <sheetName val="[내역.XLS]A__MSOffice_Excel_w_338"/>
      <sheetName val="[내역.XLS]A__MSOffice_Excel_w_337"/>
      <sheetName val="[내역.XLS]A__MSOffice_Excel_w_339"/>
      <sheetName val="[내역.XLS]A__MSOffice_Excel_w_340"/>
      <sheetName val="[내역.XLS]A__MSOffice_Excel_w_341"/>
      <sheetName val="[내역.XLS]A__MSOffice_Excel_w_343"/>
      <sheetName val="[내역.XLS]A__MSOffice_Excel_w_342"/>
      <sheetName val="[내역.XLS]A__MSOffice_Excel_w_344"/>
      <sheetName val="[내역.XLS]A__MSOffice_Excel_w_346"/>
      <sheetName val="[내역.XLS]A__MSOffice_Excel_w_345"/>
      <sheetName val="기본단가표"/>
      <sheetName val="表三甲"/>
      <sheetName val="补给水工程"/>
      <sheetName val="除灰"/>
      <sheetName val="地基处理"/>
      <sheetName val="电气"/>
      <sheetName val="工程性质、地区分类"/>
      <sheetName val="附属"/>
      <sheetName val="供水"/>
      <sheetName val="灰场"/>
      <sheetName val="化学"/>
      <sheetName val="交通"/>
      <sheetName val="厂外单项临时"/>
      <sheetName val="燃料"/>
      <sheetName val="热力"/>
      <sheetName val="厂外单项土方"/>
      <sheetName val="定额 (对比)"/>
      <sheetName val="定额2014"/>
      <sheetName val="机械库10年"/>
      <sheetName val="tj机械hz"/>
      <sheetName val="脱硫"/>
      <sheetName val="脱硝"/>
      <sheetName val="2010电气概算 价目表"/>
      <sheetName val="30万表三"/>
      <sheetName val="gsde06"/>
      <sheetName val="Contingency"/>
      <sheetName val="jj"/>
      <sheetName val="cespiti cet2 piombino (2)"/>
      <sheetName val="表二"/>
      <sheetName val="建筑工程统计表06月份 "/>
      <sheetName val="C-850R0.XLS"/>
      <sheetName val="DB@Acess"/>
      <sheetName val="Civil"/>
      <sheetName val="[내역.XLS]A__MSOffice_Excel_w_348"/>
      <sheetName val="BOJUNGGM"/>
      <sheetName val="수정계획3"/>
      <sheetName val="[내역.XLS]A__MSOffice_Excel_w_349"/>
      <sheetName val="CABLE SIZE-1"/>
      <sheetName val="[내역_XLS]A__MSOffice_Excel_wo_11"/>
      <sheetName val="[내역_XLS]A__MSOffice_Excel_wor_8"/>
      <sheetName val="[내역_XLS]A__MSOffice_Excel_wor_7"/>
      <sheetName val="[내역_XLS]A__MSOffice_Excel_wo_10"/>
      <sheetName val="[내역_XLS]A__MSOffice_Excel_wor_9"/>
      <sheetName val="[내역_XLS]A__MSOffice_Excel_wo_16"/>
      <sheetName val="[내역_XLS]A__MSOffice_Excel_wo_14"/>
      <sheetName val="[내역_XLS]A__MSOffice_Excel_wo_12"/>
      <sheetName val="[내역_XLS]A__MSOffice_Excel_wo_13"/>
      <sheetName val="[내역_XLS]A__MSOffice_Excel_wo_15"/>
      <sheetName val="Vari_by_Vendor"/>
      <sheetName val="worksheet_inchican"/>
      <sheetName val="combined_9-30"/>
      <sheetName val="Flour_WH"/>
      <sheetName val="VC2_10_99"/>
      <sheetName val="TRADUCTION_LISTES"/>
      <sheetName val="ind'l_cp"/>
      <sheetName val="Land_Dev't__Ph-1"/>
      <sheetName val="Bored_Pile"/>
      <sheetName val="ﾄﾞﾊﾞｲFUEL_GAS追見"/>
      <sheetName val="UPA(Part_C,D,E,G,H)"/>
      <sheetName val="UPA(Part_F)"/>
      <sheetName val="Rate_Analysis"/>
      <sheetName val="Equipt_Rental"/>
      <sheetName val="structural_ratios"/>
      <sheetName val="ok_slab_on_grade"/>
      <sheetName val="Assump_(Static)"/>
      <sheetName val="Direct_Cost_Summary"/>
      <sheetName val="2_2_STAFF_Scedule"/>
      <sheetName val="Change_Order_Log"/>
      <sheetName val="TRUCK_HAUL_CYCLE-waste"/>
      <sheetName val="2_2_띠장의_설계"/>
      <sheetName val="INTERIOR_WALLS"/>
      <sheetName val="Front_Page"/>
      <sheetName val="HaulingLine_hardware"/>
      <sheetName val="STATUS_REPORT"/>
      <sheetName val="Hac_Lots"/>
      <sheetName val="Res_Lots"/>
      <sheetName val="Spine_Road"/>
      <sheetName val="MAIN_GATE_HOUSE"/>
      <sheetName val="하수처리장-토"/>
      <sheetName val="ఀ᠀갇"/>
      <sheetName val="[내역_XLS]석탄2쎕々/"/>
      <sheetName val="입찰내역_발주처_양식"/>
      <sheetName val="____耀僵䅛_______‎ӥ____"/>
      <sheetName val="____렀హ䆍_______2_______"/>
      <sheetName val="3_공통공사__"/>
      <sheetName val="T_KE_CP1"/>
      <sheetName val="Đon_gia"/>
      <sheetName val="CP_Khac_cuoc_VC"/>
      <sheetName val="아파트_기성내역서"/>
      <sheetName val="Thoat_nuoc"/>
      <sheetName val="COPkԀ"/>
      <sheetName val="[내역_XLS]A__MSOffice_Excel_wo_18"/>
      <sheetName val="[내역_XLS]A__MSOffice_Excel_wo_17"/>
      <sheetName val="[내역_XLS]A__MSOffice_Excel_wo_19"/>
      <sheetName val="[내역_XLS]A__MSOffice_Excel_wo_20"/>
      <sheetName val="[내역_XLS]A__MSOffice_Excel_wo_21"/>
      <sheetName val="[내역_XLS]A__MSOffice_Excel_wo_54"/>
      <sheetName val="정??"/>
      <sheetName val="[내역_XLS]A__MSOffice_Excel_wo_22"/>
      <sheetName val="1공구8_개쌃"/>
      <sheetName val="[내역_XLS]A__MSOffice_Excel_wo_23"/>
      <sheetName val="[내역_XLS]A__MSOffice_Excel_wo_24"/>
      <sheetName val="[내역_XLS]A__MSOffice_Excel_wo_29"/>
      <sheetName val="[내역_XLS]A__MSOffice_Excel_wo_26"/>
      <sheetName val="[내역_XLS]A__MSOffice_Excel_wo_25"/>
      <sheetName val="[내역_XLS]A__MSOffice_Excel_wo_27"/>
      <sheetName val="[내역_XLS]A__MSOffice_Excel_wo_28"/>
      <sheetName val="[내역_XLS]A__MSOffice_Excel_wo_31"/>
      <sheetName val="[내역_XLS]A__MSOffice_Excel_wo_30"/>
      <sheetName val="[내역_XLS]A__MSOffice_Excel_wo_35"/>
      <sheetName val="[내역_XLS]A__MSOffice_Excel_wo_32"/>
      <sheetName val="[내역_XLS]A__MSOffice_Excel_wo_33"/>
      <sheetName val="[내역_XLS]A__MSOffice_Excel_wo_34"/>
      <sheetName val="[내역_XLS]A__MSOffice_Excel_wo_36"/>
      <sheetName val="[내역_XLS]A__MSOffice_Excel_wo_37"/>
      <sheetName val="[내역_XLS]A__MSOffice_Excel_wo_41"/>
      <sheetName val="[내역_XLS]A__MSOffice_Excel_wo_38"/>
      <sheetName val="[내역_XLS]A__MSOffice_Excel_wo_39"/>
      <sheetName val="[내역_XLS]A__MSOffice_Excel_wo_40"/>
      <sheetName val="[내역_XLS]A__MSOffice_Excel_wo_46"/>
      <sheetName val="[내역_XLS]A__MSOffice_Excel_wo_42"/>
      <sheetName val="[내역_XLS]A__MSOffice_Excel_wo_43"/>
      <sheetName val="[내역_XLS]A__MSOffice_Excel_wo_44"/>
      <sheetName val="[내역_XLS]A__MSOffice_Excel_wo_45"/>
      <sheetName val="[내역_XLS]A__MSOffice_Excel_wo_47"/>
      <sheetName val="[내역_XLS]A__MSOffice_Excel_wo_49"/>
      <sheetName val="[내역_XLS]A__MSOffice_Excel_wo_48"/>
      <sheetName val="[내역_XLS]A__MSOffice_Excel_wo_50"/>
      <sheetName val="건축공사_집계표"/>
      <sheetName val="[내역_XLS]A__MSOffice_Excel_wo_51"/>
      <sheetName val="[내역_XLS]A__MSOffice_Excel_wo_53"/>
      <sheetName val="[내역_XLS]A__MSOffice_Excel_wo_52"/>
      <sheetName val="석탄2쎕々_"/>
      <sheetName val="_내역.XLS_A__MSOffice_Excel_wor_2"/>
      <sheetName val="_내역.XLS_A__MSOffice_Excel_wor_6"/>
      <sheetName val="_내역.XLS_A__MSOffice_Excel_wor_4"/>
      <sheetName val="_내역.XLS_A__MSOffice_Excel_wor_3"/>
      <sheetName val="_내역.XLS_A__MSOffice_Excel_wor_5"/>
      <sheetName val="_내역.XLS_A__MSOffice_Excel_wo_11"/>
      <sheetName val="_내역.XLS_A__MSOffice_Excel_wor_8"/>
      <sheetName val="_내역.XLS_A__MSOffice_Excel_wor_7"/>
      <sheetName val="_내역.XLS_A__MSOffice_Excel_wo_10"/>
      <sheetName val="_내역.XLS_A__MSOffice_Excel_wor_9"/>
      <sheetName val="_내역.XLS_A__MSOffice_Excel_wo_16"/>
      <sheetName val="_내역.XLS_A__MSOffice_Excel_wo_14"/>
      <sheetName val="_내역.XLS_A__MSOffice_Excel_wo_12"/>
      <sheetName val="_내역.XLS_A__MSOffice_Excel_wo_13"/>
      <sheetName val="_내역.XLS_A__MSOffice_Excel_wo_15"/>
      <sheetName val="_내역.XLS_A__MSOffice_Excel_wo_19"/>
      <sheetName val="_내역.XLS_A__MSOffice_Excel_wo_17"/>
      <sheetName val="_내역.XLS_A__MSOffice_Excel_wo_18"/>
      <sheetName val="_내역.XLS_A__MSOffice_Excel_wo_20"/>
      <sheetName val="_내역.XLS_A__MSOffice_Excel_wo_22"/>
      <sheetName val="_내역.XLS_A__MSOffice_Excel_wo_21"/>
      <sheetName val="A__MSOffice_Excel_work_내역.XLS"/>
      <sheetName val="_내역.XLS_석탄2쎕々_"/>
      <sheetName val="정___x0005_"/>
      <sheetName val="_내역.XLS_A__MSOffice_Excel_wo_23"/>
      <sheetName val="_내역.XLS_A__MSOffice_Excel_wo_24"/>
      <sheetName val="_내역.XLS_A__MSOffice_Excel_wo_29"/>
      <sheetName val="_내역.XLS_A__MSOffice_Excel_wo_26"/>
      <sheetName val="_내역.XLS_A__MSOffice_Excel_wo_25"/>
      <sheetName val="_내역.XLS_A__MSOffice_Excel_wo_27"/>
      <sheetName val="_내역.XLS_A__MSOffice_Excel_wo_28"/>
      <sheetName val="_내역.XLS_A__MSOffice_Excel_wo_31"/>
      <sheetName val="_내역.XLS_A__MSOffice_Excel_wo_30"/>
      <sheetName val="_내역.XLS_A__MSOffice_Excel_wo_35"/>
      <sheetName val="_내역.XLS_A__MSOffice_Excel_wo_32"/>
      <sheetName val="_내역.XLS_A__MSOffice_Excel_wo_33"/>
      <sheetName val="_내역.XLS_A__MSOffice_Excel_wo_34"/>
      <sheetName val="_내역.XLS_A__MSOffice_Excel_wo_36"/>
      <sheetName val="_내역.XLS_A__MSOffice_Excel_wo_37"/>
      <sheetName val="_내역.XLS_A__MSOffice_Excel_wo_41"/>
      <sheetName val="_내역.XLS_A__MSOffice_Excel_wo_38"/>
      <sheetName val="_내역.XLS_A__MSOffice_Excel_wo_39"/>
      <sheetName val="_내역.XLS_A__MSOffice_Excel_wo_40"/>
      <sheetName val="_내역.XLS_A__MSOffice_Excel_wo_46"/>
      <sheetName val="_내역.XLS_A__MSOffice_Excel_wo_42"/>
      <sheetName val="_내역.XLS_A__MSOffice_Excel_wo_43"/>
      <sheetName val="_내역.XLS_A__MSOffice_Excel_wo_44"/>
      <sheetName val="_내역.XLS_A__MSOffice_Excel_wo_45"/>
      <sheetName val="_내역.XLS_A__MSOffice_Excel_wo_47"/>
      <sheetName val="_내역.XLS_A__MSOffice_Excel_wo_49"/>
      <sheetName val="_내역.XLS_A__MSOffice_Excel_wo_48"/>
      <sheetName val="_내역.XLS_A__MSOffice_Excel_wo_50"/>
      <sheetName val="_내역.XLS_A__MSOffice_Excel_wo_51"/>
      <sheetName val="_내역.XLS_A__MSOffice_Excel_wo_53"/>
      <sheetName val="_내역.XLS_A__MSOffice_Excel_wo_52"/>
      <sheetName val="_내역.XLS_A__MSOffice_Excel_wo_54"/>
      <sheetName val="_내역.XLS_A__MSOffice_Excel_wo_55"/>
      <sheetName val="_내역.XLS_A__MSOffice_Excel_wo_64"/>
      <sheetName val="_내역.XLS_A__MSOffice_Excel_wo_56"/>
      <sheetName val="_내역.XLS_A__MSOffice_Excel_wo_57"/>
      <sheetName val="_내역.XLS_A__MSOffice_Excel_wo_58"/>
      <sheetName val="_내역.XLS_A__MSOffice_Excel_wo_59"/>
      <sheetName val="_내역.XLS_A__MSOffice_Excel_wo_60"/>
      <sheetName val="_내역.XLS_A__MSOffice_Excel_wo_61"/>
      <sheetName val="_내역.XLS_A__MSOffice_Excel_wo_62"/>
      <sheetName val="_내역.XLS_A__MSOffice_Excel_wo_63"/>
      <sheetName val="_내역.XLS_A__MSOffice_Excel_wo_65"/>
      <sheetName val="_내역.XLS_A__MSOffice_Excel_wo_66"/>
      <sheetName val="_내역.XLS_A__MSOffice_Excel_wo_67"/>
      <sheetName val="_내역.XLS_A__MSOffice_Excel_wo_68"/>
      <sheetName val="_내역.XLS_A__MSOffice_Excel_wo_69"/>
      <sheetName val="_내역.XLS_A__MSOffice_Excel_wo_70"/>
      <sheetName val="_내역.XLS_A__MSOffice_Excel_wo_72"/>
      <sheetName val="_내역.XLS_A__MSOffice_Excel_wo_71"/>
      <sheetName val="_내역.XLS_A__MSOffice_Excel_wo_73"/>
      <sheetName val="_내역.XLS_A__MSOffice_Excel_wo_75"/>
      <sheetName val="_내역.XLS_A__MSOffice_Excel_wo_74"/>
      <sheetName val="_내역.XLS_A__MSOffice_Excel_w_118"/>
      <sheetName val="_내역.XLS_A__MSOffice_Excel_w_117"/>
      <sheetName val="_내역.XLS_A__MSOffice_Excel_wo_82"/>
      <sheetName val="_내역.XLS_A__MSOffice_Excel_wo_76"/>
      <sheetName val="_내역.XLS_A__MSOffice_Excel_wo_77"/>
      <sheetName val="_내역.XLS_A__MSOffice_Excel_wo_78"/>
      <sheetName val="_내역.XLS_A__MSOffice_Excel_wo_79"/>
      <sheetName val="_내역.XLS_A__MSOffice_Excel_wo_80"/>
      <sheetName val="_내역.XLS_A__MSOffice_Excel_wo_81"/>
      <sheetName val="_내역.XLS_A__MSOffice_Excel_w_100"/>
      <sheetName val="_내역.XLS_A__MSOffice_Excel_wo_83"/>
      <sheetName val="_내역.XLS_A__MSOffice_Excel_wo_84"/>
      <sheetName val="_내역.XLS_A__MSOffice_Excel_wo_86"/>
      <sheetName val="_내역.XLS_A__MSOffice_Excel_wo_85"/>
      <sheetName val="_내역.XLS_A__MSOffice_Excel_wo_88"/>
      <sheetName val="_내역.XLS_A__MSOffice_Excel_wo_87"/>
      <sheetName val="_내역.XLS_A__MSOffice_Excel_wo_90"/>
      <sheetName val="_내역.XLS_A__MSOffice_Excel_wo_89"/>
      <sheetName val="_내역.XLS_A__MSOffice_Excel_wo_91"/>
      <sheetName val="_내역.XLS_A__MSOffice_Excel_wo_92"/>
      <sheetName val="_내역.XLS_A__MSOffice_Excel_wo_93"/>
      <sheetName val="_내역.XLS_A__MSOffice_Excel_wo_94"/>
      <sheetName val="_내역.XLS_A__MSOffice_Excel_wo_95"/>
      <sheetName val="_내역.XLS_A__MSOffice_Excel_wo_97"/>
      <sheetName val="_내역.XLS_A__MSOffice_Excel_wo_96"/>
      <sheetName val="_내역.XLS_A__MSOffice_Excel_wo_98"/>
      <sheetName val="_내역.XLS_A__MSOffice_Excel_wo_99"/>
      <sheetName val="_내역.XLS_A__MSOffice_Excel_w_102"/>
      <sheetName val="_내역.XLS_A__MSOffice_Excel_w_101"/>
      <sheetName val="_내역.XLS_A__MSOffice_Excel_w_103"/>
      <sheetName val="_내역.XLS_A__MSOffice_Excel_w_104"/>
      <sheetName val="_내역.XLS_A__MSOffice_Excel_w_105"/>
      <sheetName val="_내역.XLS_A__MSOffice_Excel_w_106"/>
      <sheetName val="_내역.XLS_A__MSOffice_Excel_w_107"/>
      <sheetName val="_내역.XLS_A__MSOffice_Excel_w_108"/>
      <sheetName val="_내역.XLS_A__MSOffice_Excel_w_109"/>
      <sheetName val="_내역.XLS_A__MSOffice_Excel_w_111"/>
      <sheetName val="_내역.XLS_A__MSOffice_Excel_w_110"/>
      <sheetName val="_내역.XLS_A__MSOffice_Excel_w_113"/>
      <sheetName val="_내역.XLS_A__MSOffice_Excel_w_112"/>
      <sheetName val="_내역.XLS_A__MSOffice_Excel_w_114"/>
      <sheetName val="_내역.XLS_A__MSOffice_Excel_w_115"/>
      <sheetName val="_내역.XLS_A__MSOffice_Excel_w_116"/>
      <sheetName val="3_공통공사__1"/>
      <sheetName val="GEN"/>
      <sheetName val="신_x0000_㈀¨"/>
      <sheetName val="신_x0000_耀_x0006_"/>
      <sheetName val="신_x0000_猀"/>
      <sheetName val="신_x0000__xda00_#"/>
      <sheetName val="기계경비(시간_x0000__x0000_"/>
      <sheetName val="계약내역_x0000_"/>
      <sheetName val="포장물량집°"/>
      <sheetName val="운刎"/>
      <sheetName val="운"/>
      <sheetName val="설계단넼"/>
      <sheetName val="남평내역"/>
      <sheetName val="화해(장ì"/>
      <sheetName val="설계단_x0000_"/>
      <sheetName val="설계단惝"/>
      <sheetName val="설계단"/>
      <sheetName val="총공사_x0000_凋Ɩ"/>
      <sheetName val="설계단"/>
      <sheetName val="설계단냺"/>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sheetData sheetId="861" refreshError="1"/>
      <sheetData sheetId="862" refreshError="1"/>
      <sheetData sheetId="863" refreshError="1"/>
      <sheetData sheetId="864" refreshError="1"/>
      <sheetData sheetId="865">
        <row r="1">
          <cell r="C1" t="str">
            <v>F_CODE</v>
          </cell>
        </row>
      </sheetData>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ow r="1">
          <cell r="C1" t="str">
            <v>F_CODE</v>
          </cell>
        </row>
      </sheetData>
      <sheetData sheetId="889">
        <row r="1">
          <cell r="C1" t="str">
            <v>F_CODE</v>
          </cell>
        </row>
      </sheetData>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sheetData sheetId="942"/>
      <sheetData sheetId="943"/>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ow r="1">
          <cell r="C1" t="str">
            <v>F_CODE</v>
          </cell>
        </row>
      </sheetData>
      <sheetData sheetId="1060">
        <row r="1">
          <cell r="C1" t="str">
            <v>F_CODE</v>
          </cell>
        </row>
      </sheetData>
      <sheetData sheetId="1061"/>
      <sheetData sheetId="1062"/>
      <sheetData sheetId="1063"/>
      <sheetData sheetId="1064"/>
      <sheetData sheetId="1065"/>
      <sheetData sheetId="1066"/>
      <sheetData sheetId="1067">
        <row r="1">
          <cell r="C1" t="str">
            <v>F_CODE</v>
          </cell>
        </row>
      </sheetData>
      <sheetData sheetId="1068">
        <row r="1">
          <cell r="C1" t="str">
            <v>F_CODE</v>
          </cell>
        </row>
      </sheetData>
      <sheetData sheetId="1069">
        <row r="1">
          <cell r="C1" t="str">
            <v>F_CODE</v>
          </cell>
        </row>
      </sheetData>
      <sheetData sheetId="1070">
        <row r="1">
          <cell r="C1" t="str">
            <v>F_CODE</v>
          </cell>
        </row>
      </sheetData>
      <sheetData sheetId="1071">
        <row r="1">
          <cell r="C1" t="str">
            <v>F_CODE</v>
          </cell>
        </row>
      </sheetData>
      <sheetData sheetId="1072"/>
      <sheetData sheetId="1073"/>
      <sheetData sheetId="1074"/>
      <sheetData sheetId="1075"/>
      <sheetData sheetId="1076"/>
      <sheetData sheetId="1077">
        <row r="1">
          <cell r="C1" t="str">
            <v>F_CODE</v>
          </cell>
        </row>
      </sheetData>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row r="1">
          <cell r="C1" t="str">
            <v>F_CODE</v>
          </cell>
        </row>
      </sheetData>
      <sheetData sheetId="1112">
        <row r="1">
          <cell r="C1" t="str">
            <v>F_CODE</v>
          </cell>
        </row>
      </sheetData>
      <sheetData sheetId="1113">
        <row r="1">
          <cell r="C1" t="str">
            <v>F_CODE</v>
          </cell>
        </row>
      </sheetData>
      <sheetData sheetId="1114">
        <row r="1">
          <cell r="C1" t="str">
            <v>F_CODE</v>
          </cell>
        </row>
      </sheetData>
      <sheetData sheetId="1115">
        <row r="1">
          <cell r="C1" t="str">
            <v>F_CODE</v>
          </cell>
        </row>
      </sheetData>
      <sheetData sheetId="1116">
        <row r="1">
          <cell r="C1" t="str">
            <v>F_CODE</v>
          </cell>
        </row>
      </sheetData>
      <sheetData sheetId="1117">
        <row r="1">
          <cell r="C1" t="str">
            <v>F_CODE</v>
          </cell>
        </row>
      </sheetData>
      <sheetData sheetId="1118">
        <row r="1">
          <cell r="C1" t="str">
            <v>F_CODE</v>
          </cell>
        </row>
      </sheetData>
      <sheetData sheetId="1119">
        <row r="1">
          <cell r="C1" t="str">
            <v>F_CODE</v>
          </cell>
        </row>
      </sheetData>
      <sheetData sheetId="1120">
        <row r="1">
          <cell r="C1" t="str">
            <v>F_CODE</v>
          </cell>
        </row>
      </sheetData>
      <sheetData sheetId="1121">
        <row r="1">
          <cell r="C1" t="str">
            <v>F_CODE</v>
          </cell>
        </row>
      </sheetData>
      <sheetData sheetId="1122">
        <row r="1">
          <cell r="C1" t="str">
            <v>F_CODE</v>
          </cell>
        </row>
      </sheetData>
      <sheetData sheetId="1123">
        <row r="1">
          <cell r="C1" t="str">
            <v>F_CODE</v>
          </cell>
        </row>
      </sheetData>
      <sheetData sheetId="1124">
        <row r="1">
          <cell r="C1" t="str">
            <v>F_CODE</v>
          </cell>
        </row>
      </sheetData>
      <sheetData sheetId="1125">
        <row r="1">
          <cell r="C1" t="str">
            <v>F_CODE</v>
          </cell>
        </row>
      </sheetData>
      <sheetData sheetId="1126">
        <row r="1">
          <cell r="C1" t="str">
            <v>F_CODE</v>
          </cell>
        </row>
      </sheetData>
      <sheetData sheetId="1127">
        <row r="1">
          <cell r="C1" t="str">
            <v>F_CODE</v>
          </cell>
        </row>
      </sheetData>
      <sheetData sheetId="1128">
        <row r="1">
          <cell r="C1" t="str">
            <v>F_CODE</v>
          </cell>
        </row>
      </sheetData>
      <sheetData sheetId="1129">
        <row r="1">
          <cell r="C1" t="str">
            <v>F_CODE</v>
          </cell>
        </row>
      </sheetData>
      <sheetData sheetId="1130">
        <row r="1">
          <cell r="C1" t="str">
            <v>F_CODE</v>
          </cell>
        </row>
      </sheetData>
      <sheetData sheetId="1131">
        <row r="1">
          <cell r="C1" t="str">
            <v>F_CODE</v>
          </cell>
        </row>
      </sheetData>
      <sheetData sheetId="1132">
        <row r="1">
          <cell r="C1" t="str">
            <v>F_CODE</v>
          </cell>
        </row>
      </sheetData>
      <sheetData sheetId="1133">
        <row r="1">
          <cell r="C1" t="str">
            <v>F_CODE</v>
          </cell>
        </row>
      </sheetData>
      <sheetData sheetId="1134">
        <row r="1">
          <cell r="C1" t="str">
            <v>F_CODE</v>
          </cell>
        </row>
      </sheetData>
      <sheetData sheetId="1135">
        <row r="1">
          <cell r="C1" t="str">
            <v>F_CODE</v>
          </cell>
        </row>
      </sheetData>
      <sheetData sheetId="1136">
        <row r="1">
          <cell r="C1" t="str">
            <v>F_CODE</v>
          </cell>
        </row>
      </sheetData>
      <sheetData sheetId="1137">
        <row r="1">
          <cell r="C1" t="str">
            <v>F_CODE</v>
          </cell>
        </row>
      </sheetData>
      <sheetData sheetId="1138">
        <row r="1">
          <cell r="C1" t="str">
            <v>F_CODE</v>
          </cell>
        </row>
      </sheetData>
      <sheetData sheetId="1139">
        <row r="1">
          <cell r="C1" t="str">
            <v>F_CODE</v>
          </cell>
        </row>
      </sheetData>
      <sheetData sheetId="1140">
        <row r="1">
          <cell r="C1" t="str">
            <v>F_CODE</v>
          </cell>
        </row>
      </sheetData>
      <sheetData sheetId="1141">
        <row r="1">
          <cell r="C1" t="str">
            <v>F_CODE</v>
          </cell>
        </row>
      </sheetData>
      <sheetData sheetId="1142">
        <row r="1">
          <cell r="C1" t="str">
            <v>F_CODE</v>
          </cell>
        </row>
      </sheetData>
      <sheetData sheetId="1143">
        <row r="1">
          <cell r="C1" t="str">
            <v>F_CODE</v>
          </cell>
        </row>
      </sheetData>
      <sheetData sheetId="1144">
        <row r="1">
          <cell r="C1" t="str">
            <v>F_CODE</v>
          </cell>
        </row>
      </sheetData>
      <sheetData sheetId="1145">
        <row r="1">
          <cell r="C1" t="str">
            <v>F_CODE</v>
          </cell>
        </row>
      </sheetData>
      <sheetData sheetId="1146">
        <row r="1">
          <cell r="C1" t="str">
            <v>F_CODE</v>
          </cell>
        </row>
      </sheetData>
      <sheetData sheetId="1147">
        <row r="1">
          <cell r="C1" t="str">
            <v>F_CODE</v>
          </cell>
        </row>
      </sheetData>
      <sheetData sheetId="1148">
        <row r="1">
          <cell r="C1" t="str">
            <v>F_CODE</v>
          </cell>
        </row>
      </sheetData>
      <sheetData sheetId="1149">
        <row r="1">
          <cell r="C1" t="str">
            <v>F_CODE</v>
          </cell>
        </row>
      </sheetData>
      <sheetData sheetId="1150">
        <row r="1">
          <cell r="C1" t="str">
            <v>F_CODE</v>
          </cell>
        </row>
      </sheetData>
      <sheetData sheetId="1151">
        <row r="1">
          <cell r="C1" t="str">
            <v>F_CODE</v>
          </cell>
        </row>
      </sheetData>
      <sheetData sheetId="1152">
        <row r="1">
          <cell r="C1" t="str">
            <v>F_CODE</v>
          </cell>
        </row>
      </sheetData>
      <sheetData sheetId="1153">
        <row r="1">
          <cell r="C1" t="str">
            <v>F_CODE</v>
          </cell>
        </row>
      </sheetData>
      <sheetData sheetId="1154">
        <row r="1">
          <cell r="C1" t="str">
            <v>F_CODE</v>
          </cell>
        </row>
      </sheetData>
      <sheetData sheetId="1155">
        <row r="1">
          <cell r="C1" t="str">
            <v>F_CODE</v>
          </cell>
        </row>
      </sheetData>
      <sheetData sheetId="1156">
        <row r="1">
          <cell r="C1" t="str">
            <v>F_CODE</v>
          </cell>
        </row>
      </sheetData>
      <sheetData sheetId="1157">
        <row r="1">
          <cell r="C1" t="str">
            <v>F_CODE</v>
          </cell>
        </row>
      </sheetData>
      <sheetData sheetId="1158">
        <row r="1">
          <cell r="C1" t="str">
            <v>F_CODE</v>
          </cell>
        </row>
      </sheetData>
      <sheetData sheetId="1159">
        <row r="1">
          <cell r="C1" t="str">
            <v>F_CODE</v>
          </cell>
        </row>
      </sheetData>
      <sheetData sheetId="1160">
        <row r="1">
          <cell r="C1" t="str">
            <v>F_CODE</v>
          </cell>
        </row>
      </sheetData>
      <sheetData sheetId="1161">
        <row r="1">
          <cell r="C1" t="str">
            <v>F_CODE</v>
          </cell>
        </row>
      </sheetData>
      <sheetData sheetId="1162">
        <row r="1">
          <cell r="C1" t="str">
            <v>F_CODE</v>
          </cell>
        </row>
      </sheetData>
      <sheetData sheetId="1163">
        <row r="1">
          <cell r="C1" t="str">
            <v>F_CODE</v>
          </cell>
        </row>
      </sheetData>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ow r="1">
          <cell r="C1" t="str">
            <v>F_CODE</v>
          </cell>
        </row>
      </sheetData>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ow r="1">
          <cell r="C1" t="str">
            <v>F_CODE</v>
          </cell>
        </row>
      </sheetData>
      <sheetData sheetId="1342" refreshError="1"/>
      <sheetData sheetId="1343">
        <row r="1">
          <cell r="C1" t="str">
            <v>F_CODE</v>
          </cell>
        </row>
      </sheetData>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ow r="1">
          <cell r="C1" t="str">
            <v>F_CODE</v>
          </cell>
        </row>
      </sheetData>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ow r="1">
          <cell r="C1" t="str">
            <v>F_CODE</v>
          </cell>
        </row>
      </sheetData>
      <sheetData sheetId="1404">
        <row r="1">
          <cell r="C1" t="str">
            <v>F_CODE</v>
          </cell>
        </row>
      </sheetData>
      <sheetData sheetId="1405">
        <row r="1">
          <cell r="C1" t="str">
            <v>F_CODE</v>
          </cell>
        </row>
      </sheetData>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ow r="1">
          <cell r="C1" t="str">
            <v>F_CODE</v>
          </cell>
        </row>
      </sheetData>
      <sheetData sheetId="1416">
        <row r="1">
          <cell r="C1" t="str">
            <v>F_CODE</v>
          </cell>
        </row>
      </sheetData>
      <sheetData sheetId="1417">
        <row r="1">
          <cell r="C1" t="str">
            <v>F_CODE</v>
          </cell>
        </row>
      </sheetData>
      <sheetData sheetId="1418">
        <row r="1">
          <cell r="C1" t="str">
            <v>F_CODE</v>
          </cell>
        </row>
      </sheetData>
      <sheetData sheetId="1419">
        <row r="1">
          <cell r="C1" t="str">
            <v>F_CODE</v>
          </cell>
        </row>
      </sheetData>
      <sheetData sheetId="1420" refreshError="1"/>
      <sheetData sheetId="1421" refreshError="1"/>
      <sheetData sheetId="1422" refreshError="1"/>
      <sheetData sheetId="1423" refreshError="1"/>
      <sheetData sheetId="1424" refreshError="1"/>
      <sheetData sheetId="1425" refreshError="1"/>
      <sheetData sheetId="1426" refreshError="1"/>
      <sheetData sheetId="1427">
        <row r="1">
          <cell r="C1" t="str">
            <v>F_CODE</v>
          </cell>
        </row>
      </sheetData>
      <sheetData sheetId="1428" refreshError="1"/>
      <sheetData sheetId="1429" refreshError="1"/>
      <sheetData sheetId="1430" refreshError="1"/>
      <sheetData sheetId="1431" refreshError="1"/>
      <sheetData sheetId="1432" refreshError="1"/>
      <sheetData sheetId="1433" refreshError="1"/>
      <sheetData sheetId="1434" refreshError="1"/>
      <sheetData sheetId="1435">
        <row r="1">
          <cell r="C1" t="str">
            <v>F_CODE</v>
          </cell>
        </row>
      </sheetData>
      <sheetData sheetId="1436">
        <row r="1">
          <cell r="C1" t="str">
            <v>F_CODE</v>
          </cell>
        </row>
      </sheetData>
      <sheetData sheetId="1437">
        <row r="1">
          <cell r="C1" t="str">
            <v>F_CODE</v>
          </cell>
        </row>
      </sheetData>
      <sheetData sheetId="1438" refreshError="1"/>
      <sheetData sheetId="1439" refreshError="1"/>
      <sheetData sheetId="1440" refreshError="1"/>
      <sheetData sheetId="1441">
        <row r="1">
          <cell r="C1" t="str">
            <v>F_CODE</v>
          </cell>
        </row>
      </sheetData>
      <sheetData sheetId="1442">
        <row r="1">
          <cell r="C1" t="str">
            <v>F_CODE</v>
          </cell>
        </row>
      </sheetData>
      <sheetData sheetId="1443" refreshError="1"/>
      <sheetData sheetId="1444">
        <row r="1">
          <cell r="C1" t="str">
            <v>F_CODE</v>
          </cell>
        </row>
      </sheetData>
      <sheetData sheetId="1445">
        <row r="1">
          <cell r="C1" t="str">
            <v>F_CODE</v>
          </cell>
        </row>
      </sheetData>
      <sheetData sheetId="1446">
        <row r="1">
          <cell r="C1" t="str">
            <v>F_CODE</v>
          </cell>
        </row>
      </sheetData>
      <sheetData sheetId="1447">
        <row r="1">
          <cell r="C1" t="str">
            <v>F_CODE</v>
          </cell>
        </row>
      </sheetData>
      <sheetData sheetId="1448">
        <row r="1">
          <cell r="C1" t="str">
            <v>F_CODE</v>
          </cell>
        </row>
      </sheetData>
      <sheetData sheetId="1449">
        <row r="1">
          <cell r="C1" t="str">
            <v>F_CODE</v>
          </cell>
        </row>
      </sheetData>
      <sheetData sheetId="1450">
        <row r="1">
          <cell r="C1" t="str">
            <v>F_CODE</v>
          </cell>
        </row>
      </sheetData>
      <sheetData sheetId="1451">
        <row r="1">
          <cell r="C1" t="str">
            <v>F_CODE</v>
          </cell>
        </row>
      </sheetData>
      <sheetData sheetId="1452">
        <row r="1">
          <cell r="C1" t="str">
            <v>F_CODE</v>
          </cell>
        </row>
      </sheetData>
      <sheetData sheetId="1453">
        <row r="1">
          <cell r="C1" t="str">
            <v>F_CODE</v>
          </cell>
        </row>
      </sheetData>
      <sheetData sheetId="1454">
        <row r="1">
          <cell r="C1" t="str">
            <v>F_CODE</v>
          </cell>
        </row>
      </sheetData>
      <sheetData sheetId="1455">
        <row r="1">
          <cell r="C1" t="str">
            <v>F_CODE</v>
          </cell>
        </row>
      </sheetData>
      <sheetData sheetId="1456">
        <row r="1">
          <cell r="C1" t="str">
            <v>F_CODE</v>
          </cell>
        </row>
      </sheetData>
      <sheetData sheetId="1457">
        <row r="1">
          <cell r="C1" t="str">
            <v>F_CODE</v>
          </cell>
        </row>
      </sheetData>
      <sheetData sheetId="1458">
        <row r="1">
          <cell r="C1" t="str">
            <v>F_CODE</v>
          </cell>
        </row>
      </sheetData>
      <sheetData sheetId="1459">
        <row r="1">
          <cell r="C1" t="str">
            <v>F_CODE</v>
          </cell>
        </row>
      </sheetData>
      <sheetData sheetId="1460">
        <row r="1">
          <cell r="C1" t="str">
            <v>F_CODE</v>
          </cell>
        </row>
      </sheetData>
      <sheetData sheetId="1461">
        <row r="1">
          <cell r="C1" t="str">
            <v>F_CODE</v>
          </cell>
        </row>
      </sheetData>
      <sheetData sheetId="1462">
        <row r="1">
          <cell r="C1" t="str">
            <v>F_CODE</v>
          </cell>
        </row>
      </sheetData>
      <sheetData sheetId="1463">
        <row r="1">
          <cell r="C1" t="str">
            <v>F_CODE</v>
          </cell>
        </row>
      </sheetData>
      <sheetData sheetId="1464">
        <row r="1">
          <cell r="C1" t="str">
            <v>F_CODE</v>
          </cell>
        </row>
      </sheetData>
      <sheetData sheetId="1465">
        <row r="1">
          <cell r="C1" t="str">
            <v>F_CODE</v>
          </cell>
        </row>
      </sheetData>
      <sheetData sheetId="1466">
        <row r="1">
          <cell r="C1" t="str">
            <v>F_CODE</v>
          </cell>
        </row>
      </sheetData>
      <sheetData sheetId="1467">
        <row r="1">
          <cell r="C1" t="str">
            <v>F_CODE</v>
          </cell>
        </row>
      </sheetData>
      <sheetData sheetId="1468">
        <row r="1">
          <cell r="C1" t="str">
            <v>F_CODE</v>
          </cell>
        </row>
      </sheetData>
      <sheetData sheetId="1469">
        <row r="1">
          <cell r="C1" t="str">
            <v>F_CODE</v>
          </cell>
        </row>
      </sheetData>
      <sheetData sheetId="1470" refreshError="1"/>
      <sheetData sheetId="1471" refreshError="1"/>
      <sheetData sheetId="1472" refreshError="1"/>
      <sheetData sheetId="1473" refreshError="1"/>
      <sheetData sheetId="1474"/>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ow r="1">
          <cell r="C1" t="str">
            <v>F_CODE</v>
          </cell>
        </row>
      </sheetData>
      <sheetData sheetId="1505">
        <row r="1">
          <cell r="C1" t="str">
            <v>F_CODE</v>
          </cell>
        </row>
      </sheetData>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ow r="1">
          <cell r="C1" t="str">
            <v>F_CODE</v>
          </cell>
        </row>
      </sheetData>
      <sheetData sheetId="1518">
        <row r="1">
          <cell r="C1" t="str">
            <v>F_CODE</v>
          </cell>
        </row>
      </sheetData>
      <sheetData sheetId="1519">
        <row r="1">
          <cell r="C1" t="str">
            <v>F_CODE</v>
          </cell>
        </row>
      </sheetData>
      <sheetData sheetId="1520">
        <row r="1">
          <cell r="C1" t="str">
            <v>F_CODE</v>
          </cell>
        </row>
      </sheetData>
      <sheetData sheetId="1521">
        <row r="1">
          <cell r="C1" t="str">
            <v>F_CODE</v>
          </cell>
        </row>
      </sheetData>
      <sheetData sheetId="1522">
        <row r="1">
          <cell r="C1" t="str">
            <v>F_CODE</v>
          </cell>
        </row>
      </sheetData>
      <sheetData sheetId="1523">
        <row r="1">
          <cell r="C1" t="str">
            <v>F_CODE</v>
          </cell>
        </row>
      </sheetData>
      <sheetData sheetId="1524">
        <row r="1">
          <cell r="C1" t="str">
            <v>F_CODE</v>
          </cell>
        </row>
      </sheetData>
      <sheetData sheetId="1525">
        <row r="1">
          <cell r="C1" t="str">
            <v>F_CODE</v>
          </cell>
        </row>
      </sheetData>
      <sheetData sheetId="1526" refreshError="1"/>
      <sheetData sheetId="1527" refreshError="1"/>
      <sheetData sheetId="1528">
        <row r="1">
          <cell r="C1" t="str">
            <v>F_CODE</v>
          </cell>
        </row>
      </sheetData>
      <sheetData sheetId="1529" refreshError="1"/>
      <sheetData sheetId="1530">
        <row r="1">
          <cell r="C1" t="str">
            <v>F_CODE</v>
          </cell>
        </row>
      </sheetData>
      <sheetData sheetId="1531">
        <row r="1">
          <cell r="C1" t="str">
            <v>F_CODE</v>
          </cell>
        </row>
      </sheetData>
      <sheetData sheetId="1532">
        <row r="1">
          <cell r="C1" t="str">
            <v>F_CODE</v>
          </cell>
        </row>
      </sheetData>
      <sheetData sheetId="1533">
        <row r="1">
          <cell r="C1" t="str">
            <v>F_CODE</v>
          </cell>
        </row>
      </sheetData>
      <sheetData sheetId="1534">
        <row r="1">
          <cell r="C1" t="str">
            <v>F_CODE</v>
          </cell>
        </row>
      </sheetData>
      <sheetData sheetId="1535">
        <row r="1">
          <cell r="C1" t="str">
            <v>F_CODE</v>
          </cell>
        </row>
      </sheetData>
      <sheetData sheetId="1536">
        <row r="1">
          <cell r="C1" t="str">
            <v>F_CODE</v>
          </cell>
        </row>
      </sheetData>
      <sheetData sheetId="1537">
        <row r="1">
          <cell r="C1" t="str">
            <v>F_CODE</v>
          </cell>
        </row>
      </sheetData>
      <sheetData sheetId="1538">
        <row r="1">
          <cell r="C1" t="str">
            <v>F_CODE</v>
          </cell>
        </row>
      </sheetData>
      <sheetData sheetId="1539">
        <row r="1">
          <cell r="C1" t="str">
            <v>F_CODE</v>
          </cell>
        </row>
      </sheetData>
      <sheetData sheetId="1540">
        <row r="1">
          <cell r="C1" t="str">
            <v>F_CODE</v>
          </cell>
        </row>
      </sheetData>
      <sheetData sheetId="1541">
        <row r="1">
          <cell r="C1" t="str">
            <v>F_CODE</v>
          </cell>
        </row>
      </sheetData>
      <sheetData sheetId="1542">
        <row r="1">
          <cell r="C1" t="str">
            <v>F_CODE</v>
          </cell>
        </row>
      </sheetData>
      <sheetData sheetId="1543">
        <row r="1">
          <cell r="C1" t="str">
            <v>F_CODE</v>
          </cell>
        </row>
      </sheetData>
      <sheetData sheetId="1544">
        <row r="1">
          <cell r="C1" t="str">
            <v>F_CODE</v>
          </cell>
        </row>
      </sheetData>
      <sheetData sheetId="1545">
        <row r="1">
          <cell r="C1" t="str">
            <v>F_CODE</v>
          </cell>
        </row>
      </sheetData>
      <sheetData sheetId="1546">
        <row r="1">
          <cell r="C1" t="str">
            <v>F_CODE</v>
          </cell>
        </row>
      </sheetData>
      <sheetData sheetId="1547">
        <row r="1">
          <cell r="C1" t="str">
            <v>F_CODE</v>
          </cell>
        </row>
      </sheetData>
      <sheetData sheetId="1548">
        <row r="1">
          <cell r="C1" t="str">
            <v>F_CODE</v>
          </cell>
        </row>
      </sheetData>
      <sheetData sheetId="1549">
        <row r="1">
          <cell r="C1" t="str">
            <v>F_CODE</v>
          </cell>
        </row>
      </sheetData>
      <sheetData sheetId="1550">
        <row r="1">
          <cell r="C1" t="str">
            <v>F_CODE</v>
          </cell>
        </row>
      </sheetData>
      <sheetData sheetId="1551">
        <row r="1">
          <cell r="C1" t="str">
            <v>F_CODE</v>
          </cell>
        </row>
      </sheetData>
      <sheetData sheetId="1552">
        <row r="1">
          <cell r="C1" t="str">
            <v>F_CODE</v>
          </cell>
        </row>
      </sheetData>
      <sheetData sheetId="1553">
        <row r="1">
          <cell r="C1" t="str">
            <v>F_CODE</v>
          </cell>
        </row>
      </sheetData>
      <sheetData sheetId="1554">
        <row r="1">
          <cell r="C1" t="str">
            <v>F_CODE</v>
          </cell>
        </row>
      </sheetData>
      <sheetData sheetId="1555">
        <row r="1">
          <cell r="C1" t="str">
            <v>F_CODE</v>
          </cell>
        </row>
      </sheetData>
      <sheetData sheetId="1556">
        <row r="1">
          <cell r="C1" t="str">
            <v>F_CODE</v>
          </cell>
        </row>
      </sheetData>
      <sheetData sheetId="1557">
        <row r="1">
          <cell r="C1" t="str">
            <v>F_CODE</v>
          </cell>
        </row>
      </sheetData>
      <sheetData sheetId="1558">
        <row r="1">
          <cell r="C1" t="str">
            <v>F_CODE</v>
          </cell>
        </row>
      </sheetData>
      <sheetData sheetId="1559"/>
      <sheetData sheetId="1560"/>
      <sheetData sheetId="1561">
        <row r="1">
          <cell r="C1" t="str">
            <v>F_CODE</v>
          </cell>
        </row>
      </sheetData>
      <sheetData sheetId="1562" refreshError="1"/>
      <sheetData sheetId="1563">
        <row r="1">
          <cell r="C1" t="str">
            <v>F_CODE</v>
          </cell>
        </row>
      </sheetData>
      <sheetData sheetId="1564">
        <row r="1">
          <cell r="C1" t="str">
            <v>F_CODE</v>
          </cell>
        </row>
      </sheetData>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ow r="1">
          <cell r="C1" t="str">
            <v>F_CODE</v>
          </cell>
        </row>
      </sheetData>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ow r="1">
          <cell r="C1" t="str">
            <v>F_CODE</v>
          </cell>
        </row>
      </sheetData>
      <sheetData sheetId="1617">
        <row r="1">
          <cell r="C1" t="str">
            <v>F_CODE</v>
          </cell>
        </row>
      </sheetData>
      <sheetData sheetId="1618">
        <row r="1">
          <cell r="C1" t="str">
            <v>F_CODE</v>
          </cell>
        </row>
      </sheetData>
      <sheetData sheetId="1619">
        <row r="1">
          <cell r="C1" t="str">
            <v>F_CODE</v>
          </cell>
        </row>
      </sheetData>
      <sheetData sheetId="1620">
        <row r="1">
          <cell r="C1" t="str">
            <v>F_CODE</v>
          </cell>
        </row>
      </sheetData>
      <sheetData sheetId="1621">
        <row r="1">
          <cell r="C1" t="str">
            <v>F_CODE</v>
          </cell>
        </row>
      </sheetData>
      <sheetData sheetId="1622">
        <row r="1">
          <cell r="C1" t="str">
            <v>F_CODE</v>
          </cell>
        </row>
      </sheetData>
      <sheetData sheetId="1623">
        <row r="1">
          <cell r="C1" t="str">
            <v>F_CODE</v>
          </cell>
        </row>
      </sheetData>
      <sheetData sheetId="1624">
        <row r="1">
          <cell r="C1" t="str">
            <v>F_CODE</v>
          </cell>
        </row>
      </sheetData>
      <sheetData sheetId="1625">
        <row r="1">
          <cell r="C1" t="str">
            <v>F_CODE</v>
          </cell>
        </row>
      </sheetData>
      <sheetData sheetId="1626">
        <row r="1">
          <cell r="C1" t="str">
            <v>F_CODE</v>
          </cell>
        </row>
      </sheetData>
      <sheetData sheetId="1627">
        <row r="1">
          <cell r="C1" t="str">
            <v>F_CODE</v>
          </cell>
        </row>
      </sheetData>
      <sheetData sheetId="1628">
        <row r="1">
          <cell r="C1" t="str">
            <v>F_CODE</v>
          </cell>
        </row>
      </sheetData>
      <sheetData sheetId="1629">
        <row r="1">
          <cell r="C1" t="str">
            <v>F_CODE</v>
          </cell>
        </row>
      </sheetData>
      <sheetData sheetId="1630">
        <row r="1">
          <cell r="C1" t="str">
            <v>F_CODE</v>
          </cell>
        </row>
      </sheetData>
      <sheetData sheetId="1631">
        <row r="1">
          <cell r="C1" t="str">
            <v>F_CODE</v>
          </cell>
        </row>
      </sheetData>
      <sheetData sheetId="1632">
        <row r="1">
          <cell r="C1" t="str">
            <v>F_CODE</v>
          </cell>
        </row>
      </sheetData>
      <sheetData sheetId="1633">
        <row r="1">
          <cell r="C1" t="str">
            <v>F_CODE</v>
          </cell>
        </row>
      </sheetData>
      <sheetData sheetId="1634">
        <row r="1">
          <cell r="C1" t="str">
            <v>F_CODE</v>
          </cell>
        </row>
      </sheetData>
      <sheetData sheetId="1635">
        <row r="1">
          <cell r="C1" t="str">
            <v>F_CODE</v>
          </cell>
        </row>
      </sheetData>
      <sheetData sheetId="1636">
        <row r="1">
          <cell r="C1" t="str">
            <v>F_CODE</v>
          </cell>
        </row>
      </sheetData>
      <sheetData sheetId="1637">
        <row r="1">
          <cell r="C1" t="str">
            <v>F_CODE</v>
          </cell>
        </row>
      </sheetData>
      <sheetData sheetId="1638">
        <row r="1">
          <cell r="C1" t="str">
            <v>F_CODE</v>
          </cell>
        </row>
      </sheetData>
      <sheetData sheetId="1639">
        <row r="1">
          <cell r="C1" t="str">
            <v>F_CODE</v>
          </cell>
        </row>
      </sheetData>
      <sheetData sheetId="1640">
        <row r="1">
          <cell r="C1" t="str">
            <v>F_CODE</v>
          </cell>
        </row>
      </sheetData>
      <sheetData sheetId="1641">
        <row r="1">
          <cell r="C1" t="str">
            <v>F_CODE</v>
          </cell>
        </row>
      </sheetData>
      <sheetData sheetId="1642">
        <row r="1">
          <cell r="C1" t="str">
            <v>F_CODE</v>
          </cell>
        </row>
      </sheetData>
      <sheetData sheetId="1643">
        <row r="1">
          <cell r="C1" t="str">
            <v>F_CODE</v>
          </cell>
        </row>
      </sheetData>
      <sheetData sheetId="1644">
        <row r="1">
          <cell r="C1" t="str">
            <v>F_CODE</v>
          </cell>
        </row>
      </sheetData>
      <sheetData sheetId="1645">
        <row r="1">
          <cell r="C1" t="str">
            <v>F_CODE</v>
          </cell>
        </row>
      </sheetData>
      <sheetData sheetId="1646">
        <row r="1">
          <cell r="C1" t="str">
            <v>F_CODE</v>
          </cell>
        </row>
      </sheetData>
      <sheetData sheetId="1647">
        <row r="1">
          <cell r="C1" t="str">
            <v>F_CODE</v>
          </cell>
        </row>
      </sheetData>
      <sheetData sheetId="1648">
        <row r="1">
          <cell r="C1" t="str">
            <v>F_CODE</v>
          </cell>
        </row>
      </sheetData>
      <sheetData sheetId="1649">
        <row r="1">
          <cell r="C1" t="str">
            <v>F_CODE</v>
          </cell>
        </row>
      </sheetData>
      <sheetData sheetId="1650">
        <row r="1">
          <cell r="C1" t="str">
            <v>F_CODE</v>
          </cell>
        </row>
      </sheetData>
      <sheetData sheetId="1651">
        <row r="1">
          <cell r="C1" t="str">
            <v>F_CODE</v>
          </cell>
        </row>
      </sheetData>
      <sheetData sheetId="1652">
        <row r="1">
          <cell r="C1" t="str">
            <v>F_CODE</v>
          </cell>
        </row>
      </sheetData>
      <sheetData sheetId="1653">
        <row r="1">
          <cell r="C1" t="str">
            <v>F_CODE</v>
          </cell>
        </row>
      </sheetData>
      <sheetData sheetId="1654">
        <row r="1">
          <cell r="C1" t="str">
            <v>F_CODE</v>
          </cell>
        </row>
      </sheetData>
      <sheetData sheetId="1655">
        <row r="1">
          <cell r="C1" t="str">
            <v>F_CODE</v>
          </cell>
        </row>
      </sheetData>
      <sheetData sheetId="1656">
        <row r="1">
          <cell r="C1" t="str">
            <v>F_CODE</v>
          </cell>
        </row>
      </sheetData>
      <sheetData sheetId="1657">
        <row r="1">
          <cell r="C1" t="str">
            <v>F_CODE</v>
          </cell>
        </row>
      </sheetData>
      <sheetData sheetId="1658">
        <row r="1">
          <cell r="C1" t="str">
            <v>F_CODE</v>
          </cell>
        </row>
      </sheetData>
      <sheetData sheetId="1659">
        <row r="1">
          <cell r="C1" t="str">
            <v>F_CODE</v>
          </cell>
        </row>
      </sheetData>
      <sheetData sheetId="1660">
        <row r="1">
          <cell r="C1" t="str">
            <v>F_CODE</v>
          </cell>
        </row>
      </sheetData>
      <sheetData sheetId="1661">
        <row r="1">
          <cell r="C1" t="str">
            <v>F_CODE</v>
          </cell>
        </row>
      </sheetData>
      <sheetData sheetId="1662">
        <row r="1">
          <cell r="C1" t="str">
            <v>F_CODE</v>
          </cell>
        </row>
      </sheetData>
      <sheetData sheetId="1663">
        <row r="1">
          <cell r="C1" t="str">
            <v>F_CODE</v>
          </cell>
        </row>
      </sheetData>
      <sheetData sheetId="1664">
        <row r="1">
          <cell r="C1" t="str">
            <v>F_CODE</v>
          </cell>
        </row>
      </sheetData>
      <sheetData sheetId="1665">
        <row r="1">
          <cell r="C1" t="str">
            <v>F_CODE</v>
          </cell>
        </row>
      </sheetData>
      <sheetData sheetId="1666">
        <row r="1">
          <cell r="C1" t="str">
            <v>F_CODE</v>
          </cell>
        </row>
      </sheetData>
      <sheetData sheetId="1667">
        <row r="1">
          <cell r="C1" t="str">
            <v>F_CODE</v>
          </cell>
        </row>
      </sheetData>
      <sheetData sheetId="1668">
        <row r="1">
          <cell r="C1" t="str">
            <v>F_CODE</v>
          </cell>
        </row>
      </sheetData>
      <sheetData sheetId="1669">
        <row r="1">
          <cell r="C1" t="str">
            <v>F_CODE</v>
          </cell>
        </row>
      </sheetData>
      <sheetData sheetId="1670">
        <row r="1">
          <cell r="C1" t="str">
            <v>F_CODE</v>
          </cell>
        </row>
      </sheetData>
      <sheetData sheetId="1671">
        <row r="1">
          <cell r="C1" t="str">
            <v>F_CODE</v>
          </cell>
        </row>
      </sheetData>
      <sheetData sheetId="1672">
        <row r="1">
          <cell r="C1" t="str">
            <v>F_CODE</v>
          </cell>
        </row>
      </sheetData>
      <sheetData sheetId="1673">
        <row r="1">
          <cell r="C1" t="str">
            <v>F_CODE</v>
          </cell>
        </row>
      </sheetData>
      <sheetData sheetId="1674">
        <row r="1">
          <cell r="C1" t="str">
            <v>F_CODE</v>
          </cell>
        </row>
      </sheetData>
      <sheetData sheetId="1675">
        <row r="1">
          <cell r="C1" t="str">
            <v>F_CODE</v>
          </cell>
        </row>
      </sheetData>
      <sheetData sheetId="1676">
        <row r="1">
          <cell r="C1" t="str">
            <v>F_CODE</v>
          </cell>
        </row>
      </sheetData>
      <sheetData sheetId="1677">
        <row r="1">
          <cell r="C1" t="str">
            <v>F_CODE</v>
          </cell>
        </row>
      </sheetData>
      <sheetData sheetId="1678">
        <row r="1">
          <cell r="C1" t="str">
            <v>F_CODE</v>
          </cell>
        </row>
      </sheetData>
      <sheetData sheetId="1679">
        <row r="1">
          <cell r="C1" t="str">
            <v>F_CODE</v>
          </cell>
        </row>
      </sheetData>
      <sheetData sheetId="1680">
        <row r="1">
          <cell r="C1" t="str">
            <v>F_CODE</v>
          </cell>
        </row>
      </sheetData>
      <sheetData sheetId="1681">
        <row r="1">
          <cell r="C1" t="str">
            <v>F_CODE</v>
          </cell>
        </row>
      </sheetData>
      <sheetData sheetId="1682">
        <row r="1">
          <cell r="C1" t="str">
            <v>F_CODE</v>
          </cell>
        </row>
      </sheetData>
      <sheetData sheetId="1683">
        <row r="1">
          <cell r="C1" t="str">
            <v>F_CODE</v>
          </cell>
        </row>
      </sheetData>
      <sheetData sheetId="1684">
        <row r="1">
          <cell r="C1" t="str">
            <v>F_CODE</v>
          </cell>
        </row>
      </sheetData>
      <sheetData sheetId="1685"/>
      <sheetData sheetId="1686">
        <row r="1">
          <cell r="C1" t="str">
            <v>F_CODE</v>
          </cell>
        </row>
      </sheetData>
      <sheetData sheetId="1687">
        <row r="1">
          <cell r="C1" t="str">
            <v>F_CODE</v>
          </cell>
        </row>
      </sheetData>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ow r="1">
          <cell r="C1" t="str">
            <v>F_CODE</v>
          </cell>
        </row>
      </sheetData>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sheetData sheetId="2089"/>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sheetData sheetId="2108" refreshError="1"/>
      <sheetData sheetId="2109" refreshError="1"/>
      <sheetData sheetId="2110" refreshError="1"/>
      <sheetData sheetId="2111" refreshError="1"/>
      <sheetData sheetId="2112"/>
      <sheetData sheetId="2113">
        <row r="1">
          <cell r="C1" t="str">
            <v>F_CODE</v>
          </cell>
        </row>
      </sheetData>
      <sheetData sheetId="2114">
        <row r="1">
          <cell r="C1" t="str">
            <v>F_CODE</v>
          </cell>
        </row>
      </sheetData>
      <sheetData sheetId="2115">
        <row r="1">
          <cell r="C1" t="str">
            <v>F_CODE</v>
          </cell>
        </row>
      </sheetData>
      <sheetData sheetId="2116">
        <row r="1">
          <cell r="C1" t="str">
            <v>F_CODE</v>
          </cell>
        </row>
      </sheetData>
      <sheetData sheetId="2117">
        <row r="1">
          <cell r="C1" t="str">
            <v>F_CODE</v>
          </cell>
        </row>
      </sheetData>
      <sheetData sheetId="2118">
        <row r="1">
          <cell r="C1" t="str">
            <v>F_CODE</v>
          </cell>
        </row>
      </sheetData>
      <sheetData sheetId="2119">
        <row r="1">
          <cell r="C1" t="str">
            <v>F_CODE</v>
          </cell>
        </row>
      </sheetData>
      <sheetData sheetId="2120">
        <row r="1">
          <cell r="C1" t="str">
            <v>F_CODE</v>
          </cell>
        </row>
      </sheetData>
      <sheetData sheetId="2121">
        <row r="1">
          <cell r="C1" t="str">
            <v>F_CODE</v>
          </cell>
        </row>
      </sheetData>
      <sheetData sheetId="2122">
        <row r="1">
          <cell r="C1" t="str">
            <v>F_CODE</v>
          </cell>
        </row>
      </sheetData>
      <sheetData sheetId="2123">
        <row r="1">
          <cell r="C1" t="str">
            <v>F_CODE</v>
          </cell>
        </row>
      </sheetData>
      <sheetData sheetId="2124">
        <row r="1">
          <cell r="C1" t="str">
            <v>F_CODE</v>
          </cell>
        </row>
      </sheetData>
      <sheetData sheetId="2125">
        <row r="1">
          <cell r="C1" t="str">
            <v>F_CODE</v>
          </cell>
        </row>
      </sheetData>
      <sheetData sheetId="2126">
        <row r="1">
          <cell r="C1" t="str">
            <v>F_CODE</v>
          </cell>
        </row>
      </sheetData>
      <sheetData sheetId="2127">
        <row r="1">
          <cell r="C1" t="str">
            <v>F_CODE</v>
          </cell>
        </row>
      </sheetData>
      <sheetData sheetId="2128">
        <row r="1">
          <cell r="C1" t="str">
            <v>F_CODE</v>
          </cell>
        </row>
      </sheetData>
      <sheetData sheetId="2129">
        <row r="1">
          <cell r="C1" t="str">
            <v>F_CODE</v>
          </cell>
        </row>
      </sheetData>
      <sheetData sheetId="2130">
        <row r="1">
          <cell r="C1" t="str">
            <v>F_CODE</v>
          </cell>
        </row>
      </sheetData>
      <sheetData sheetId="2131">
        <row r="1">
          <cell r="C1" t="str">
            <v>F_CODE</v>
          </cell>
        </row>
      </sheetData>
      <sheetData sheetId="2132">
        <row r="1">
          <cell r="C1" t="str">
            <v>F_CODE</v>
          </cell>
        </row>
      </sheetData>
      <sheetData sheetId="2133">
        <row r="1">
          <cell r="C1" t="str">
            <v>F_CODE</v>
          </cell>
        </row>
      </sheetData>
      <sheetData sheetId="2134">
        <row r="1">
          <cell r="C1" t="str">
            <v>F_CODE</v>
          </cell>
        </row>
      </sheetData>
      <sheetData sheetId="2135">
        <row r="1">
          <cell r="C1" t="str">
            <v>F_CODE</v>
          </cell>
        </row>
      </sheetData>
      <sheetData sheetId="2136">
        <row r="1">
          <cell r="C1" t="str">
            <v>F_CODE</v>
          </cell>
        </row>
      </sheetData>
      <sheetData sheetId="2137">
        <row r="1">
          <cell r="C1" t="str">
            <v>F_CODE</v>
          </cell>
        </row>
      </sheetData>
      <sheetData sheetId="2138">
        <row r="1">
          <cell r="C1" t="str">
            <v>F_CODE</v>
          </cell>
        </row>
      </sheetData>
      <sheetData sheetId="2139">
        <row r="1">
          <cell r="C1" t="str">
            <v>F_CODE</v>
          </cell>
        </row>
      </sheetData>
      <sheetData sheetId="2140">
        <row r="1">
          <cell r="C1" t="str">
            <v>F_CODE</v>
          </cell>
        </row>
      </sheetData>
      <sheetData sheetId="2141">
        <row r="1">
          <cell r="C1" t="str">
            <v>F_CODE</v>
          </cell>
        </row>
      </sheetData>
      <sheetData sheetId="2142">
        <row r="1">
          <cell r="C1" t="str">
            <v>F_CODE</v>
          </cell>
        </row>
      </sheetData>
      <sheetData sheetId="2143">
        <row r="1">
          <cell r="C1" t="str">
            <v>F_CODE</v>
          </cell>
        </row>
      </sheetData>
      <sheetData sheetId="2144">
        <row r="1">
          <cell r="C1" t="str">
            <v>F_CODE</v>
          </cell>
        </row>
      </sheetData>
      <sheetData sheetId="2145">
        <row r="1">
          <cell r="C1" t="str">
            <v>F_CODE</v>
          </cell>
        </row>
      </sheetData>
      <sheetData sheetId="2146">
        <row r="1">
          <cell r="C1" t="str">
            <v>F_CODE</v>
          </cell>
        </row>
      </sheetData>
      <sheetData sheetId="2147">
        <row r="1">
          <cell r="C1" t="str">
            <v>F_CODE</v>
          </cell>
        </row>
      </sheetData>
      <sheetData sheetId="2148">
        <row r="1">
          <cell r="C1" t="str">
            <v>F_CODE</v>
          </cell>
        </row>
      </sheetData>
      <sheetData sheetId="2149">
        <row r="1">
          <cell r="C1" t="str">
            <v>F_CODE</v>
          </cell>
        </row>
      </sheetData>
      <sheetData sheetId="2150">
        <row r="1">
          <cell r="C1" t="str">
            <v>F_CODE</v>
          </cell>
        </row>
      </sheetData>
      <sheetData sheetId="2151">
        <row r="1">
          <cell r="C1" t="str">
            <v>F_CODE</v>
          </cell>
        </row>
      </sheetData>
      <sheetData sheetId="2152">
        <row r="1">
          <cell r="C1" t="str">
            <v>F_CODE</v>
          </cell>
        </row>
      </sheetData>
      <sheetData sheetId="2153">
        <row r="1">
          <cell r="C1" t="str">
            <v>F_CODE</v>
          </cell>
        </row>
      </sheetData>
      <sheetData sheetId="2154">
        <row r="1">
          <cell r="C1" t="str">
            <v>F_CODE</v>
          </cell>
        </row>
      </sheetData>
      <sheetData sheetId="2155">
        <row r="1">
          <cell r="C1" t="str">
            <v>F_CODE</v>
          </cell>
        </row>
      </sheetData>
      <sheetData sheetId="2156">
        <row r="1">
          <cell r="C1" t="str">
            <v>F_CODE</v>
          </cell>
        </row>
      </sheetData>
      <sheetData sheetId="2157">
        <row r="1">
          <cell r="C1" t="str">
            <v>F_CODE</v>
          </cell>
        </row>
      </sheetData>
      <sheetData sheetId="2158">
        <row r="1">
          <cell r="C1" t="str">
            <v>F_CODE</v>
          </cell>
        </row>
      </sheetData>
      <sheetData sheetId="2159">
        <row r="1">
          <cell r="C1" t="str">
            <v>F_CODE</v>
          </cell>
        </row>
      </sheetData>
      <sheetData sheetId="2160">
        <row r="1">
          <cell r="C1" t="str">
            <v>F_CODE</v>
          </cell>
        </row>
      </sheetData>
      <sheetData sheetId="2161">
        <row r="1">
          <cell r="C1" t="str">
            <v>F_CODE</v>
          </cell>
        </row>
      </sheetData>
      <sheetData sheetId="2162">
        <row r="1">
          <cell r="C1" t="str">
            <v>F_CODE</v>
          </cell>
        </row>
      </sheetData>
      <sheetData sheetId="2163">
        <row r="1">
          <cell r="C1" t="str">
            <v>F_CODE</v>
          </cell>
        </row>
      </sheetData>
      <sheetData sheetId="2164">
        <row r="1">
          <cell r="C1" t="str">
            <v>F_CODE</v>
          </cell>
        </row>
      </sheetData>
      <sheetData sheetId="2165">
        <row r="1">
          <cell r="C1" t="str">
            <v>F_CODE</v>
          </cell>
        </row>
      </sheetData>
      <sheetData sheetId="2166">
        <row r="1">
          <cell r="C1" t="str">
            <v>F_CODE</v>
          </cell>
        </row>
      </sheetData>
      <sheetData sheetId="2167">
        <row r="1">
          <cell r="C1" t="str">
            <v>F_CODE</v>
          </cell>
        </row>
      </sheetData>
      <sheetData sheetId="2168">
        <row r="1">
          <cell r="C1" t="str">
            <v>F_CODE</v>
          </cell>
        </row>
      </sheetData>
      <sheetData sheetId="2169">
        <row r="1">
          <cell r="C1" t="str">
            <v>F_CODE</v>
          </cell>
        </row>
      </sheetData>
      <sheetData sheetId="2170">
        <row r="1">
          <cell r="C1" t="str">
            <v>F_CODE</v>
          </cell>
        </row>
      </sheetData>
      <sheetData sheetId="2171">
        <row r="1">
          <cell r="C1" t="str">
            <v>F_CODE</v>
          </cell>
        </row>
      </sheetData>
      <sheetData sheetId="2172">
        <row r="1">
          <cell r="C1" t="str">
            <v>F_CODE</v>
          </cell>
        </row>
      </sheetData>
      <sheetData sheetId="2173">
        <row r="1">
          <cell r="C1" t="str">
            <v>F_CODE</v>
          </cell>
        </row>
      </sheetData>
      <sheetData sheetId="2174">
        <row r="1">
          <cell r="C1" t="str">
            <v>F_CODE</v>
          </cell>
        </row>
      </sheetData>
      <sheetData sheetId="2175">
        <row r="1">
          <cell r="C1" t="str">
            <v>F_CODE</v>
          </cell>
        </row>
      </sheetData>
      <sheetData sheetId="2176">
        <row r="1">
          <cell r="C1" t="str">
            <v>F_CODE</v>
          </cell>
        </row>
      </sheetData>
      <sheetData sheetId="2177">
        <row r="1">
          <cell r="C1" t="str">
            <v>F_CODE</v>
          </cell>
        </row>
      </sheetData>
      <sheetData sheetId="2178"/>
      <sheetData sheetId="2179"/>
      <sheetData sheetId="2180"/>
      <sheetData sheetId="2181"/>
      <sheetData sheetId="2182"/>
      <sheetData sheetId="2183"/>
      <sheetData sheetId="2184"/>
      <sheetData sheetId="2185">
        <row r="1">
          <cell r="C1" t="str">
            <v>F_CODE</v>
          </cell>
        </row>
      </sheetData>
      <sheetData sheetId="2186">
        <row r="1">
          <cell r="C1" t="str">
            <v>F_CODE</v>
          </cell>
        </row>
      </sheetData>
      <sheetData sheetId="2187">
        <row r="1">
          <cell r="C1" t="str">
            <v>F_CODE</v>
          </cell>
        </row>
      </sheetData>
      <sheetData sheetId="2188">
        <row r="1">
          <cell r="C1" t="str">
            <v>F_CODE</v>
          </cell>
        </row>
      </sheetData>
      <sheetData sheetId="2189">
        <row r="1">
          <cell r="C1" t="str">
            <v>F_CODE</v>
          </cell>
        </row>
      </sheetData>
      <sheetData sheetId="2190">
        <row r="1">
          <cell r="C1" t="str">
            <v>F_CODE</v>
          </cell>
        </row>
      </sheetData>
      <sheetData sheetId="2191"/>
      <sheetData sheetId="2192">
        <row r="1">
          <cell r="C1" t="str">
            <v>F_CODE</v>
          </cell>
        </row>
      </sheetData>
      <sheetData sheetId="2193" refreshError="1"/>
      <sheetData sheetId="2194" refreshError="1"/>
      <sheetData sheetId="2195" refreshError="1"/>
      <sheetData sheetId="2196">
        <row r="1">
          <cell r="C1" t="str">
            <v>F_CODE</v>
          </cell>
        </row>
      </sheetData>
      <sheetData sheetId="2197">
        <row r="1">
          <cell r="C1" t="str">
            <v>F_CODE</v>
          </cell>
        </row>
      </sheetData>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sheetData sheetId="2445"/>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sheetData sheetId="2584"/>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ow r="1">
          <cell r="C1" t="str">
            <v>F_CODE</v>
          </cell>
        </row>
      </sheetData>
      <sheetData sheetId="2856">
        <row r="1">
          <cell r="C1" t="str">
            <v>F_CODE</v>
          </cell>
        </row>
      </sheetData>
      <sheetData sheetId="2857">
        <row r="1">
          <cell r="C1" t="str">
            <v>F_CODE</v>
          </cell>
        </row>
      </sheetData>
      <sheetData sheetId="2858">
        <row r="1">
          <cell r="C1" t="str">
            <v>F_CODE</v>
          </cell>
        </row>
      </sheetData>
      <sheetData sheetId="2859">
        <row r="1">
          <cell r="C1" t="str">
            <v>F_CODE</v>
          </cell>
        </row>
      </sheetData>
      <sheetData sheetId="2860">
        <row r="1">
          <cell r="C1" t="str">
            <v>F_CODE</v>
          </cell>
        </row>
      </sheetData>
      <sheetData sheetId="2861">
        <row r="1">
          <cell r="C1" t="str">
            <v>F_CODE</v>
          </cell>
        </row>
      </sheetData>
      <sheetData sheetId="2862">
        <row r="1">
          <cell r="C1" t="str">
            <v>F_CODE</v>
          </cell>
        </row>
      </sheetData>
      <sheetData sheetId="2863">
        <row r="1">
          <cell r="C1" t="str">
            <v>F_CODE</v>
          </cell>
        </row>
      </sheetData>
      <sheetData sheetId="2864">
        <row r="1">
          <cell r="C1" t="str">
            <v>F_CODE</v>
          </cell>
        </row>
      </sheetData>
      <sheetData sheetId="2865">
        <row r="1">
          <cell r="C1" t="str">
            <v>F_CODE</v>
          </cell>
        </row>
      </sheetData>
      <sheetData sheetId="2866">
        <row r="1">
          <cell r="C1" t="str">
            <v>F_CODE</v>
          </cell>
        </row>
      </sheetData>
      <sheetData sheetId="2867">
        <row r="1">
          <cell r="C1" t="str">
            <v>F_CODE</v>
          </cell>
        </row>
      </sheetData>
      <sheetData sheetId="2868">
        <row r="1">
          <cell r="C1" t="str">
            <v>F_CODE</v>
          </cell>
        </row>
      </sheetData>
      <sheetData sheetId="2869">
        <row r="1">
          <cell r="C1" t="str">
            <v>F_CODE</v>
          </cell>
        </row>
      </sheetData>
      <sheetData sheetId="2870">
        <row r="1">
          <cell r="C1" t="str">
            <v>F_CODE</v>
          </cell>
        </row>
      </sheetData>
      <sheetData sheetId="2871">
        <row r="1">
          <cell r="C1" t="str">
            <v>F_CODE</v>
          </cell>
        </row>
      </sheetData>
      <sheetData sheetId="2872">
        <row r="1">
          <cell r="C1" t="str">
            <v>F_CODE</v>
          </cell>
        </row>
      </sheetData>
      <sheetData sheetId="2873">
        <row r="1">
          <cell r="C1" t="str">
            <v>F_CODE</v>
          </cell>
        </row>
      </sheetData>
      <sheetData sheetId="2874">
        <row r="1">
          <cell r="C1" t="str">
            <v>F_CODE</v>
          </cell>
        </row>
      </sheetData>
      <sheetData sheetId="2875">
        <row r="1">
          <cell r="C1" t="str">
            <v>F_CODE</v>
          </cell>
        </row>
      </sheetData>
      <sheetData sheetId="2876">
        <row r="1">
          <cell r="C1" t="str">
            <v>F_CODE</v>
          </cell>
        </row>
      </sheetData>
      <sheetData sheetId="2877">
        <row r="1">
          <cell r="C1" t="str">
            <v>F_CODE</v>
          </cell>
        </row>
      </sheetData>
      <sheetData sheetId="2878">
        <row r="1">
          <cell r="C1" t="str">
            <v>F_CODE</v>
          </cell>
        </row>
      </sheetData>
      <sheetData sheetId="2879">
        <row r="1">
          <cell r="C1" t="str">
            <v>F_CODE</v>
          </cell>
        </row>
      </sheetData>
      <sheetData sheetId="2880">
        <row r="1">
          <cell r="C1" t="str">
            <v>F_CODE</v>
          </cell>
        </row>
      </sheetData>
      <sheetData sheetId="2881">
        <row r="1">
          <cell r="C1" t="str">
            <v>F_CODE</v>
          </cell>
        </row>
      </sheetData>
      <sheetData sheetId="2882">
        <row r="1">
          <cell r="C1" t="str">
            <v>F_CODE</v>
          </cell>
        </row>
      </sheetData>
      <sheetData sheetId="2883">
        <row r="1">
          <cell r="C1" t="str">
            <v>F_CODE</v>
          </cell>
        </row>
      </sheetData>
      <sheetData sheetId="2884">
        <row r="1">
          <cell r="C1" t="str">
            <v>F_CODE</v>
          </cell>
        </row>
      </sheetData>
      <sheetData sheetId="2885">
        <row r="1">
          <cell r="C1" t="str">
            <v>F_CODE</v>
          </cell>
        </row>
      </sheetData>
      <sheetData sheetId="2886">
        <row r="1">
          <cell r="C1" t="str">
            <v>F_CODE</v>
          </cell>
        </row>
      </sheetData>
      <sheetData sheetId="2887">
        <row r="1">
          <cell r="C1" t="str">
            <v>F_CODE</v>
          </cell>
        </row>
      </sheetData>
      <sheetData sheetId="2888">
        <row r="1">
          <cell r="C1" t="str">
            <v>F_CODE</v>
          </cell>
        </row>
      </sheetData>
      <sheetData sheetId="2889">
        <row r="1">
          <cell r="C1" t="str">
            <v>F_CODE</v>
          </cell>
        </row>
      </sheetData>
      <sheetData sheetId="2890">
        <row r="1">
          <cell r="C1" t="str">
            <v>F_CODE</v>
          </cell>
        </row>
      </sheetData>
      <sheetData sheetId="2891">
        <row r="1">
          <cell r="C1" t="str">
            <v>F_CODE</v>
          </cell>
        </row>
      </sheetData>
      <sheetData sheetId="2892">
        <row r="1">
          <cell r="C1" t="str">
            <v>F_CODE</v>
          </cell>
        </row>
      </sheetData>
      <sheetData sheetId="2893">
        <row r="1">
          <cell r="C1" t="str">
            <v>F_CODE</v>
          </cell>
        </row>
      </sheetData>
      <sheetData sheetId="2894">
        <row r="1">
          <cell r="C1" t="str">
            <v>F_CODE</v>
          </cell>
        </row>
      </sheetData>
      <sheetData sheetId="2895">
        <row r="1">
          <cell r="C1" t="str">
            <v>F_CODE</v>
          </cell>
        </row>
      </sheetData>
      <sheetData sheetId="2896">
        <row r="1">
          <cell r="C1" t="str">
            <v>F_CODE</v>
          </cell>
        </row>
      </sheetData>
      <sheetData sheetId="2897">
        <row r="1">
          <cell r="C1" t="str">
            <v>F_CODE</v>
          </cell>
        </row>
      </sheetData>
      <sheetData sheetId="2898">
        <row r="1">
          <cell r="C1" t="str">
            <v>F_CODE</v>
          </cell>
        </row>
      </sheetData>
      <sheetData sheetId="2899">
        <row r="1">
          <cell r="C1" t="str">
            <v>F_CODE</v>
          </cell>
        </row>
      </sheetData>
      <sheetData sheetId="2900">
        <row r="1">
          <cell r="C1" t="str">
            <v>F_CODE</v>
          </cell>
        </row>
      </sheetData>
      <sheetData sheetId="2901">
        <row r="1">
          <cell r="C1" t="str">
            <v>F_CODE</v>
          </cell>
        </row>
      </sheetData>
      <sheetData sheetId="2902">
        <row r="1">
          <cell r="C1" t="str">
            <v>F_CODE</v>
          </cell>
        </row>
      </sheetData>
      <sheetData sheetId="2903">
        <row r="1">
          <cell r="C1" t="str">
            <v>F_CODE</v>
          </cell>
        </row>
      </sheetData>
      <sheetData sheetId="2904">
        <row r="1">
          <cell r="C1" t="str">
            <v>F_CODE</v>
          </cell>
        </row>
      </sheetData>
      <sheetData sheetId="2905">
        <row r="1">
          <cell r="C1" t="str">
            <v>F_CODE</v>
          </cell>
        </row>
      </sheetData>
      <sheetData sheetId="2906">
        <row r="1">
          <cell r="C1" t="str">
            <v>F_CODE</v>
          </cell>
        </row>
      </sheetData>
      <sheetData sheetId="2907">
        <row r="1">
          <cell r="C1" t="str">
            <v>F_CODE</v>
          </cell>
        </row>
      </sheetData>
      <sheetData sheetId="2908">
        <row r="1">
          <cell r="C1" t="str">
            <v>F_CODE</v>
          </cell>
        </row>
      </sheetData>
      <sheetData sheetId="2909">
        <row r="1">
          <cell r="C1" t="str">
            <v>F_CODE</v>
          </cell>
        </row>
      </sheetData>
      <sheetData sheetId="2910">
        <row r="1">
          <cell r="C1" t="str">
            <v>F_CODE</v>
          </cell>
        </row>
      </sheetData>
      <sheetData sheetId="2911">
        <row r="1">
          <cell r="C1" t="str">
            <v>F_CODE</v>
          </cell>
        </row>
      </sheetData>
      <sheetData sheetId="2912">
        <row r="1">
          <cell r="C1" t="str">
            <v>F_CODE</v>
          </cell>
        </row>
      </sheetData>
      <sheetData sheetId="2913">
        <row r="1">
          <cell r="C1" t="str">
            <v>F_CODE</v>
          </cell>
        </row>
      </sheetData>
      <sheetData sheetId="2914">
        <row r="1">
          <cell r="C1" t="str">
            <v>F_CODE</v>
          </cell>
        </row>
      </sheetData>
      <sheetData sheetId="2915">
        <row r="1">
          <cell r="C1" t="str">
            <v>F_CODE</v>
          </cell>
        </row>
      </sheetData>
      <sheetData sheetId="2916">
        <row r="1">
          <cell r="C1" t="str">
            <v>F_CODE</v>
          </cell>
        </row>
      </sheetData>
      <sheetData sheetId="2917">
        <row r="1">
          <cell r="C1" t="str">
            <v>F_CODE</v>
          </cell>
        </row>
      </sheetData>
      <sheetData sheetId="2918">
        <row r="1">
          <cell r="C1" t="str">
            <v>F_CODE</v>
          </cell>
        </row>
      </sheetData>
      <sheetData sheetId="2919">
        <row r="1">
          <cell r="C1" t="str">
            <v>F_CODE</v>
          </cell>
        </row>
      </sheetData>
      <sheetData sheetId="2920">
        <row r="1">
          <cell r="C1" t="str">
            <v>F_CODE</v>
          </cell>
        </row>
      </sheetData>
      <sheetData sheetId="2921">
        <row r="1">
          <cell r="C1" t="str">
            <v>F_CODE</v>
          </cell>
        </row>
      </sheetData>
      <sheetData sheetId="2922">
        <row r="1">
          <cell r="C1" t="str">
            <v>F_CODE</v>
          </cell>
        </row>
      </sheetData>
      <sheetData sheetId="2923">
        <row r="1">
          <cell r="C1" t="str">
            <v>F_CODE</v>
          </cell>
        </row>
      </sheetData>
      <sheetData sheetId="2924">
        <row r="1">
          <cell r="C1" t="str">
            <v>F_CODE</v>
          </cell>
        </row>
      </sheetData>
      <sheetData sheetId="2925">
        <row r="1">
          <cell r="C1" t="str">
            <v>F_CODE</v>
          </cell>
        </row>
      </sheetData>
      <sheetData sheetId="2926">
        <row r="1">
          <cell r="C1" t="str">
            <v>F_CODE</v>
          </cell>
        </row>
      </sheetData>
      <sheetData sheetId="2927">
        <row r="1">
          <cell r="C1" t="str">
            <v>F_CODE</v>
          </cell>
        </row>
      </sheetData>
      <sheetData sheetId="2928">
        <row r="1">
          <cell r="C1" t="str">
            <v>F_CODE</v>
          </cell>
        </row>
      </sheetData>
      <sheetData sheetId="2929">
        <row r="1">
          <cell r="C1" t="str">
            <v>F_CODE</v>
          </cell>
        </row>
      </sheetData>
      <sheetData sheetId="2930">
        <row r="1">
          <cell r="C1" t="str">
            <v>F_CODE</v>
          </cell>
        </row>
      </sheetData>
      <sheetData sheetId="2931">
        <row r="1">
          <cell r="C1" t="str">
            <v>F_CODE</v>
          </cell>
        </row>
      </sheetData>
      <sheetData sheetId="2932"/>
      <sheetData sheetId="2933" refreshError="1"/>
      <sheetData sheetId="2934" refreshError="1"/>
      <sheetData sheetId="2935"/>
      <sheetData sheetId="2936"/>
      <sheetData sheetId="2937" refreshError="1"/>
      <sheetData sheetId="2938" refreshError="1"/>
      <sheetData sheetId="2939" refreshError="1"/>
      <sheetData sheetId="2940" refreshError="1"/>
      <sheetData sheetId="2941" refreshError="1"/>
      <sheetData sheetId="2942" refreshError="1"/>
      <sheetData sheetId="2943"/>
      <sheetData sheetId="2944"/>
      <sheetData sheetId="2945"/>
      <sheetData sheetId="2946"/>
      <sheetData sheetId="2947"/>
      <sheetData sheetId="2948"/>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ow r="1">
          <cell r="C1" t="str">
            <v>F_CODE</v>
          </cell>
        </row>
      </sheetData>
      <sheetData sheetId="3054">
        <row r="1">
          <cell r="C1" t="str">
            <v>F_CODE</v>
          </cell>
        </row>
      </sheetData>
      <sheetData sheetId="3055"/>
      <sheetData sheetId="3056"/>
      <sheetData sheetId="3057"/>
      <sheetData sheetId="3058"/>
      <sheetData sheetId="3059"/>
      <sheetData sheetId="3060"/>
      <sheetData sheetId="3061"/>
      <sheetData sheetId="3062"/>
      <sheetData sheetId="3063"/>
      <sheetData sheetId="3064"/>
      <sheetData sheetId="3065">
        <row r="1">
          <cell r="C1" t="str">
            <v>F_CODE</v>
          </cell>
        </row>
      </sheetData>
      <sheetData sheetId="3066">
        <row r="1">
          <cell r="C1" t="str">
            <v>F_CODE</v>
          </cell>
        </row>
      </sheetData>
      <sheetData sheetId="3067">
        <row r="1">
          <cell r="C1" t="str">
            <v>F_CODE</v>
          </cell>
        </row>
      </sheetData>
      <sheetData sheetId="3068">
        <row r="1">
          <cell r="C1" t="str">
            <v>F_CODE</v>
          </cell>
        </row>
      </sheetData>
      <sheetData sheetId="3069">
        <row r="1">
          <cell r="C1" t="str">
            <v>F_CODE</v>
          </cell>
        </row>
      </sheetData>
      <sheetData sheetId="3070">
        <row r="1">
          <cell r="C1" t="str">
            <v>F_CODE</v>
          </cell>
        </row>
      </sheetData>
      <sheetData sheetId="3071">
        <row r="1">
          <cell r="C1" t="str">
            <v>F_CODE</v>
          </cell>
        </row>
      </sheetData>
      <sheetData sheetId="3072">
        <row r="1">
          <cell r="C1" t="str">
            <v>F_CODE</v>
          </cell>
        </row>
      </sheetData>
      <sheetData sheetId="3073">
        <row r="1">
          <cell r="C1" t="str">
            <v>F_CODE</v>
          </cell>
        </row>
      </sheetData>
      <sheetData sheetId="3074">
        <row r="1">
          <cell r="C1" t="str">
            <v>F_CODE</v>
          </cell>
        </row>
      </sheetData>
      <sheetData sheetId="3075">
        <row r="1">
          <cell r="C1" t="str">
            <v>F_CODE</v>
          </cell>
        </row>
      </sheetData>
      <sheetData sheetId="3076">
        <row r="1">
          <cell r="C1" t="str">
            <v>F_CODE</v>
          </cell>
        </row>
      </sheetData>
      <sheetData sheetId="3077">
        <row r="1">
          <cell r="C1" t="str">
            <v>F_CODE</v>
          </cell>
        </row>
      </sheetData>
      <sheetData sheetId="3078">
        <row r="1">
          <cell r="C1" t="str">
            <v>F_CODE</v>
          </cell>
        </row>
      </sheetData>
      <sheetData sheetId="3079">
        <row r="1">
          <cell r="C1" t="str">
            <v>F_CODE</v>
          </cell>
        </row>
      </sheetData>
      <sheetData sheetId="3080">
        <row r="1">
          <cell r="C1" t="str">
            <v>F_CODE</v>
          </cell>
        </row>
      </sheetData>
      <sheetData sheetId="3081">
        <row r="1">
          <cell r="C1" t="str">
            <v>F_CODE</v>
          </cell>
        </row>
      </sheetData>
      <sheetData sheetId="3082"/>
      <sheetData sheetId="3083"/>
      <sheetData sheetId="3084">
        <row r="1">
          <cell r="C1" t="str">
            <v>F_CODE</v>
          </cell>
        </row>
      </sheetData>
      <sheetData sheetId="3085">
        <row r="1">
          <cell r="C1" t="str">
            <v>F_CODE</v>
          </cell>
        </row>
      </sheetData>
      <sheetData sheetId="3086">
        <row r="1">
          <cell r="C1" t="str">
            <v>F_CODE</v>
          </cell>
        </row>
      </sheetData>
      <sheetData sheetId="3087">
        <row r="1">
          <cell r="C1" t="str">
            <v>F_CODE</v>
          </cell>
        </row>
      </sheetData>
      <sheetData sheetId="3088">
        <row r="1">
          <cell r="C1" t="str">
            <v>F_CODE</v>
          </cell>
        </row>
      </sheetData>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row r="1">
          <cell r="C1" t="str">
            <v>F_CODE</v>
          </cell>
        </row>
      </sheetData>
      <sheetData sheetId="3123">
        <row r="1">
          <cell r="C1" t="str">
            <v>F_CODE</v>
          </cell>
        </row>
      </sheetData>
      <sheetData sheetId="3124">
        <row r="1">
          <cell r="C1" t="str">
            <v>F_CODE</v>
          </cell>
        </row>
      </sheetData>
      <sheetData sheetId="3125">
        <row r="1">
          <cell r="C1" t="str">
            <v>F_CODE</v>
          </cell>
        </row>
      </sheetData>
      <sheetData sheetId="3126">
        <row r="1">
          <cell r="C1" t="str">
            <v>F_CODE</v>
          </cell>
        </row>
      </sheetData>
      <sheetData sheetId="3127">
        <row r="1">
          <cell r="C1" t="str">
            <v>F_CODE</v>
          </cell>
        </row>
      </sheetData>
      <sheetData sheetId="3128"/>
      <sheetData sheetId="3129"/>
      <sheetData sheetId="3130"/>
      <sheetData sheetId="3131"/>
      <sheetData sheetId="3132"/>
      <sheetData sheetId="3133"/>
      <sheetData sheetId="3134"/>
      <sheetData sheetId="3135"/>
      <sheetData sheetId="3136"/>
      <sheetData sheetId="3137"/>
      <sheetData sheetId="3138">
        <row r="1">
          <cell r="C1" t="str">
            <v>F_CODE</v>
          </cell>
        </row>
      </sheetData>
      <sheetData sheetId="3139">
        <row r="1">
          <cell r="C1" t="str">
            <v>F_CODE</v>
          </cell>
        </row>
      </sheetData>
      <sheetData sheetId="3140">
        <row r="1">
          <cell r="C1" t="str">
            <v>F_CODE</v>
          </cell>
        </row>
      </sheetData>
      <sheetData sheetId="3141">
        <row r="1">
          <cell r="C1" t="str">
            <v>F_CODE</v>
          </cell>
        </row>
      </sheetData>
      <sheetData sheetId="3142">
        <row r="1">
          <cell r="C1" t="str">
            <v>F_CODE</v>
          </cell>
        </row>
      </sheetData>
      <sheetData sheetId="3143">
        <row r="1">
          <cell r="C1" t="str">
            <v>F_CODE</v>
          </cell>
        </row>
      </sheetData>
      <sheetData sheetId="3144">
        <row r="1">
          <cell r="C1" t="str">
            <v>F_CODE</v>
          </cell>
        </row>
      </sheetData>
      <sheetData sheetId="3145">
        <row r="1">
          <cell r="C1" t="str">
            <v>F_CODE</v>
          </cell>
        </row>
      </sheetData>
      <sheetData sheetId="3146">
        <row r="1">
          <cell r="C1" t="str">
            <v>F_CODE</v>
          </cell>
        </row>
      </sheetData>
      <sheetData sheetId="3147">
        <row r="1">
          <cell r="C1" t="str">
            <v>F_CODE</v>
          </cell>
        </row>
      </sheetData>
      <sheetData sheetId="3148">
        <row r="1">
          <cell r="C1" t="str">
            <v>F_CODE</v>
          </cell>
        </row>
      </sheetData>
      <sheetData sheetId="3149">
        <row r="1">
          <cell r="C1" t="str">
            <v>F_CODE</v>
          </cell>
        </row>
      </sheetData>
      <sheetData sheetId="3150">
        <row r="1">
          <cell r="C1" t="str">
            <v>F_CODE</v>
          </cell>
        </row>
      </sheetData>
      <sheetData sheetId="3151">
        <row r="1">
          <cell r="C1" t="str">
            <v>F_CODE</v>
          </cell>
        </row>
      </sheetData>
      <sheetData sheetId="3152">
        <row r="1">
          <cell r="C1" t="str">
            <v>F_CODE</v>
          </cell>
        </row>
      </sheetData>
      <sheetData sheetId="3153">
        <row r="1">
          <cell r="C1" t="str">
            <v>F_CODE</v>
          </cell>
        </row>
      </sheetData>
      <sheetData sheetId="3154">
        <row r="1">
          <cell r="C1" t="str">
            <v>F_CODE</v>
          </cell>
        </row>
      </sheetData>
      <sheetData sheetId="3155"/>
      <sheetData sheetId="3156"/>
      <sheetData sheetId="3157">
        <row r="1">
          <cell r="C1" t="str">
            <v>F_CODE</v>
          </cell>
        </row>
      </sheetData>
      <sheetData sheetId="3158">
        <row r="1">
          <cell r="C1" t="str">
            <v>F_CODE</v>
          </cell>
        </row>
      </sheetData>
      <sheetData sheetId="3159">
        <row r="1">
          <cell r="C1" t="str">
            <v>F_CODE</v>
          </cell>
        </row>
      </sheetData>
      <sheetData sheetId="3160">
        <row r="1">
          <cell r="C1" t="str">
            <v>F_CODE</v>
          </cell>
        </row>
      </sheetData>
      <sheetData sheetId="3161">
        <row r="1">
          <cell r="C1" t="str">
            <v>F_CODE</v>
          </cell>
        </row>
      </sheetData>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row r="1">
          <cell r="C1" t="str">
            <v>F_CODE</v>
          </cell>
        </row>
      </sheetData>
      <sheetData sheetId="3303">
        <row r="1">
          <cell r="C1" t="str">
            <v>F_CODE</v>
          </cell>
        </row>
      </sheetData>
      <sheetData sheetId="3304">
        <row r="1">
          <cell r="C1" t="str">
            <v>F_CODE</v>
          </cell>
        </row>
      </sheetData>
      <sheetData sheetId="3305">
        <row r="1">
          <cell r="C1" t="str">
            <v>F_CODE</v>
          </cell>
        </row>
      </sheetData>
      <sheetData sheetId="3306">
        <row r="1">
          <cell r="C1" t="str">
            <v>F_CODE</v>
          </cell>
        </row>
      </sheetData>
      <sheetData sheetId="3307">
        <row r="1">
          <cell r="C1" t="str">
            <v>F_CODE</v>
          </cell>
        </row>
      </sheetData>
      <sheetData sheetId="3308">
        <row r="1">
          <cell r="C1" t="str">
            <v>F_CODE</v>
          </cell>
        </row>
      </sheetData>
      <sheetData sheetId="3309">
        <row r="1">
          <cell r="C1" t="str">
            <v>F_CODE</v>
          </cell>
        </row>
      </sheetData>
      <sheetData sheetId="3310">
        <row r="1">
          <cell r="C1" t="str">
            <v>F_CODE</v>
          </cell>
        </row>
      </sheetData>
      <sheetData sheetId="3311">
        <row r="1">
          <cell r="C1" t="str">
            <v>F_CODE</v>
          </cell>
        </row>
      </sheetData>
      <sheetData sheetId="3312">
        <row r="1">
          <cell r="C1" t="str">
            <v>F_CODE</v>
          </cell>
        </row>
      </sheetData>
      <sheetData sheetId="3313">
        <row r="1">
          <cell r="C1" t="str">
            <v>F_CODE</v>
          </cell>
        </row>
      </sheetData>
      <sheetData sheetId="3314">
        <row r="1">
          <cell r="C1" t="str">
            <v>F_CODE</v>
          </cell>
        </row>
      </sheetData>
      <sheetData sheetId="3315">
        <row r="1">
          <cell r="C1" t="str">
            <v>F_CODE</v>
          </cell>
        </row>
      </sheetData>
      <sheetData sheetId="3316">
        <row r="1">
          <cell r="C1" t="str">
            <v>F_CODE</v>
          </cell>
        </row>
      </sheetData>
      <sheetData sheetId="3317">
        <row r="1">
          <cell r="C1" t="str">
            <v>F_CODE</v>
          </cell>
        </row>
      </sheetData>
      <sheetData sheetId="3318">
        <row r="1">
          <cell r="C1" t="str">
            <v>F_CODE</v>
          </cell>
        </row>
      </sheetData>
      <sheetData sheetId="3319">
        <row r="1">
          <cell r="C1" t="str">
            <v>F_CODE</v>
          </cell>
        </row>
      </sheetData>
      <sheetData sheetId="3320">
        <row r="1">
          <cell r="C1" t="str">
            <v>F_CODE</v>
          </cell>
        </row>
      </sheetData>
      <sheetData sheetId="3321">
        <row r="1">
          <cell r="C1" t="str">
            <v>F_CODE</v>
          </cell>
        </row>
      </sheetData>
      <sheetData sheetId="3322">
        <row r="1">
          <cell r="C1" t="str">
            <v>F_CODE</v>
          </cell>
        </row>
      </sheetData>
      <sheetData sheetId="3323">
        <row r="1">
          <cell r="C1" t="str">
            <v>F_CODE</v>
          </cell>
        </row>
      </sheetData>
      <sheetData sheetId="3324">
        <row r="1">
          <cell r="C1" t="str">
            <v>F_CODE</v>
          </cell>
        </row>
      </sheetData>
      <sheetData sheetId="3325">
        <row r="1">
          <cell r="C1" t="str">
            <v>F_CODE</v>
          </cell>
        </row>
      </sheetData>
      <sheetData sheetId="3326">
        <row r="1">
          <cell r="C1" t="str">
            <v>F_CODE</v>
          </cell>
        </row>
      </sheetData>
      <sheetData sheetId="3327">
        <row r="1">
          <cell r="C1" t="str">
            <v>F_CODE</v>
          </cell>
        </row>
      </sheetData>
      <sheetData sheetId="3328">
        <row r="1">
          <cell r="C1" t="str">
            <v>F_CODE</v>
          </cell>
        </row>
      </sheetData>
      <sheetData sheetId="3329">
        <row r="1">
          <cell r="C1" t="str">
            <v>F_CODE</v>
          </cell>
        </row>
      </sheetData>
      <sheetData sheetId="3330">
        <row r="1">
          <cell r="C1" t="str">
            <v>F_CODE</v>
          </cell>
        </row>
      </sheetData>
      <sheetData sheetId="3331">
        <row r="1">
          <cell r="C1" t="str">
            <v>F_CODE</v>
          </cell>
        </row>
      </sheetData>
      <sheetData sheetId="3332">
        <row r="1">
          <cell r="C1" t="str">
            <v>F_CODE</v>
          </cell>
        </row>
      </sheetData>
      <sheetData sheetId="3333">
        <row r="1">
          <cell r="C1" t="str">
            <v>F_CODE</v>
          </cell>
        </row>
      </sheetData>
      <sheetData sheetId="3334">
        <row r="1">
          <cell r="C1" t="str">
            <v>F_CODE</v>
          </cell>
        </row>
      </sheetData>
      <sheetData sheetId="3335">
        <row r="1">
          <cell r="C1" t="str">
            <v>F_CODE</v>
          </cell>
        </row>
      </sheetData>
      <sheetData sheetId="3336">
        <row r="1">
          <cell r="C1" t="str">
            <v>F_CODE</v>
          </cell>
        </row>
      </sheetData>
      <sheetData sheetId="3337">
        <row r="1">
          <cell r="C1" t="str">
            <v>F_CODE</v>
          </cell>
        </row>
      </sheetData>
      <sheetData sheetId="3338">
        <row r="1">
          <cell r="C1" t="str">
            <v>F_CODE</v>
          </cell>
        </row>
      </sheetData>
      <sheetData sheetId="3339">
        <row r="1">
          <cell r="C1" t="str">
            <v>F_CODE</v>
          </cell>
        </row>
      </sheetData>
      <sheetData sheetId="3340">
        <row r="1">
          <cell r="C1" t="str">
            <v>F_CODE</v>
          </cell>
        </row>
      </sheetData>
      <sheetData sheetId="3341">
        <row r="1">
          <cell r="C1" t="str">
            <v>F_CODE</v>
          </cell>
        </row>
      </sheetData>
      <sheetData sheetId="3342">
        <row r="1">
          <cell r="C1" t="str">
            <v>F_CODE</v>
          </cell>
        </row>
      </sheetData>
      <sheetData sheetId="3343">
        <row r="1">
          <cell r="C1" t="str">
            <v>F_CODE</v>
          </cell>
        </row>
      </sheetData>
      <sheetData sheetId="3344">
        <row r="1">
          <cell r="C1" t="str">
            <v>F_CODE</v>
          </cell>
        </row>
      </sheetData>
      <sheetData sheetId="3345">
        <row r="1">
          <cell r="C1" t="str">
            <v>F_CODE</v>
          </cell>
        </row>
      </sheetData>
      <sheetData sheetId="3346">
        <row r="1">
          <cell r="C1" t="str">
            <v>F_CODE</v>
          </cell>
        </row>
      </sheetData>
      <sheetData sheetId="3347">
        <row r="1">
          <cell r="C1" t="str">
            <v>F_CODE</v>
          </cell>
        </row>
      </sheetData>
      <sheetData sheetId="3348">
        <row r="1">
          <cell r="C1" t="str">
            <v>F_CODE</v>
          </cell>
        </row>
      </sheetData>
      <sheetData sheetId="3349">
        <row r="1">
          <cell r="C1" t="str">
            <v>F_CODE</v>
          </cell>
        </row>
      </sheetData>
      <sheetData sheetId="3350">
        <row r="1">
          <cell r="C1" t="str">
            <v>F_CODE</v>
          </cell>
        </row>
      </sheetData>
      <sheetData sheetId="3351"/>
      <sheetData sheetId="3352"/>
      <sheetData sheetId="3353"/>
      <sheetData sheetId="3354"/>
      <sheetData sheetId="3355">
        <row r="1">
          <cell r="C1" t="str">
            <v>F_CODE</v>
          </cell>
        </row>
      </sheetData>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row r="1">
          <cell r="C1" t="str">
            <v>F_CODE</v>
          </cell>
        </row>
      </sheetData>
      <sheetData sheetId="3450">
        <row r="1">
          <cell r="C1" t="str">
            <v>F_CODE</v>
          </cell>
        </row>
      </sheetData>
      <sheetData sheetId="3451">
        <row r="1">
          <cell r="C1" t="str">
            <v>F_CODE</v>
          </cell>
        </row>
      </sheetData>
      <sheetData sheetId="3452">
        <row r="1">
          <cell r="C1" t="str">
            <v>F_CODE</v>
          </cell>
        </row>
      </sheetData>
      <sheetData sheetId="3453">
        <row r="1">
          <cell r="C1" t="str">
            <v>F_CODE</v>
          </cell>
        </row>
      </sheetData>
      <sheetData sheetId="3454">
        <row r="1">
          <cell r="C1" t="str">
            <v>F_CODE</v>
          </cell>
        </row>
      </sheetData>
      <sheetData sheetId="3455">
        <row r="1">
          <cell r="C1" t="str">
            <v>F_CODE</v>
          </cell>
        </row>
      </sheetData>
      <sheetData sheetId="3456">
        <row r="1">
          <cell r="C1" t="str">
            <v>F_CODE</v>
          </cell>
        </row>
      </sheetData>
      <sheetData sheetId="3457">
        <row r="1">
          <cell r="C1" t="str">
            <v>F_CODE</v>
          </cell>
        </row>
      </sheetData>
      <sheetData sheetId="3458">
        <row r="1">
          <cell r="C1" t="str">
            <v>F_CODE</v>
          </cell>
        </row>
      </sheetData>
      <sheetData sheetId="3459">
        <row r="1">
          <cell r="C1" t="str">
            <v>F_CODE</v>
          </cell>
        </row>
      </sheetData>
      <sheetData sheetId="3460">
        <row r="1">
          <cell r="C1" t="str">
            <v>F_CODE</v>
          </cell>
        </row>
      </sheetData>
      <sheetData sheetId="3461">
        <row r="1">
          <cell r="C1" t="str">
            <v>F_CODE</v>
          </cell>
        </row>
      </sheetData>
      <sheetData sheetId="3462">
        <row r="1">
          <cell r="C1" t="str">
            <v>F_CODE</v>
          </cell>
        </row>
      </sheetData>
      <sheetData sheetId="3463">
        <row r="1">
          <cell r="C1" t="str">
            <v>F_CODE</v>
          </cell>
        </row>
      </sheetData>
      <sheetData sheetId="3464">
        <row r="1">
          <cell r="C1" t="str">
            <v>F_CODE</v>
          </cell>
        </row>
      </sheetData>
      <sheetData sheetId="3465">
        <row r="1">
          <cell r="C1" t="str">
            <v>F_CODE</v>
          </cell>
        </row>
      </sheetData>
      <sheetData sheetId="3466">
        <row r="1">
          <cell r="C1" t="str">
            <v>F_CODE</v>
          </cell>
        </row>
      </sheetData>
      <sheetData sheetId="3467">
        <row r="1">
          <cell r="C1" t="str">
            <v>F_CODE</v>
          </cell>
        </row>
      </sheetData>
      <sheetData sheetId="3468">
        <row r="1">
          <cell r="C1" t="str">
            <v>F_CODE</v>
          </cell>
        </row>
      </sheetData>
      <sheetData sheetId="3469">
        <row r="1">
          <cell r="C1" t="str">
            <v>F_CODE</v>
          </cell>
        </row>
      </sheetData>
      <sheetData sheetId="3470">
        <row r="1">
          <cell r="C1" t="str">
            <v>F_CODE</v>
          </cell>
        </row>
      </sheetData>
      <sheetData sheetId="3471">
        <row r="1">
          <cell r="C1" t="str">
            <v>F_CODE</v>
          </cell>
        </row>
      </sheetData>
      <sheetData sheetId="3472">
        <row r="1">
          <cell r="C1" t="str">
            <v>F_CODE</v>
          </cell>
        </row>
      </sheetData>
      <sheetData sheetId="3473">
        <row r="1">
          <cell r="C1" t="str">
            <v>F_CODE</v>
          </cell>
        </row>
      </sheetData>
      <sheetData sheetId="3474">
        <row r="1">
          <cell r="C1" t="str">
            <v>F_CODE</v>
          </cell>
        </row>
      </sheetData>
      <sheetData sheetId="3475">
        <row r="1">
          <cell r="C1" t="str">
            <v>F_CODE</v>
          </cell>
        </row>
      </sheetData>
      <sheetData sheetId="3476">
        <row r="1">
          <cell r="C1" t="str">
            <v>F_CODE</v>
          </cell>
        </row>
      </sheetData>
      <sheetData sheetId="3477">
        <row r="1">
          <cell r="C1" t="str">
            <v>F_CODE</v>
          </cell>
        </row>
      </sheetData>
      <sheetData sheetId="3478">
        <row r="1">
          <cell r="C1" t="str">
            <v>F_CODE</v>
          </cell>
        </row>
      </sheetData>
      <sheetData sheetId="3479">
        <row r="1">
          <cell r="C1" t="str">
            <v>F_CODE</v>
          </cell>
        </row>
      </sheetData>
      <sheetData sheetId="3480">
        <row r="1">
          <cell r="C1" t="str">
            <v>F_CODE</v>
          </cell>
        </row>
      </sheetData>
      <sheetData sheetId="3481">
        <row r="1">
          <cell r="C1" t="str">
            <v>F_CODE</v>
          </cell>
        </row>
      </sheetData>
      <sheetData sheetId="3482">
        <row r="1">
          <cell r="C1" t="str">
            <v>F_CODE</v>
          </cell>
        </row>
      </sheetData>
      <sheetData sheetId="3483">
        <row r="1">
          <cell r="C1" t="str">
            <v>F_CODE</v>
          </cell>
        </row>
      </sheetData>
      <sheetData sheetId="3484">
        <row r="1">
          <cell r="C1" t="str">
            <v>F_CODE</v>
          </cell>
        </row>
      </sheetData>
      <sheetData sheetId="3485">
        <row r="1">
          <cell r="C1" t="str">
            <v>F_CODE</v>
          </cell>
        </row>
      </sheetData>
      <sheetData sheetId="3486">
        <row r="1">
          <cell r="C1" t="str">
            <v>F_CODE</v>
          </cell>
        </row>
      </sheetData>
      <sheetData sheetId="3487">
        <row r="1">
          <cell r="C1" t="str">
            <v>F_CODE</v>
          </cell>
        </row>
      </sheetData>
      <sheetData sheetId="3488">
        <row r="1">
          <cell r="C1" t="str">
            <v>F_CODE</v>
          </cell>
        </row>
      </sheetData>
      <sheetData sheetId="3489">
        <row r="1">
          <cell r="C1" t="str">
            <v>F_CODE</v>
          </cell>
        </row>
      </sheetData>
      <sheetData sheetId="3490">
        <row r="1">
          <cell r="C1" t="str">
            <v>F_CODE</v>
          </cell>
        </row>
      </sheetData>
      <sheetData sheetId="3491">
        <row r="1">
          <cell r="C1" t="str">
            <v>F_CODE</v>
          </cell>
        </row>
      </sheetData>
      <sheetData sheetId="3492">
        <row r="1">
          <cell r="C1" t="str">
            <v>F_CODE</v>
          </cell>
        </row>
      </sheetData>
      <sheetData sheetId="3493">
        <row r="1">
          <cell r="C1" t="str">
            <v>F_CODE</v>
          </cell>
        </row>
      </sheetData>
      <sheetData sheetId="3494">
        <row r="1">
          <cell r="C1" t="str">
            <v>F_CODE</v>
          </cell>
        </row>
      </sheetData>
      <sheetData sheetId="3495">
        <row r="1">
          <cell r="C1" t="str">
            <v>F_CODE</v>
          </cell>
        </row>
      </sheetData>
      <sheetData sheetId="3496">
        <row r="1">
          <cell r="C1" t="str">
            <v>F_CODE</v>
          </cell>
        </row>
      </sheetData>
      <sheetData sheetId="3497">
        <row r="1">
          <cell r="C1" t="str">
            <v>F_CODE</v>
          </cell>
        </row>
      </sheetData>
      <sheetData sheetId="3498">
        <row r="1">
          <cell r="C1" t="str">
            <v>F_CODE</v>
          </cell>
        </row>
      </sheetData>
      <sheetData sheetId="3499">
        <row r="1">
          <cell r="C1" t="str">
            <v>F_CODE</v>
          </cell>
        </row>
      </sheetData>
      <sheetData sheetId="3500">
        <row r="1">
          <cell r="C1" t="str">
            <v>F_CODE</v>
          </cell>
        </row>
      </sheetData>
      <sheetData sheetId="3501">
        <row r="1">
          <cell r="C1" t="str">
            <v>F_CODE</v>
          </cell>
        </row>
      </sheetData>
      <sheetData sheetId="3502">
        <row r="1">
          <cell r="C1" t="str">
            <v>F_CODE</v>
          </cell>
        </row>
      </sheetData>
      <sheetData sheetId="3503">
        <row r="1">
          <cell r="C1" t="str">
            <v>F_CODE</v>
          </cell>
        </row>
      </sheetData>
      <sheetData sheetId="3504">
        <row r="1">
          <cell r="C1" t="str">
            <v>F_CODE</v>
          </cell>
        </row>
      </sheetData>
      <sheetData sheetId="3505">
        <row r="1">
          <cell r="C1" t="str">
            <v>F_CODE</v>
          </cell>
        </row>
      </sheetData>
      <sheetData sheetId="3506">
        <row r="1">
          <cell r="C1" t="str">
            <v>F_CODE</v>
          </cell>
        </row>
      </sheetData>
      <sheetData sheetId="3507">
        <row r="1">
          <cell r="C1" t="str">
            <v>F_CODE</v>
          </cell>
        </row>
      </sheetData>
      <sheetData sheetId="3508">
        <row r="1">
          <cell r="C1" t="str">
            <v>F_CODE</v>
          </cell>
        </row>
      </sheetData>
      <sheetData sheetId="3509">
        <row r="1">
          <cell r="C1" t="str">
            <v>F_CODE</v>
          </cell>
        </row>
      </sheetData>
      <sheetData sheetId="3510">
        <row r="1">
          <cell r="C1" t="str">
            <v>F_CODE</v>
          </cell>
        </row>
      </sheetData>
      <sheetData sheetId="3511">
        <row r="1">
          <cell r="C1" t="str">
            <v>F_CODE</v>
          </cell>
        </row>
      </sheetData>
      <sheetData sheetId="3512">
        <row r="1">
          <cell r="C1" t="str">
            <v>F_CODE</v>
          </cell>
        </row>
      </sheetData>
      <sheetData sheetId="3513">
        <row r="1">
          <cell r="C1" t="str">
            <v>F_CODE</v>
          </cell>
        </row>
      </sheetData>
      <sheetData sheetId="3514">
        <row r="1">
          <cell r="C1" t="str">
            <v>F_CODE</v>
          </cell>
        </row>
      </sheetData>
      <sheetData sheetId="3515">
        <row r="1">
          <cell r="C1" t="str">
            <v>F_CODE</v>
          </cell>
        </row>
      </sheetData>
      <sheetData sheetId="3516">
        <row r="1">
          <cell r="C1" t="str">
            <v>F_CODE</v>
          </cell>
        </row>
      </sheetData>
      <sheetData sheetId="3517">
        <row r="1">
          <cell r="C1" t="str">
            <v>F_CODE</v>
          </cell>
        </row>
      </sheetData>
      <sheetData sheetId="3518">
        <row r="1">
          <cell r="C1" t="str">
            <v>F_CODE</v>
          </cell>
        </row>
      </sheetData>
      <sheetData sheetId="3519">
        <row r="1">
          <cell r="C1" t="str">
            <v>F_CODE</v>
          </cell>
        </row>
      </sheetData>
      <sheetData sheetId="3520">
        <row r="1">
          <cell r="C1" t="str">
            <v>F_CODE</v>
          </cell>
        </row>
      </sheetData>
      <sheetData sheetId="3521">
        <row r="1">
          <cell r="C1" t="str">
            <v>F_CODE</v>
          </cell>
        </row>
      </sheetData>
      <sheetData sheetId="3522">
        <row r="1">
          <cell r="C1" t="str">
            <v>F_CODE</v>
          </cell>
        </row>
      </sheetData>
      <sheetData sheetId="3523">
        <row r="1">
          <cell r="C1" t="str">
            <v>F_CODE</v>
          </cell>
        </row>
      </sheetData>
      <sheetData sheetId="3524">
        <row r="1">
          <cell r="C1" t="str">
            <v>F_CODE</v>
          </cell>
        </row>
      </sheetData>
      <sheetData sheetId="3525">
        <row r="1">
          <cell r="C1" t="str">
            <v>F_CODE</v>
          </cell>
        </row>
      </sheetData>
      <sheetData sheetId="3526">
        <row r="1">
          <cell r="C1" t="str">
            <v>F_CODE</v>
          </cell>
        </row>
      </sheetData>
      <sheetData sheetId="3527">
        <row r="1">
          <cell r="C1" t="str">
            <v>F_CODE</v>
          </cell>
        </row>
      </sheetData>
      <sheetData sheetId="3528">
        <row r="1">
          <cell r="C1" t="str">
            <v>F_CODE</v>
          </cell>
        </row>
      </sheetData>
      <sheetData sheetId="3529">
        <row r="1">
          <cell r="C1" t="str">
            <v>F_CODE</v>
          </cell>
        </row>
      </sheetData>
      <sheetData sheetId="3530">
        <row r="1">
          <cell r="C1" t="str">
            <v>F_CODE</v>
          </cell>
        </row>
      </sheetData>
      <sheetData sheetId="3531">
        <row r="1">
          <cell r="C1" t="str">
            <v>F_CODE</v>
          </cell>
        </row>
      </sheetData>
      <sheetData sheetId="3532">
        <row r="1">
          <cell r="C1" t="str">
            <v>F_CODE</v>
          </cell>
        </row>
      </sheetData>
      <sheetData sheetId="3533">
        <row r="1">
          <cell r="C1" t="str">
            <v>F_CODE</v>
          </cell>
        </row>
      </sheetData>
      <sheetData sheetId="3534">
        <row r="1">
          <cell r="C1" t="str">
            <v>F_CODE</v>
          </cell>
        </row>
      </sheetData>
      <sheetData sheetId="3535">
        <row r="1">
          <cell r="C1" t="str">
            <v>F_CODE</v>
          </cell>
        </row>
      </sheetData>
      <sheetData sheetId="3536">
        <row r="1">
          <cell r="C1" t="str">
            <v>F_CODE</v>
          </cell>
        </row>
      </sheetData>
      <sheetData sheetId="3537">
        <row r="1">
          <cell r="C1" t="str">
            <v>F_CODE</v>
          </cell>
        </row>
      </sheetData>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refreshError="1"/>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refreshError="1"/>
      <sheetData sheetId="4584" refreshError="1"/>
      <sheetData sheetId="4585" refreshError="1"/>
      <sheetData sheetId="4586" refreshError="1"/>
      <sheetData sheetId="4587" refreshError="1"/>
      <sheetData sheetId="4588" refreshError="1"/>
      <sheetData sheetId="4589"/>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refreshError="1"/>
      <sheetData sheetId="4727" refreshError="1"/>
      <sheetData sheetId="4728" refreshError="1"/>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sheetData sheetId="4911" refreshError="1"/>
      <sheetData sheetId="4912" refreshError="1"/>
      <sheetData sheetId="4913" refreshError="1"/>
      <sheetData sheetId="4914" refreshError="1"/>
      <sheetData sheetId="4915" refreshError="1"/>
      <sheetData sheetId="49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F3"/>
      <sheetName val="F4-F7"/>
      <sheetName val="FAB별"/>
      <sheetName val="wall"/>
      <sheetName val="98FAB계획1"/>
      <sheetName val="1995년 섹터별 매출"/>
      <sheetName val="표지 (2)"/>
      <sheetName val="금액내역서"/>
      <sheetName val="장비명"/>
      <sheetName val="4.MECH"/>
      <sheetName val="Sheet1"/>
      <sheetName val="3련 BOX"/>
      <sheetName val="Sheet2"/>
      <sheetName val="내역서"/>
      <sheetName val="노원열병합  건축공사기성내역서"/>
      <sheetName val="집계표"/>
      <sheetName val="설변물량"/>
      <sheetName val="골조시행"/>
      <sheetName val="도급"/>
      <sheetName val="노임단가"/>
      <sheetName val="TEST1"/>
      <sheetName val="CTEMCOST"/>
      <sheetName val="PKG"/>
      <sheetName val="수량산출서"/>
      <sheetName val="type-F"/>
      <sheetName val="Sheet4"/>
      <sheetName val="dnc4"/>
      <sheetName val="감가상각비"/>
      <sheetName val="eq_data"/>
      <sheetName val="A"/>
      <sheetName val="실행철강하도"/>
      <sheetName val="FORM-0"/>
      <sheetName val="대비"/>
      <sheetName val="가로등기초"/>
      <sheetName val="대비표"/>
      <sheetName val="산근"/>
      <sheetName val="B"/>
      <sheetName val="Total"/>
      <sheetName val="F5"/>
      <sheetName val="SILICATE"/>
      <sheetName val="---FAB#1업무일지---"/>
      <sheetName val="dtxl"/>
      <sheetName val="품의"/>
      <sheetName val="인사자료총집계"/>
      <sheetName val="견적"/>
      <sheetName val="견적 (2)"/>
      <sheetName val="6PILE  (돌출)"/>
      <sheetName val="4_MECH"/>
      <sheetName val="1995년_섹터별_매출"/>
      <sheetName val="표지_(2)"/>
      <sheetName val="118.세금과공과"/>
      <sheetName val="단위중량"/>
      <sheetName val="빗물받이(910-510-410)"/>
      <sheetName val="인건비"/>
      <sheetName val="구의33고"/>
      <sheetName val="fab_i"/>
      <sheetName val="유림골조"/>
      <sheetName val="aa"/>
      <sheetName val="252K444"/>
      <sheetName val="Sheet5"/>
      <sheetName val="조명시설"/>
      <sheetName val="TYPE-A"/>
      <sheetName val="工場循環"/>
      <sheetName val="LOADING 경향_R1"/>
      <sheetName val="대로근거"/>
      <sheetName val="중로근거"/>
      <sheetName val="참조"/>
      <sheetName val="ASEM내역"/>
      <sheetName val="Y-WORK"/>
      <sheetName val="단가비교"/>
      <sheetName val="#REF"/>
      <sheetName val="9GNG운반"/>
      <sheetName val="일위대가"/>
      <sheetName val="표지"/>
      <sheetName val="SG"/>
      <sheetName val="P.M 별"/>
      <sheetName val="갑지"/>
      <sheetName val="ITB COST"/>
      <sheetName val="갑지(추정)"/>
      <sheetName val="종합"/>
      <sheetName val="12월2주차"/>
      <sheetName val="12월4주차"/>
      <sheetName val="진행현황_목록"/>
      <sheetName val="N賃率-職"/>
      <sheetName val="1.설계조건"/>
      <sheetName val="CAT_5"/>
      <sheetName val="공정양식"/>
      <sheetName val="계산근거"/>
      <sheetName val="장기차입금"/>
      <sheetName val="SAP"/>
      <sheetName val="정부노임단가"/>
      <sheetName val="지급자재"/>
      <sheetName val="FACTOR"/>
      <sheetName val="진주방향"/>
      <sheetName val="G.1R-Shou COP Gf"/>
      <sheetName val="MP02"/>
      <sheetName val="3. Hardware Key Para"/>
      <sheetName val="목록표"/>
      <sheetName val="내역"/>
      <sheetName val="DROP"/>
      <sheetName val="선택"/>
      <sheetName val="4_MECH1"/>
      <sheetName val="1995년_섹터별_매출1"/>
      <sheetName val="표지_(2)1"/>
      <sheetName val="3련_BOX"/>
      <sheetName val="6PILE__(돌출)"/>
      <sheetName val="계약ITEM"/>
      <sheetName val="GLOBAL"/>
      <sheetName val="장비"/>
      <sheetName val="노무"/>
      <sheetName val="자재"/>
      <sheetName val="산근1"/>
      <sheetName val="견적대비 견적서"/>
      <sheetName val="찍기"/>
      <sheetName val="적용환율"/>
      <sheetName val="DivA1 - He thong nuoc cap"/>
      <sheetName val="???????-BLDG"/>
      <sheetName val="Nhan cong"/>
      <sheetName val="Thiet bi"/>
      <sheetName val="Vat tu"/>
      <sheetName val="DM.ChiPhi"/>
      <sheetName val="May TC"/>
      <sheetName val="Phan tich"/>
      <sheetName val="Bang KL"/>
      <sheetName val="TH Kinh phi"/>
      <sheetName val="RAB AR&amp;STR"/>
      <sheetName val="tifico"/>
      <sheetName val="Chiet tinh dz35"/>
      <sheetName val="전기"/>
      <sheetName val="단면 (2)"/>
      <sheetName val="_______-BLDG"/>
      <sheetName val="CT Thang Mo"/>
      <sheetName val="CT  PL"/>
      <sheetName val="PNT-QUOT-#3"/>
      <sheetName val="COAT&amp;WRAP-QIOT-#3"/>
      <sheetName val="FitOutConfCentre"/>
      <sheetName val="예가표"/>
      <sheetName val="을"/>
      <sheetName val="Front"/>
      <sheetName val="삭제 절대금지!"/>
      <sheetName val="2016년 계약단가"/>
      <sheetName val="견적대비표"/>
      <sheetName val="단가표"/>
      <sheetName val=""/>
      <sheetName val="소비자가"/>
      <sheetName val="ABUT수량-A1"/>
      <sheetName val="내부부하"/>
      <sheetName val="2016년_계약단가"/>
      <sheetName val="118_세금과공과"/>
      <sheetName val="노원열병합__건축공사기성내역서"/>
      <sheetName val="LOADING_경향_R1"/>
      <sheetName val="견적_(2)"/>
      <sheetName val="ITB_COST"/>
      <sheetName val="P_M_별"/>
      <sheetName val="업무처리전"/>
      <sheetName val="일위대가표"/>
      <sheetName val="DRUM"/>
      <sheetName val="소요자재명세서"/>
      <sheetName val="노무비명세서"/>
      <sheetName val="금융비용"/>
      <sheetName val="DPR format"/>
      <sheetName val="입찰내역 발주처 양식"/>
      <sheetName val="CFA"/>
      <sheetName val="DETAIL "/>
      <sheetName val="BOQFinishing"/>
      <sheetName val="BOQExterior Work"/>
      <sheetName val="RC.footing"/>
      <sheetName val="Summary cal"/>
      <sheetName val="anti-termite"/>
      <sheetName val="TRAY"/>
      <sheetName val="GAEYO"/>
      <sheetName val="6월인원"/>
      <sheetName val="표준건축비"/>
      <sheetName val="입찰안"/>
      <sheetName val="토목주소"/>
      <sheetName val="프랜트면허"/>
      <sheetName val="추가예산"/>
      <sheetName val="물량표"/>
      <sheetName val="FOB발"/>
      <sheetName val="실행내역"/>
      <sheetName val="패널"/>
      <sheetName val="공문"/>
      <sheetName val="1.변경범위"/>
      <sheetName val="AHU집계"/>
      <sheetName val="공조기휀"/>
      <sheetName val="공조기"/>
      <sheetName val="FCLV"/>
      <sheetName val="FELV"/>
      <sheetName val="FKLV"/>
      <sheetName val="FNLV"/>
      <sheetName val="FBLV"/>
      <sheetName val="Luong khoan BĐH"/>
      <sheetName val="NHAP SL"/>
      <sheetName val="GT nội suy"/>
      <sheetName val="DivA1_-_He_thong_nuoc_cap"/>
      <sheetName val="Nhan_cong"/>
      <sheetName val="Thiet_bi"/>
      <sheetName val="Vat_tu"/>
      <sheetName val="DM_ChiPhi"/>
      <sheetName val="May_TC"/>
      <sheetName val="Phan_tich"/>
      <sheetName val="Bang_KL"/>
      <sheetName val="TH_Kinh_phi"/>
      <sheetName val="Chiet_tinh_dz35"/>
      <sheetName val="BXLDL"/>
      <sheetName val="실행"/>
      <sheetName val="Earthwork"/>
      <sheetName val="rekap rap"/>
      <sheetName val="harsat"/>
      <sheetName val="AN BONGKARAN"/>
      <sheetName val="ANALISA"/>
      <sheetName val="AN kusen"/>
      <sheetName val="AN beton"/>
      <sheetName val="REKAP"/>
      <sheetName val="upah bahan"/>
      <sheetName val="RAB BONGKARAN"/>
      <sheetName val="bq tam-penghub"/>
      <sheetName val="RAB M&amp;E"/>
      <sheetName val="RAB AR_STR"/>
      <sheetName val="rekap_rap"/>
      <sheetName val="AN_BONGKARAN"/>
      <sheetName val="AN_kusen"/>
      <sheetName val="AN_beton"/>
      <sheetName val="upah_bahan"/>
      <sheetName val="RAB_BONGKARAN"/>
      <sheetName val="bq_tam-penghub"/>
      <sheetName val="RAB_AR&amp;STR"/>
      <sheetName val="RAB_M&amp;E"/>
      <sheetName val="Lat gach san nha"/>
      <sheetName val="Lat_gach_san_nha"/>
      <sheetName val="01.THGTTT"/>
      <sheetName val="HD 15122"/>
      <sheetName val="BAG-2"/>
      <sheetName val="GT Bieu hanh lang"/>
      <sheetName val="COMMON AREA"/>
      <sheetName val="rekap_rap1"/>
      <sheetName val="AN_BONGKARAN1"/>
      <sheetName val="AN_kusen1"/>
      <sheetName val="AN_beton1"/>
      <sheetName val="upah_bahan1"/>
      <sheetName val="RAB_BONGKARAN1"/>
      <sheetName val="bq_tam-penghub1"/>
      <sheetName val="RAB_AR&amp;STR1"/>
      <sheetName val="RAB_M&amp;E1"/>
      <sheetName val="Lat_gach_san_nha1"/>
      <sheetName val="RAB_AR_STR"/>
      <sheetName val="CV CHAO GIA 2"/>
      <sheetName val="Sheet3"/>
      <sheetName val="Goc CC"/>
      <sheetName val="BQ_TIMAHR1"/>
      <sheetName val="Data"/>
      <sheetName val="Quantity"/>
      <sheetName val="rekap_rap2"/>
      <sheetName val="AN_BONGKARAN2"/>
      <sheetName val="AN_kusen2"/>
      <sheetName val="AN_beton2"/>
      <sheetName val="upah_bahan2"/>
      <sheetName val="RAB_BONGKARAN2"/>
      <sheetName val="bq_tam-penghub2"/>
      <sheetName val="RAB_AR&amp;STR2"/>
      <sheetName val="RAB_M&amp;E2"/>
      <sheetName val="RAB_AR_STR1"/>
      <sheetName val="Lat_gach_san_nha2"/>
      <sheetName val="01_THGTTT"/>
      <sheetName val="HD_15122"/>
      <sheetName val="GT_Bieu_hanh_lang"/>
      <sheetName val="COMMON_AREA"/>
      <sheetName val="CV_CHAO_GIA_2"/>
      <sheetName val="Goc_CC"/>
      <sheetName val="MA NS"/>
      <sheetName val="Listrik"/>
      <sheetName val="Bill No 6 Koord &amp; Attendance"/>
      <sheetName val="Pag_hal"/>
      <sheetName val="BQ Kantor&amp;Pabrik(beton)"/>
      <sheetName val="AnalisaSIPIL RIIL"/>
      <sheetName val="Isolasi Luar Dalam"/>
      <sheetName val="Isolasi Luar"/>
      <sheetName val="Upah"/>
      <sheetName val="analis azaa"/>
      <sheetName val="AC"/>
      <sheetName val="SEX"/>
      <sheetName val="Analisa ARS"/>
      <sheetName val="I-KAMAR"/>
      <sheetName val="I_KAMAR"/>
      <sheetName val="01A- RAB"/>
      <sheetName val="DAF-1"/>
      <sheetName val="RAP"/>
      <sheetName val="ESCON"/>
      <sheetName val="rekap.c"/>
      <sheetName val="BQ"/>
      <sheetName val="HRG BHN"/>
      <sheetName val="Urai _Resap pengikat"/>
      <sheetName val="STAF"/>
      <sheetName val="COVERUSRP"/>
      <sheetName val="SITE"/>
      <sheetName val="ESCOND"/>
      <sheetName val="BQUSRP"/>
      <sheetName val="H.Satuan"/>
      <sheetName val="STR"/>
      <sheetName val="Volume"/>
      <sheetName val="jadwal"/>
      <sheetName val="Thep"/>
      <sheetName val="??-BLDG"/>
      <sheetName val="THVT"/>
      <sheetName val="Chi tiet"/>
      <sheetName val="KSG03"/>
      <sheetName val="List"/>
      <sheetName val="__-BLDG"/>
      <sheetName val="Danh mục"/>
      <sheetName val="TONG HOP STK NHA CUNG CAP"/>
      <sheetName val="Bia"/>
      <sheetName val="B1.1Giatri theo HD"/>
      <sheetName val="XL4Poppy"/>
      <sheetName val="Sàn T1"/>
      <sheetName val="Lỗ thông gió"/>
      <sheetName val="Data1"/>
      <sheetName val="Data2"/>
      <sheetName val="INPUT"/>
      <sheetName val="rekap_rap3"/>
      <sheetName val="AN_BONGKARAN3"/>
      <sheetName val="AN_kusen3"/>
      <sheetName val="AN_beton3"/>
      <sheetName val="upah_bahan3"/>
      <sheetName val="RAB_BONGKARAN3"/>
      <sheetName val="bq_tam-penghub3"/>
      <sheetName val="RAB_AR&amp;STR3"/>
      <sheetName val="RAB_M&amp;E3"/>
      <sheetName val="Lat_gach_san_nha3"/>
      <sheetName val="RAB_AR_STR2"/>
      <sheetName val="01_THGTTT1"/>
      <sheetName val="HD_151221"/>
      <sheetName val="GT_Bieu_hanh_lang1"/>
      <sheetName val="CV_CHAO_GIA_21"/>
      <sheetName val="COMMON_AREA1"/>
      <sheetName val="Goc_CC1"/>
      <sheetName val="MA_NS"/>
      <sheetName val="Bill_No_6_Koord_&amp;_Attendance"/>
      <sheetName val="BQ_Kantor&amp;Pabrik(beton)"/>
      <sheetName val="AnalisaSIPIL_RIIL"/>
      <sheetName val="Isolasi_Luar_Dalam"/>
      <sheetName val="Isolasi_Luar"/>
      <sheetName val="analis_azaa"/>
      <sheetName val="Analisa_ARS"/>
      <sheetName val="01A-_RAB"/>
      <sheetName val="rekap_c"/>
      <sheetName val="HRG_BHN"/>
      <sheetName val="Urai__Resap_pengikat"/>
      <sheetName val="H_Satuan"/>
      <sheetName val="Chi_tiet"/>
      <sheetName val="THQT"/>
      <sheetName val="Tổng Hợp giá trị theo tháng"/>
      <sheetName val="INFOR-ST"/>
      <sheetName val="質疑回答書"/>
      <sheetName val="SS Coc Khoan Nhoi"/>
      <sheetName val="Danh_mục"/>
      <sheetName val="B1_1Giatri_theo_HD"/>
      <sheetName val="Sàn_T1"/>
      <sheetName val="Lỗ_thông_gió"/>
      <sheetName val="rekap_rap4"/>
      <sheetName val="AN_BONGKARAN4"/>
      <sheetName val="AN_kusen4"/>
      <sheetName val="AN_beton4"/>
      <sheetName val="upah_bahan4"/>
      <sheetName val="RAB_BONGKARAN4"/>
      <sheetName val="bq_tam-penghub4"/>
      <sheetName val="RAB_AR&amp;STR4"/>
      <sheetName val="RAB_M&amp;E4"/>
      <sheetName val="Lat_gach_san_nha4"/>
      <sheetName val="RAB_AR_STR3"/>
      <sheetName val="01_THGTTT2"/>
      <sheetName val="HD_151222"/>
      <sheetName val="CV_CHAO_GIA_22"/>
      <sheetName val="GT_Bieu_hanh_lang2"/>
      <sheetName val="COMMON_AREA2"/>
      <sheetName val="Goc_CC2"/>
      <sheetName val="MA_NS1"/>
      <sheetName val="TONG_HOP_STK_NHA_CUNG_CAP"/>
      <sheetName val="04 - XUONG DET B"/>
      <sheetName val="CTGX"/>
      <sheetName val="CTG-1"/>
      <sheetName val="Data (2)"/>
      <sheetName val="264"/>
      <sheetName val="Kingpost"/>
      <sheetName val="KTXD-TQT, PS"/>
      <sheetName val="TH SKL"/>
      <sheetName val="SPS"/>
      <sheetName val="6MONTHS"/>
      <sheetName val="NOTE"/>
      <sheetName val="DIEN GIAI KLCV NHA LAP RAP"/>
      <sheetName val="KL THEP NHA LAP RAP"/>
      <sheetName val="TB-07-A标前成本测算分析表（直接费）"/>
      <sheetName val="침하계"/>
      <sheetName val="Du tru CP-Bieu 01"/>
      <sheetName val="gia cong tac"/>
      <sheetName val="토공"/>
      <sheetName val="VCV-BE-TONG"/>
      <sheetName val="GIÁ VẬT TƯ"/>
      <sheetName val="RATE"/>
      <sheetName val="Data 01"/>
      <sheetName val="入力作成表"/>
      <sheetName val="General Schedule"/>
      <sheetName val="Data Phat"/>
      <sheetName val="Div26 - Elect"/>
      <sheetName val="MTO REV.2(ARMOR)"/>
      <sheetName val="Eq. Mobilization"/>
      <sheetName val="rekap_rap5"/>
      <sheetName val="AN_BONGKARAN5"/>
      <sheetName val="AN_kusen5"/>
      <sheetName val="AN_beton5"/>
      <sheetName val="upah_bahan5"/>
      <sheetName val="RAB_BONGKARAN5"/>
      <sheetName val="bq_tam-penghub5"/>
      <sheetName val="RAB_AR&amp;STR5"/>
      <sheetName val="RAB_M&amp;E5"/>
      <sheetName val="RAB_AR_STR4"/>
      <sheetName val="Lat_gach_san_nha5"/>
      <sheetName val="01_THGTTT3"/>
      <sheetName val="HD_151223"/>
      <sheetName val="GT_Bieu_hanh_lang3"/>
      <sheetName val="COMMON_AREA3"/>
      <sheetName val="CV_CHAO_GIA_23"/>
      <sheetName val="Goc_CC3"/>
      <sheetName val="MA_NS2"/>
      <sheetName val="Bill_No_6_Koord_&amp;_Attendance1"/>
      <sheetName val="BQ_Kantor&amp;Pabrik(beton)1"/>
      <sheetName val="AnalisaSIPIL_RIIL1"/>
      <sheetName val="Isolasi_Luar_Dalam1"/>
      <sheetName val="Isolasi_Luar1"/>
      <sheetName val="analis_azaa1"/>
      <sheetName val="Analisa_ARS1"/>
      <sheetName val="01A-_RAB1"/>
      <sheetName val="rekap_c1"/>
      <sheetName val="HRG_BHN1"/>
      <sheetName val="Urai__Resap_pengikat1"/>
      <sheetName val="H_Satuan1"/>
      <sheetName val="Chi_tiet1"/>
      <sheetName val="Sàn_T11"/>
      <sheetName val="Lỗ_thông_gió1"/>
      <sheetName val="Danh_mục1"/>
      <sheetName val="Chiet_tinh_dz351"/>
      <sheetName val="B1_1Giatri_theo_HD1"/>
      <sheetName val="TONG_HOP_STK_NHA_CUNG_CAP1"/>
      <sheetName val="Tổng_Hợp_giá_trị_theo_tháng"/>
      <sheetName val="SS_Coc_Khoan_Nhoi"/>
      <sheetName val="04_-_XUONG_DET_B"/>
      <sheetName val="Data_(2)"/>
      <sheetName val="KTXD-TQT,_PS"/>
      <sheetName val="TH_SKL"/>
      <sheetName val="Đơn Giá "/>
      <sheetName val="LEGEND"/>
      <sheetName val="2.HĐ MÁY + NHÂN LỰC"/>
      <sheetName val="GIAVLIEU"/>
      <sheetName val="CAP NHAT GIA VL"/>
      <sheetName val="HẠNG MỤC"/>
      <sheetName val="GIÁM SÁT"/>
      <sheetName val="Dinh muc CP KTCB khac"/>
      <sheetName val="MTL(AG)"/>
      <sheetName val="Du_tru_CP-Bieu_01"/>
      <sheetName val="Luong_khoan_BĐH"/>
      <sheetName val="NHAP_SL"/>
      <sheetName val="DIEN_GIAI_KLCV_NHA_LAP_RAP"/>
      <sheetName val="KL_THEP_NHA_LAP_RAP"/>
      <sheetName val="gia_cong_tac"/>
      <sheetName val="GIÁ_VẬT_TƯ"/>
      <sheetName val="General_Schedule"/>
      <sheetName val="Eq__Mobilization"/>
      <sheetName val="Data_01"/>
      <sheetName val="負荷集計（断熱不燃）"/>
      <sheetName val="chitimc"/>
      <sheetName val="dongia (2)"/>
      <sheetName val="giathanh1"/>
      <sheetName val="THPDMoi  (2)"/>
      <sheetName val="gtrinh"/>
      <sheetName val="phuluc1"/>
      <sheetName val="lam-moi"/>
      <sheetName val="DONGIA"/>
      <sheetName val="thao-go"/>
      <sheetName val="DON GIA"/>
      <sheetName val="TONGKE-HT"/>
      <sheetName val="DG"/>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TPNC"/>
      <sheetName val="Tongke"/>
      <sheetName val="Proposal"/>
      <sheetName val="Vật liệu liền tường"/>
      <sheetName val="단면_(2)"/>
      <sheetName val="CT_Thang_Mo"/>
      <sheetName val="CT__PL"/>
      <sheetName val="Cash2"/>
      <sheetName val="Z"/>
      <sheetName val="BIDDING-SUM"/>
      <sheetName val="NVN Hotel"/>
      <sheetName val="Doi so"/>
      <sheetName val="電気設備表"/>
      <sheetName val="SUM"/>
      <sheetName val="Index_Total"/>
      <sheetName val="VO - 18 "/>
      <sheetName val="INPUT LISTS"/>
      <sheetName val="truc tiep"/>
      <sheetName val="LKVL-CK-HT-GD1"/>
      <sheetName val="TONG HOP VL-NC"/>
      <sheetName val="TONGKE3p "/>
      <sheetName val="TH VL, NC, DDHT Thanhphuoc"/>
      <sheetName val="TNHCHINH"/>
      <sheetName val="Bill 1.CPC"/>
      <sheetName val="Bill 2.BoQ"/>
      <sheetName val="Bill 3.PL"/>
      <sheetName val="Bill 4.Do boc KL"/>
      <sheetName val="Bill5. VT CDT cap"/>
      <sheetName val="II.6.11"/>
      <sheetName val="BẢNG TH CỬA CC"/>
      <sheetName val="BẢNG TH PHU KIEN"/>
      <sheetName val="Bc"/>
      <sheetName val="공통부대비"/>
      <sheetName val="EQT-ESTN"/>
      <sheetName val="예산M11A"/>
      <sheetName val="MTO REV.0"/>
      <sheetName val="ダクト拾･集計"/>
      <sheetName val="DivA1_-_He_thong_nuoc_cap1"/>
      <sheetName val="Nhan_cong1"/>
      <sheetName val="Thiet_bi1"/>
      <sheetName val="Vat_tu1"/>
      <sheetName val="DM_ChiPhi1"/>
      <sheetName val="May_TC1"/>
      <sheetName val="Phan_tich1"/>
      <sheetName val="Bang_KL1"/>
      <sheetName val="TH_Kinh_phi1"/>
      <sheetName val="Chiet_tinh_dz352"/>
      <sheetName val="RAB_AR&amp;STR6"/>
      <sheetName val="단면_(2)1"/>
      <sheetName val="CT_Thang_Mo1"/>
      <sheetName val="CT__PL1"/>
      <sheetName val="GT_nội_suy"/>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rekap_rap6"/>
      <sheetName val="AN_BONGKARAN6"/>
      <sheetName val="AN_kusen6"/>
      <sheetName val="AN_beton6"/>
      <sheetName val="upah_bahan6"/>
      <sheetName val="RAB_BONGKARAN6"/>
      <sheetName val="bq_tam-penghub6"/>
      <sheetName val="RAB_M&amp;E6"/>
      <sheetName val="RAB_AR_STR5"/>
      <sheetName val="Lat_gach_san_nha6"/>
      <sheetName val="01_THGTTT4"/>
      <sheetName val="HD_151224"/>
      <sheetName val="GT_Bieu_hanh_lang4"/>
      <sheetName val="COMMON_AREA4"/>
      <sheetName val="CV_CHAO_GIA_24"/>
      <sheetName val="Goc_CC4"/>
      <sheetName val="MA_NS3"/>
      <sheetName val="Bill_No_6_Koord_&amp;_Attendance2"/>
      <sheetName val="BQ_Kantor&amp;Pabrik(beton)2"/>
      <sheetName val="AnalisaSIPIL_RIIL2"/>
      <sheetName val="CON포장수량"/>
      <sheetName val="경비_원본"/>
      <sheetName val="설계"/>
      <sheetName val="공사비증감"/>
      <sheetName val="배수공 주요자재 집계표"/>
      <sheetName val="전계가"/>
      <sheetName val="운반"/>
      <sheetName val="ACUNIT"/>
      <sheetName val="CONUNIT"/>
      <sheetName val="포장공"/>
      <sheetName val="Isolasi_Luar_Dalam2"/>
      <sheetName val="Isolasi_Luar2"/>
      <sheetName val="analis_azaa2"/>
      <sheetName val="Analisa_ARS2"/>
      <sheetName val="01A-_RAB2"/>
      <sheetName val="rekap_c2"/>
      <sheetName val="HRG_BHN2"/>
      <sheetName val="Urai__Resap_pengikat2"/>
      <sheetName val="H_Satuan2"/>
      <sheetName val="Chi_tiet2"/>
      <sheetName val="Danh_mục2"/>
      <sheetName val="TONG_HOP_STK_NHA_CUNG_CAP2"/>
      <sheetName val="B1_1Giatri_theo_HD2"/>
      <sheetName val="Sàn_T12"/>
      <sheetName val="Lỗ_thông_gió2"/>
      <sheetName val="Tổng_Hợp_giá_trị_theo_tháng1"/>
      <sheetName val="SS_Coc_Khoan_Nhoi1"/>
      <sheetName val="04_-_XUONG_DET_B1"/>
      <sheetName val="Data_(2)1"/>
      <sheetName val="KTXD-TQT,_PS1"/>
      <sheetName val="TH_SKL1"/>
      <sheetName val="DIEN_GIAI_KLCV_NHA_LAP_RAP1"/>
      <sheetName val="KL_THEP_NHA_LAP_RAP1"/>
      <sheetName val="Du_tru_CP-Bieu_011"/>
      <sheetName val="Luong_khoan_BĐH1"/>
      <sheetName val="NHAP_SL1"/>
      <sheetName val="gia_cong_tac1"/>
      <sheetName val="GIÁ_VẬT_TƯ1"/>
      <sheetName val="Data_011"/>
      <sheetName val="General_Schedule1"/>
      <sheetName val="Data_Phat"/>
      <sheetName val="Div26_-_Elect"/>
      <sheetName val="MTO_REV_2(ARMOR)"/>
      <sheetName val="Eq__Mobilization1"/>
      <sheetName val="Đơn_Giá_"/>
      <sheetName val="2_HĐ_MÁY_+_NHÂN_LỰC"/>
      <sheetName val="CAP_NHAT_GIA_VL"/>
      <sheetName val="HẠNG_MỤC"/>
      <sheetName val="GIÁM_SÁT"/>
      <sheetName val="Dinh_muc_CP_KTCB_khac"/>
      <sheetName val="Vật_liệu_liền_tường"/>
      <sheetName val="DPR_format"/>
      <sheetName val="입찰내역_발주처_양식"/>
      <sheetName val="DETAIL_"/>
      <sheetName val="BOQExterior_Work"/>
      <sheetName val="RC_footing"/>
      <sheetName val="Summary_cal"/>
      <sheetName val="NVN_Hotel"/>
      <sheetName val="Doi_so"/>
      <sheetName val="Ts"/>
      <sheetName val="Gld"/>
      <sheetName val="Gxd"/>
      <sheetName val="QD957"/>
      <sheetName val="Vật tư"/>
      <sheetName val="BQMPALOC"/>
      <sheetName val="Cash Flow"/>
      <sheetName val="Yield"/>
      <sheetName val="N+"/>
      <sheetName val="一発シート"/>
      <sheetName val="Main"/>
      <sheetName val="Toolbox"/>
      <sheetName val="설계상수"/>
      <sheetName val="할증 "/>
      <sheetName val="환율change"/>
      <sheetName val="149-2"/>
      <sheetName val="BQ-E20-02(Rp)"/>
      <sheetName val="Giathanh1m3BT"/>
      <sheetName val="CFS3"/>
      <sheetName val="Sch 5"/>
      <sheetName val="費率"/>
      <sheetName val="減額算出"/>
      <sheetName val="特定工事"/>
      <sheetName val="Main Sum (Hotel &amp; Residences)"/>
      <sheetName val="EXF"/>
      <sheetName val="Architectural works"/>
      <sheetName val="THMAVT"/>
      <sheetName val="database"/>
      <sheetName val="Notes"/>
      <sheetName val="index"/>
      <sheetName val="基本"/>
      <sheetName val="304-06"/>
      <sheetName val="Data Validation"/>
      <sheetName val="Summary"/>
      <sheetName val="Bill 1_Prelim"/>
      <sheetName val="Bill 2_Bored Pile"/>
      <sheetName val="汇总"/>
      <sheetName val="措施管理费"/>
      <sheetName val="围墙"/>
      <sheetName val="桩头处理"/>
      <sheetName val="KLHT-02.1"/>
      <sheetName val="DivA1_-_He_thong_nuoc_cap2"/>
      <sheetName val="Nhan_cong2"/>
      <sheetName val="Thiet_bi2"/>
      <sheetName val="Vat_tu2"/>
      <sheetName val="DM_ChiPhi2"/>
      <sheetName val="May_TC2"/>
      <sheetName val="Phan_tich2"/>
      <sheetName val="Bang_KL2"/>
      <sheetName val="TH_Kinh_phi2"/>
      <sheetName val="RAB_AR&amp;STR7"/>
      <sheetName val="Chiet_tinh_dz353"/>
      <sheetName val="4_MECH2"/>
      <sheetName val="1995년_섹터별_매출2"/>
      <sheetName val="표지_(2)2"/>
      <sheetName val="단면_(2)2"/>
      <sheetName val="CT_Thang_Mo2"/>
      <sheetName val="CT__PL2"/>
      <sheetName val="노원열병합__건축공사기성내역서1"/>
      <sheetName val="3련_BOX1"/>
      <sheetName val="6PILE__(돌출)1"/>
      <sheetName val="LOADING_경향_R11"/>
      <sheetName val="118_세금과공과1"/>
      <sheetName val="견적_(2)1"/>
      <sheetName val="GT_nội_suy1"/>
      <sheetName val="Vật_liệu_liền_tường1"/>
      <sheetName val="rekap_rap7"/>
      <sheetName val="AN_BONGKARAN7"/>
      <sheetName val="AN_kusen7"/>
      <sheetName val="AN_beton7"/>
      <sheetName val="upah_bahan7"/>
      <sheetName val="RAB_BONGKARAN7"/>
      <sheetName val="bq_tam-penghub7"/>
      <sheetName val="RAB_M&amp;E7"/>
      <sheetName val="RAB_AR_STR6"/>
      <sheetName val="Lat_gach_san_nha7"/>
      <sheetName val="01_THGTTT5"/>
      <sheetName val="HD_151225"/>
      <sheetName val="GT_Bieu_hanh_lang5"/>
      <sheetName val="COMMON_AREA5"/>
      <sheetName val="CV_CHAO_GIA_25"/>
      <sheetName val="Goc_CC5"/>
      <sheetName val="MA_NS4"/>
      <sheetName val="Bill_No_6_Koord_&amp;_Attendance3"/>
      <sheetName val="BQ_Kantor&amp;Pabrik(beton)3"/>
      <sheetName val="AnalisaSIPIL_RIIL3"/>
      <sheetName val="Isolasi_Luar_Dalam3"/>
      <sheetName val="Isolasi_Luar3"/>
      <sheetName val="analis_azaa3"/>
      <sheetName val="Analisa_ARS3"/>
      <sheetName val="01A-_RAB3"/>
      <sheetName val="rekap_c3"/>
      <sheetName val="HRG_BHN3"/>
      <sheetName val="Urai__Resap_pengikat3"/>
      <sheetName val="H_Satuan3"/>
      <sheetName val="Chi_tiet3"/>
      <sheetName val="Danh_mục3"/>
      <sheetName val="TONG_HOP_STK_NHA_CUNG_CAP3"/>
      <sheetName val="B1_1Giatri_theo_HD3"/>
      <sheetName val="Sàn_T13"/>
      <sheetName val="Lỗ_thông_gió3"/>
      <sheetName val="Tổng_Hợp_giá_trị_theo_tháng2"/>
      <sheetName val="SS_Coc_Khoan_Nhoi2"/>
      <sheetName val="04_-_XUONG_DET_B2"/>
      <sheetName val="Data_(2)2"/>
      <sheetName val="KTXD-TQT,_PS2"/>
      <sheetName val="TH_SKL2"/>
      <sheetName val="DIEN_GIAI_KLCV_NHA_LAP_RAP2"/>
      <sheetName val="KL_THEP_NHA_LAP_RAP2"/>
      <sheetName val="Du_tru_CP-Bieu_012"/>
      <sheetName val="Luong_khoan_BĐH2"/>
      <sheetName val="NHAP_SL2"/>
      <sheetName val="gia_cong_tac2"/>
      <sheetName val="GIÁ_VẬT_TƯ2"/>
      <sheetName val="Data_012"/>
      <sheetName val="General_Schedule2"/>
      <sheetName val="Data_Phat1"/>
      <sheetName val="Div26_-_Elect1"/>
      <sheetName val="MTO_REV_2(ARMOR)1"/>
      <sheetName val="Eq__Mobilization2"/>
      <sheetName val="Đơn_Giá_1"/>
      <sheetName val="2_HĐ_MÁY_+_NHÂN_LỰC1"/>
      <sheetName val="CAP_NHAT_GIA_VL1"/>
      <sheetName val="HẠNG_MỤC1"/>
      <sheetName val="GIÁM_SÁT1"/>
      <sheetName val="Dinh_muc_CP_KTCB_khac1"/>
      <sheetName val="dongia_(2)1"/>
      <sheetName val="THPDMoi__(2)1"/>
      <sheetName val="DON_GIA1"/>
      <sheetName val="t-h_HA_THE1"/>
      <sheetName val="CHITIET_VL-NC-TT_-1p1"/>
      <sheetName val="TONG_HOP_VL-NC_TT1"/>
      <sheetName val="TH_XL1"/>
      <sheetName val="CHITIET_VL-NC-TT-3p1"/>
      <sheetName val="KPVC-BD_1"/>
      <sheetName val="CHITIET_VL-NC1"/>
      <sheetName val="P_M_별1"/>
      <sheetName val="DPR_format1"/>
      <sheetName val="입찰내역_발주처_양식1"/>
      <sheetName val="DETAIL_1"/>
      <sheetName val="BOQExterior_Work1"/>
      <sheetName val="RC_footing1"/>
      <sheetName val="Summary_cal1"/>
      <sheetName val="NVN_Hotel1"/>
      <sheetName val="Doi_so1"/>
      <sheetName val="TONG_HOP_VL-NC1"/>
      <sheetName val="TONGKE3p_1"/>
      <sheetName val="TH_VL,_NC,_DDHT_Thanhphuoc1"/>
      <sheetName val="INPUT_LISTS"/>
      <sheetName val="1_설계조건"/>
      <sheetName val="VO_-_18_"/>
      <sheetName val="truc_tiep"/>
      <sheetName val="Bill_1_CPC"/>
      <sheetName val="Bill_2_BoQ"/>
      <sheetName val="Bill_3_PL"/>
      <sheetName val="Bill_4_Do_boc_KL"/>
      <sheetName val="Bill5__VT_CDT_cap"/>
      <sheetName val="II_6_11"/>
      <sheetName val="BẢNG_TH_CỬA_CC"/>
      <sheetName val="BẢNG_TH_PHU_KIEN"/>
      <sheetName val="MTO_REV_0"/>
      <sheetName val="Vật_tư"/>
      <sheetName val="Cash_Flow"/>
      <sheetName val="D &amp; W sizes"/>
      <sheetName val="주현(해보)"/>
      <sheetName val="단면가정"/>
      <sheetName val="연돌일위집계"/>
      <sheetName val="부대내역"/>
      <sheetName val="원본"/>
      <sheetName val="기성내역"/>
      <sheetName val="기안"/>
      <sheetName val="개산공사비"/>
      <sheetName val="카니발(자105노60)"/>
      <sheetName val="도체종-상수표"/>
      <sheetName val="견적갑지"/>
      <sheetName val="을지"/>
      <sheetName val="크린룸 설비 공사"/>
      <sheetName val="을지 "/>
      <sheetName val="2002상반기노임기준"/>
      <sheetName val="CONCRETE"/>
      <sheetName val="집계표(OPTION)"/>
      <sheetName val="ITB_COST1"/>
      <sheetName val="3__Hardware_Key_Para"/>
      <sheetName val="견적대비_견적서"/>
      <sheetName val="Data_Validation"/>
      <sheetName val="G_1R-Shou_COP_Gf"/>
      <sheetName val="2016년_계약단가1"/>
      <sheetName val="삭제_절대금지!"/>
      <sheetName val="1_변경범위"/>
      <sheetName val="A5"/>
      <sheetName val="A2"/>
      <sheetName val="A3"/>
      <sheetName val="A4"/>
      <sheetName val="1062-X방향 "/>
      <sheetName val="음료실행"/>
      <sheetName val="견적의뢰"/>
      <sheetName val="1-2(긴급무기 원형 옥상)"/>
      <sheetName val="Ngân sách"/>
      <sheetName val="D+W"/>
      <sheetName val="SourceData"/>
      <sheetName val="Cst Pkg-Eden"/>
      <sheetName val="TH May TC"/>
      <sheetName val="KLDT DIEN"/>
      <sheetName val="PTVT DIEN"/>
      <sheetName val="Thong ke thiet bi"/>
      <sheetName val="TH vat tu"/>
      <sheetName val="KL VẬT TƯ THEO ĐỊNH MỨC"/>
      <sheetName val="CTG"/>
      <sheetName val="DGG"/>
      <sheetName val="BG"/>
      <sheetName val="TOSHIBA-Structure"/>
      <sheetName val="THAP"/>
      <sheetName val="Btra"/>
      <sheetName val="TH thiet bi"/>
      <sheetName val="Bang phan tich"/>
      <sheetName val="DM Chi phi"/>
      <sheetName val="Bill_1_Prelim"/>
      <sheetName val="Bill_2_Bored_Pile"/>
      <sheetName val="Sch_5"/>
      <sheetName val="Main_Sum_(Hotel_&amp;_Residences)"/>
      <sheetName val="Architectural_works"/>
      <sheetName val="THKP957"/>
      <sheetName val="Tính giá NC"/>
      <sheetName val="Đầu vào"/>
      <sheetName val="Tiên lượng"/>
      <sheetName val="SL cước"/>
      <sheetName val="1995 Cellular"/>
      <sheetName val="Name"/>
      <sheetName val="B9_MEP"/>
      <sheetName val="bang tien luong"/>
      <sheetName val="Annex B"/>
      <sheetName val="Share price data"/>
      <sheetName val="KC-moi"/>
      <sheetName val="1.1.Barrette pile"/>
      <sheetName val="Qty_foundation"/>
      <sheetName val="Qty_pile"/>
      <sheetName val="Steel_ramp"/>
      <sheetName val="Steel_slab"/>
      <sheetName val="Steel_tank"/>
      <sheetName val="Steel_wall"/>
      <sheetName val="SUPT_Column"/>
      <sheetName val="SUPT_Rafter"/>
      <sheetName val="SUPT_STR2"/>
      <sheetName val="SUPT_Girder"/>
      <sheetName val="Int Wind Girder"/>
      <sheetName val="AnchorB"/>
      <sheetName val="AnchorC"/>
      <sheetName val="Shell (App A)"/>
      <sheetName val="Cover"/>
      <sheetName val="Annular"/>
      <sheetName val="Wind"/>
      <sheetName val="Rafter_Only"/>
      <sheetName val="App F"/>
      <sheetName val="Seismic"/>
      <sheetName val="Shell (VP Dgn)"/>
      <sheetName val="Diễn Giải khối lượng bê tông"/>
      <sheetName val="Shape"/>
      <sheetName val="VL"/>
      <sheetName val="TN"/>
      <sheetName val="ND"/>
      <sheetName val="DivA1_-_He_thong_nuoc_cap3"/>
      <sheetName val="Nhan_cong3"/>
      <sheetName val="Thiet_bi3"/>
      <sheetName val="Vat_tu3"/>
      <sheetName val="DM_ChiPhi3"/>
      <sheetName val="May_TC3"/>
      <sheetName val="Phan_tich3"/>
      <sheetName val="Bang_KL3"/>
      <sheetName val="TH_Kinh_phi3"/>
      <sheetName val="RAB_AR&amp;STR8"/>
      <sheetName val="Chiet_tinh_dz354"/>
      <sheetName val="4_MECH3"/>
      <sheetName val="1995년_섹터별_매출3"/>
      <sheetName val="표지_(2)3"/>
      <sheetName val="단면_(2)3"/>
      <sheetName val="CT_Thang_Mo3"/>
      <sheetName val="CT__PL3"/>
      <sheetName val="노원열병합__건축공사기성내역서2"/>
      <sheetName val="3련_BOX2"/>
      <sheetName val="6PILE__(돌출)2"/>
      <sheetName val="LOADING_경향_R12"/>
      <sheetName val="118_세금과공과2"/>
      <sheetName val="견적_(2)2"/>
      <sheetName val="GT_nội_suy2"/>
      <sheetName val="rekap_rap8"/>
      <sheetName val="AN_BONGKARAN8"/>
      <sheetName val="AN_kusen8"/>
      <sheetName val="AN_beton8"/>
      <sheetName val="upah_bahan8"/>
      <sheetName val="RAB_BONGKARAN8"/>
      <sheetName val="bq_tam-penghub8"/>
      <sheetName val="RAB_M&amp;E8"/>
      <sheetName val="RAB_AR_STR7"/>
      <sheetName val="Lat_gach_san_nha8"/>
      <sheetName val="01_THGTTT6"/>
      <sheetName val="HD_151226"/>
      <sheetName val="GT_Bieu_hanh_lang6"/>
      <sheetName val="COMMON_AREA6"/>
      <sheetName val="CV_CHAO_GIA_26"/>
      <sheetName val="Goc_CC6"/>
      <sheetName val="MA_NS5"/>
      <sheetName val="Bill_No_6_Koord_&amp;_Attendance4"/>
      <sheetName val="BQ_Kantor&amp;Pabrik(beton)4"/>
      <sheetName val="AnalisaSIPIL_RIIL4"/>
      <sheetName val="Isolasi_Luar_Dalam4"/>
      <sheetName val="Isolasi_Luar4"/>
      <sheetName val="analis_azaa4"/>
      <sheetName val="Analisa_ARS4"/>
      <sheetName val="01A-_RAB4"/>
      <sheetName val="rekap_c4"/>
      <sheetName val="HRG_BHN4"/>
      <sheetName val="Urai__Resap_pengikat4"/>
      <sheetName val="H_Satuan4"/>
      <sheetName val="Chi_tiet4"/>
      <sheetName val="Danh_mục4"/>
      <sheetName val="TONG_HOP_STK_NHA_CUNG_CAP4"/>
      <sheetName val="B1_1Giatri_theo_HD4"/>
      <sheetName val="Sàn_T14"/>
      <sheetName val="Lỗ_thông_gió4"/>
      <sheetName val="Tổng_Hợp_giá_trị_theo_tháng3"/>
      <sheetName val="SS_Coc_Khoan_Nhoi3"/>
      <sheetName val="04_-_XUONG_DET_B3"/>
      <sheetName val="Data_(2)3"/>
      <sheetName val="KTXD-TQT,_PS3"/>
      <sheetName val="TH_SKL3"/>
      <sheetName val="DIEN_GIAI_KLCV_NHA_LAP_RAP3"/>
      <sheetName val="KL_THEP_NHA_LAP_RAP3"/>
      <sheetName val="Du_tru_CP-Bieu_013"/>
      <sheetName val="Luong_khoan_BĐH3"/>
      <sheetName val="NHAP_SL3"/>
      <sheetName val="gia_cong_tac3"/>
      <sheetName val="GIÁ_VẬT_TƯ3"/>
      <sheetName val="Data_013"/>
      <sheetName val="General_Schedule3"/>
      <sheetName val="Data_Phat2"/>
      <sheetName val="Div26_-_Elect2"/>
      <sheetName val="MTO_REV_2(ARMOR)2"/>
      <sheetName val="Eq__Mobilization3"/>
      <sheetName val="Đơn_Giá_2"/>
      <sheetName val="2_HĐ_MÁY_+_NHÂN_LỰC2"/>
      <sheetName val="CAP_NHAT_GIA_VL2"/>
      <sheetName val="HẠNG_MỤC2"/>
      <sheetName val="GIÁM_SÁT2"/>
      <sheetName val="Dinh_muc_CP_KTCB_khac2"/>
      <sheetName val="dongia_(2)2"/>
      <sheetName val="THPDMoi__(2)2"/>
      <sheetName val="DON_GIA2"/>
      <sheetName val="t-h_HA_THE2"/>
      <sheetName val="CHITIET_VL-NC-TT_-1p2"/>
      <sheetName val="TONG_HOP_VL-NC_TT2"/>
      <sheetName val="TH_XL2"/>
      <sheetName val="CHITIET_VL-NC-TT-3p2"/>
      <sheetName val="KPVC-BD_2"/>
      <sheetName val="CHITIET_VL-NC2"/>
      <sheetName val="P_M_별2"/>
      <sheetName val="DPR_format2"/>
      <sheetName val="입찰내역_발주처_양식2"/>
      <sheetName val="DETAIL_2"/>
      <sheetName val="BOQExterior_Work2"/>
      <sheetName val="RC_footing2"/>
      <sheetName val="Summary_cal2"/>
      <sheetName val="Vật_liệu_liền_tường2"/>
      <sheetName val="NVN_Hotel2"/>
      <sheetName val="Doi_so2"/>
      <sheetName val="VO_-_18_1"/>
      <sheetName val="1_설계조건1"/>
      <sheetName val="INPUT_LISTS1"/>
      <sheetName val="truc_tiep1"/>
      <sheetName val="TONG_HOP_VL-NC2"/>
      <sheetName val="TONGKE3p_2"/>
      <sheetName val="TH_VL,_NC,_DDHT_Thanhphuoc2"/>
      <sheetName val="Bill_1_CPC1"/>
      <sheetName val="Bill_2_BoQ1"/>
      <sheetName val="Bill_3_PL1"/>
      <sheetName val="Bill_4_Do_boc_KL1"/>
      <sheetName val="Bill5__VT_CDT_cap1"/>
      <sheetName val="II_6_111"/>
      <sheetName val="BẢNG_TH_CỬA_CC1"/>
      <sheetName val="BẢNG_TH_PHU_KIEN1"/>
      <sheetName val="Vật_tư1"/>
      <sheetName val="MTO_REV_01"/>
      <sheetName val="Cash_Flow1"/>
      <sheetName val="Data_Validation1"/>
      <sheetName val="Sch_51"/>
      <sheetName val="Main_Sum_(Hotel_&amp;_Residences)1"/>
      <sheetName val="Architectural_works1"/>
      <sheetName val="Bill_1_Prelim1"/>
      <sheetName val="Bill_2_Bored_Pile1"/>
      <sheetName val="KLHT-02_1"/>
      <sheetName val="3__Hardware_Key_Para1"/>
      <sheetName val="견적대비_견적서1"/>
      <sheetName val="KL_VẬT_TƯ_THEO_ĐỊNH_MỨC"/>
      <sheetName val="D_&amp;_W_sizes"/>
      <sheetName val="TH_thiet_bi"/>
      <sheetName val="TH_vat_tu"/>
      <sheetName val="TH_may_TC"/>
      <sheetName val="Bang_phan_tich"/>
      <sheetName val="DM_Chi_phi"/>
      <sheetName val="Ngân_sách"/>
      <sheetName val="1_1_Barrette_pile"/>
      <sheetName val="Diễn_Giải_khối_lượng_bê_tông"/>
      <sheetName val="Laser Alignment Target Spec"/>
      <sheetName val="Laser Focus Spec"/>
      <sheetName val="CD-실적"/>
      <sheetName val="TOWER 10TON"/>
      <sheetName val="Hơp đồng"/>
      <sheetName val="PL"/>
      <sheetName val="BTH-NCM"/>
      <sheetName val="BTH-VL"/>
      <sheetName val="Sch  2 _ Level 7 to 39"/>
      <sheetName val="배수공_주요자재_집계표"/>
      <sheetName val="VS P-Q"/>
      <sheetName val="TOWER 12TON"/>
      <sheetName val="BID"/>
      <sheetName val="0226"/>
      <sheetName val="SL"/>
      <sheetName val="단가"/>
      <sheetName val="CAP"/>
      <sheetName val="Var."/>
      <sheetName val="R"/>
      <sheetName val="정리"/>
      <sheetName val="dV&amp;Cl"/>
      <sheetName val="95삼성급(본사)"/>
      <sheetName val="합천내역"/>
      <sheetName val="Sheet14"/>
      <sheetName val="Sheet13"/>
      <sheetName val="Char"/>
      <sheetName val="gVL"/>
      <sheetName val="Cước CG"/>
      <sheetName val="gia tri theo phong"/>
      <sheetName val="THCC TTGĐ "/>
      <sheetName val="경비2내역"/>
      <sheetName val="TinhGiaNC"/>
      <sheetName val="VCBo"/>
      <sheetName val="DMCP"/>
      <sheetName val="BocXep"/>
      <sheetName val="VCThuy"/>
      <sheetName val="Analisa Upah &amp; Bahan Plum"/>
      <sheetName val="electrical"/>
      <sheetName val="Controls"/>
      <sheetName val="산출2-기기동력"/>
      <sheetName val="ITB_COST2"/>
      <sheetName val="G_1R-Shou_COP_Gf1"/>
      <sheetName val="1_변경범위1"/>
      <sheetName val="2016년_계약단가2"/>
      <sheetName val="삭제_절대금지!1"/>
      <sheetName val="할증_"/>
      <sheetName val="Pretensioned"/>
      <sheetName val="Ref"/>
      <sheetName val="MTP"/>
      <sheetName val="전기일위대가"/>
      <sheetName val="DATE"/>
      <sheetName val="아파트 기성내역서"/>
      <sheetName val=" 기성청구서 양식.xlsx"/>
      <sheetName val="유지보수 목록"/>
      <sheetName val="경비"/>
      <sheetName val="Trans"/>
      <sheetName val="날개벽수량표"/>
      <sheetName val="SC"/>
      <sheetName val="MaTK"/>
      <sheetName val="Currency Rate"/>
      <sheetName val="Thong Tin"/>
      <sheetName val="SITE-E"/>
      <sheetName val="VT190111"/>
      <sheetName val="CAL1"/>
      <sheetName val="부산제일극장"/>
      <sheetName val="1062-X방향_"/>
      <sheetName val="크린룸_설비_공사"/>
      <sheetName val="을지_"/>
      <sheetName val="결재"/>
      <sheetName val="어제 이전"/>
      <sheetName val="ELECTRIC"/>
      <sheetName val="ENE-CAL"/>
      <sheetName val="집계"/>
      <sheetName val="직노"/>
      <sheetName val="경산"/>
      <sheetName val="4_MECH4"/>
      <sheetName val="1995년_섹터별_매출4"/>
      <sheetName val="표지_(2)4"/>
      <sheetName val="노원열병합__건축공사기성내역서3"/>
      <sheetName val="6PILE__(돌출)3"/>
      <sheetName val="3련_BOX3"/>
      <sheetName val="견적_(2)3"/>
      <sheetName val="1_설계조건2"/>
      <sheetName val="LOADING_경향_R13"/>
      <sheetName val="118_세금과공과3"/>
      <sheetName val="P_M_별3"/>
      <sheetName val="3__Hardware_Key_Para2"/>
      <sheetName val="DivA1_-_He_thong_nuoc_cap4"/>
      <sheetName val="DPR_format3"/>
      <sheetName val="입찰내역_발주처_양식3"/>
      <sheetName val="Nhan_cong4"/>
      <sheetName val="Thiet_bi4"/>
      <sheetName val="Vat_tu4"/>
      <sheetName val="DM_ChiPhi4"/>
      <sheetName val="May_TC4"/>
      <sheetName val="Phan_tich4"/>
      <sheetName val="Bang_KL4"/>
      <sheetName val="TH_Kinh_phi4"/>
      <sheetName val="RAB_AR&amp;STR9"/>
      <sheetName val="Chiet_tinh_dz355"/>
      <sheetName val="단면_(2)4"/>
      <sheetName val="CT_Thang_Mo4"/>
      <sheetName val="CT__PL4"/>
      <sheetName val="GT_nội_suy3"/>
      <sheetName val="Vật_liệu_liền_tường3"/>
      <sheetName val="견적대비_견적서2"/>
      <sheetName val="DETAIL_3"/>
      <sheetName val="BOQExterior_Work3"/>
      <sheetName val="RC_footing3"/>
      <sheetName val="Summary_cal3"/>
      <sheetName val="Luong_khoan_BĐH4"/>
      <sheetName val="NHAP_SL4"/>
      <sheetName val="rekap_rap9"/>
      <sheetName val="AN_BONGKARAN9"/>
      <sheetName val="AN_kusen9"/>
      <sheetName val="AN_beton9"/>
      <sheetName val="upah_bahan9"/>
      <sheetName val="RAB_BONGKARAN9"/>
      <sheetName val="bq_tam-penghub9"/>
      <sheetName val="RAB_M&amp;E9"/>
      <sheetName val="RAB_AR_STR8"/>
      <sheetName val="Lat_gach_san_nha9"/>
      <sheetName val="01_THGTTT7"/>
      <sheetName val="HD_151227"/>
      <sheetName val="GT_Bieu_hanh_lang7"/>
      <sheetName val="COMMON_AREA7"/>
      <sheetName val="CV_CHAO_GIA_27"/>
      <sheetName val="Goc_CC7"/>
      <sheetName val="MA_NS6"/>
      <sheetName val="Bill_No_6_Koord_&amp;_Attendance5"/>
      <sheetName val="BQ_Kantor&amp;Pabrik(beton)5"/>
      <sheetName val="AnalisaSIPIL_RIIL5"/>
      <sheetName val="Isolasi_Luar_Dalam5"/>
      <sheetName val="Isolasi_Luar5"/>
      <sheetName val="analis_azaa5"/>
      <sheetName val="Analisa_ARS5"/>
      <sheetName val="01A-_RAB5"/>
      <sheetName val="rekap_c5"/>
      <sheetName val="HRG_BHN5"/>
      <sheetName val="Urai__Resap_pengikat5"/>
      <sheetName val="H_Satuan5"/>
      <sheetName val="Chi_tiet5"/>
      <sheetName val="Danh_mục5"/>
      <sheetName val="TONG_HOP_STK_NHA_CUNG_CAP5"/>
      <sheetName val="B1_1Giatri_theo_HD5"/>
      <sheetName val="Sàn_T15"/>
      <sheetName val="Lỗ_thông_gió5"/>
      <sheetName val="Tổng_Hợp_giá_trị_theo_tháng4"/>
      <sheetName val="SS_Coc_Khoan_Nhoi4"/>
      <sheetName val="04_-_XUONG_DET_B4"/>
      <sheetName val="Data_(2)4"/>
      <sheetName val="KTXD-TQT,_PS4"/>
      <sheetName val="TH_SKL4"/>
      <sheetName val="DIEN_GIAI_KLCV_NHA_LAP_RAP4"/>
      <sheetName val="KL_THEP_NHA_LAP_RAP4"/>
      <sheetName val="Du_tru_CP-Bieu_014"/>
      <sheetName val="gia_cong_tac4"/>
      <sheetName val="GIÁ_VẬT_TƯ4"/>
      <sheetName val="Data_014"/>
      <sheetName val="General_Schedule4"/>
      <sheetName val="Data_Phat3"/>
      <sheetName val="Div26_-_Elect3"/>
      <sheetName val="MTO_REV_2(ARMOR)3"/>
      <sheetName val="Eq__Mobilization4"/>
      <sheetName val="Đơn_Giá_3"/>
      <sheetName val="2_HĐ_MÁY_+_NHÂN_LỰC3"/>
      <sheetName val="CAP_NHAT_GIA_VL3"/>
      <sheetName val="HẠNG_MỤC3"/>
      <sheetName val="GIÁM_SÁT3"/>
      <sheetName val="Dinh_muc_CP_KTCB_khac3"/>
      <sheetName val="dongia_(2)3"/>
      <sheetName val="THPDMoi__(2)3"/>
      <sheetName val="DON_GIA3"/>
      <sheetName val="t-h_HA_THE3"/>
      <sheetName val="CHITIET_VL-NC-TT_-1p3"/>
      <sheetName val="TONG_HOP_VL-NC_TT3"/>
      <sheetName val="TH_XL3"/>
      <sheetName val="CHITIET_VL-NC-TT-3p3"/>
      <sheetName val="KPVC-BD_3"/>
      <sheetName val="CHITIET_VL-NC3"/>
      <sheetName val="NVN_Hotel3"/>
      <sheetName val="Doi_so3"/>
      <sheetName val="VO_-_18_2"/>
      <sheetName val="INPUT_LISTS2"/>
      <sheetName val="truc_tiep2"/>
      <sheetName val="TONG_HOP_VL-NC3"/>
      <sheetName val="TONGKE3p_3"/>
      <sheetName val="TH_VL,_NC,_DDHT_Thanhphuoc3"/>
      <sheetName val="Bill_1_CPC2"/>
      <sheetName val="Bill_2_BoQ2"/>
      <sheetName val="Bill_3_PL2"/>
      <sheetName val="Bill_4_Do_boc_KL2"/>
      <sheetName val="Bill5__VT_CDT_cap2"/>
      <sheetName val="II_6_112"/>
      <sheetName val="BẢNG_TH_CỬA_CC2"/>
      <sheetName val="BẢNG_TH_PHU_KIEN2"/>
      <sheetName val="MTO_REV_02"/>
      <sheetName val="Vật_tư2"/>
      <sheetName val="Cash_Flow2"/>
      <sheetName val="Sch_52"/>
      <sheetName val="Main_Sum_(Hotel_&amp;_Residences)2"/>
      <sheetName val="Architectural_works2"/>
      <sheetName val="Data_Validation2"/>
      <sheetName val="Bill_1_Prelim2"/>
      <sheetName val="Bill_2_Bored_Pile2"/>
      <sheetName val="KLHT-02_11"/>
      <sheetName val="D_&amp;_W_sizes1"/>
      <sheetName val="Ngân_sách1"/>
      <sheetName val="Cst_Pkg-Eden"/>
      <sheetName val="KLDT_DIEN"/>
      <sheetName val="PTVT_DIEN"/>
      <sheetName val="Thong_ke_thiet_bi"/>
      <sheetName val="TH_vat_tu1"/>
      <sheetName val="KL_VẬT_TƯ_THEO_ĐỊNH_MỨC1"/>
      <sheetName val="TH_thiet_bi1"/>
      <sheetName val="Bang_phan_tich1"/>
      <sheetName val="DM_Chi_phi1"/>
      <sheetName val="Tính_giá_NC"/>
      <sheetName val="Đầu_vào"/>
      <sheetName val="Tiên_lượng"/>
      <sheetName val="SL_cước"/>
      <sheetName val="1995_Cellular"/>
      <sheetName val="bang_tien_luong"/>
      <sheetName val="Annex_B"/>
      <sheetName val="Share_price_data"/>
      <sheetName val="1_1_Barrette_pile1"/>
      <sheetName val="TOWER_10TON"/>
      <sheetName val="Diễn_Giải_khối_lượng_bê_tông1"/>
      <sheetName val="TOWER_12TON"/>
      <sheetName val="Hơp_đồng"/>
      <sheetName val="1-2(긴급무기_원형_옥상)"/>
      <sheetName val="Int_Wind_Girder"/>
      <sheetName val="Shell_(App_A)"/>
      <sheetName val="App_F"/>
      <sheetName val="Shell_(VP_Dgn)"/>
      <sheetName val="VS_P-Q"/>
      <sheetName val="Var_"/>
      <sheetName val="백암비스타내역"/>
      <sheetName val="&lt;표 4&gt;시중노임단가표(공사부문)"/>
      <sheetName val="&lt;표 3&gt;단가조사"/>
      <sheetName val="부대"/>
      <sheetName val="全社"/>
      <sheetName val="RAW_Data"/>
      <sheetName val="앞면인쇄후180도_왼쪽회전"/>
      <sheetName val="뒷면나중인쇄"/>
      <sheetName val="Sheet9"/>
      <sheetName val="전기자료"/>
      <sheetName val="Sheet10"/>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refreshError="1"/>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sheetData sheetId="454"/>
      <sheetData sheetId="455" refreshError="1"/>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sheetData sheetId="497"/>
      <sheetData sheetId="498"/>
      <sheetData sheetId="499" refreshError="1"/>
      <sheetData sheetId="500" refreshError="1"/>
      <sheetData sheetId="501" refreshError="1"/>
      <sheetData sheetId="502"/>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refreshError="1"/>
      <sheetData sheetId="578"/>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sheetData sheetId="670"/>
      <sheetData sheetId="671"/>
      <sheetData sheetId="672"/>
      <sheetData sheetId="673"/>
      <sheetData sheetId="674"/>
      <sheetData sheetId="675"/>
      <sheetData sheetId="676" refreshError="1"/>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sheetData sheetId="818"/>
      <sheetData sheetId="819"/>
      <sheetData sheetId="820"/>
      <sheetData sheetId="821"/>
      <sheetData sheetId="822"/>
      <sheetData sheetId="823"/>
      <sheetData sheetId="824"/>
      <sheetData sheetId="825" refreshError="1"/>
      <sheetData sheetId="826" refreshError="1"/>
      <sheetData sheetId="827" refreshError="1"/>
      <sheetData sheetId="828" refreshError="1"/>
      <sheetData sheetId="829"/>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sheetData sheetId="1077"/>
      <sheetData sheetId="1078"/>
      <sheetData sheetId="1079"/>
      <sheetData sheetId="1080"/>
      <sheetData sheetId="108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sheetData sheetId="1103"/>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대비"/>
      <sheetName val="토공"/>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프랜트면허"/>
      <sheetName val="토목주소"/>
      <sheetName val="MYENGBU"/>
      <sheetName val="중기일위대가"/>
      <sheetName val="음료실행"/>
      <sheetName val="방배동내역(리라)"/>
      <sheetName val="현장경비"/>
      <sheetName val="건축공사집계표"/>
      <sheetName val="부대공사총괄"/>
      <sheetName val="노임단가"/>
      <sheetName val="기초일위"/>
      <sheetName val="수목단가"/>
      <sheetName val="시설수량표"/>
      <sheetName val="시설일위"/>
      <sheetName val="식재수량표"/>
      <sheetName val="식재일위"/>
      <sheetName val="자재단가"/>
      <sheetName val="주식"/>
      <sheetName val="투자효율분석"/>
      <sheetName val="설계명세서"/>
      <sheetName val="Sheet4"/>
      <sheetName val="매립"/>
      <sheetName val="일위대가"/>
      <sheetName val="갑지(추정)"/>
      <sheetName val="내역서"/>
      <sheetName val="FORM-0"/>
      <sheetName val="ELECTRIC"/>
      <sheetName val="SCHEDULE"/>
      <sheetName val="CTEMCOST"/>
      <sheetName val="물량표"/>
      <sheetName val="EJ"/>
      <sheetName val="금액내역서"/>
      <sheetName val="인사자료총집계"/>
      <sheetName val="경영상태"/>
      <sheetName val="Man Hole"/>
      <sheetName val="Sheet5"/>
      <sheetName val="경비"/>
      <sheetName val="마감사양"/>
      <sheetName val="0226"/>
      <sheetName val="갑지1"/>
      <sheetName val="1ST"/>
      <sheetName val="집계표"/>
      <sheetName val="DATA2000"/>
      <sheetName val="TEST1"/>
      <sheetName val="갑지"/>
      <sheetName val="입출재고현황 (2)"/>
      <sheetName val="A"/>
      <sheetName val="실행내역"/>
      <sheetName val="공사내역"/>
      <sheetName val="금융비용"/>
      <sheetName val="연돌일위집계"/>
      <sheetName val="배명(단가)"/>
      <sheetName val="#REF"/>
      <sheetName val="결제"/>
      <sheetName val="할증 "/>
      <sheetName val="CAL1"/>
      <sheetName val="내역"/>
      <sheetName val="표준건축비"/>
      <sheetName val="환율"/>
      <sheetName val="차액보증"/>
      <sheetName val="archi(본사)"/>
      <sheetName val="대비"/>
      <sheetName val="개요"/>
      <sheetName val="부속동"/>
      <sheetName val="수량3"/>
      <sheetName val="Sheet1"/>
      <sheetName val="변경내역대비표(2)"/>
      <sheetName val="중기사용료"/>
      <sheetName val="도급"/>
      <sheetName val="지급자재"/>
      <sheetName val="ENE-CAL"/>
      <sheetName val="정부노임단가"/>
      <sheetName val="실행"/>
      <sheetName val="기안"/>
      <sheetName val="개산공사비"/>
      <sheetName val="단가표 "/>
      <sheetName val="부하계산서"/>
      <sheetName val="연결임시"/>
      <sheetName val="을지 (2)"/>
      <sheetName val="을지"/>
      <sheetName val="방배동내역 (총괄)"/>
      <sheetName val="조명시설"/>
      <sheetName val="설계조건"/>
      <sheetName val="Sheet2"/>
      <sheetName val="영동(D)"/>
      <sheetName val="Total"/>
      <sheetName val="가격조사서"/>
      <sheetName val="을"/>
      <sheetName val="대갑기성내역"/>
      <sheetName val="설산1.나"/>
      <sheetName val="본사S"/>
      <sheetName val="G.R300경비"/>
      <sheetName val="FFU 물량"/>
      <sheetName val="IW-LIST"/>
      <sheetName val="설계명세"/>
      <sheetName val="TYPE-A"/>
      <sheetName val="일위"/>
      <sheetName val="1,2,3,4,5단위수량"/>
      <sheetName val="일위대가(여기까지)"/>
      <sheetName val="품셈"/>
      <sheetName val="공통가설"/>
      <sheetName val="골조시행"/>
      <sheetName val="구체"/>
      <sheetName val="좌측날개벽"/>
      <sheetName val="우측날개벽"/>
      <sheetName val="찍기"/>
      <sheetName val="기지국"/>
      <sheetName val="ITEM"/>
      <sheetName val="실행(ALT1)"/>
      <sheetName val="G2설비도급"/>
      <sheetName val="00년"/>
      <sheetName val="일위_파일"/>
      <sheetName val="날개벽"/>
      <sheetName val="암거단위-1련"/>
      <sheetName val="자금흐름표_SAC_작업"/>
      <sheetName val="내역표지"/>
      <sheetName val="SAKUB"/>
      <sheetName val="경비2내역"/>
      <sheetName val="36+45-113-18+19+20I"/>
      <sheetName val="아파트기별"/>
      <sheetName val="공리일"/>
      <sheetName val="계수시트"/>
      <sheetName val="원가계산서"/>
      <sheetName val="장비내역서"/>
      <sheetName val="EQT-ESTN"/>
      <sheetName val="L형옹벽"/>
      <sheetName val="COVER"/>
      <sheetName val="cable-data"/>
      <sheetName val="산거각호표"/>
      <sheetName val="정산내역"/>
      <sheetName val="공문"/>
      <sheetName val="비교1"/>
      <sheetName val="3.공통공사대비"/>
      <sheetName val="은행"/>
      <sheetName val=" 공장동 건설공사 견적서 R5.xlsx"/>
      <sheetName val="6PILE  (돌출)"/>
      <sheetName val="공사예산하조서(O.K)"/>
      <sheetName val="FOB발"/>
      <sheetName val="실행철강하도"/>
      <sheetName val="견적서"/>
      <sheetName val="MEXICO-C"/>
      <sheetName val="단가표"/>
      <sheetName val="14.1&quot; Cst 변화"/>
      <sheetName val="Supplement2"/>
      <sheetName val="투입집계표"/>
      <sheetName val="총괄표"/>
      <sheetName val="9GNG운반"/>
      <sheetName val="포장절단"/>
      <sheetName val="토목내역"/>
      <sheetName val="1호맨홀토공"/>
      <sheetName val="Sight n M.H"/>
      <sheetName val="__"/>
      <sheetName val="신우"/>
      <sheetName val="98비정기소모"/>
      <sheetName val="설비2차"/>
      <sheetName val="수선계획표"/>
      <sheetName val="의뢰서"/>
      <sheetName val="Ⅴ-2.공종별내역"/>
      <sheetName val="을 2"/>
      <sheetName val="을 1"/>
      <sheetName val="dg"/>
      <sheetName val="참조"/>
      <sheetName val="부하(성남)"/>
      <sheetName val="품의"/>
      <sheetName val="건축공사"/>
      <sheetName val="40총괄"/>
      <sheetName val="40집계"/>
      <sheetName val="BID"/>
      <sheetName val="예가표"/>
      <sheetName val="WORK"/>
      <sheetName val="공예을"/>
      <sheetName val="VS P-Q"/>
      <sheetName val="표지"/>
      <sheetName val="목차"/>
      <sheetName val="목차1"/>
      <sheetName val="목차2"/>
      <sheetName val="목차3"/>
      <sheetName val="목차4"/>
      <sheetName val="목차5"/>
      <sheetName val="등록현황토목"/>
      <sheetName val="등록현황건축"/>
      <sheetName val="등록현황프랜"/>
      <sheetName val="등록현황아파"/>
      <sheetName val="토목명부정규"/>
      <sheetName val="토목명부지방"/>
      <sheetName val="건축명부정규"/>
      <sheetName val="건축명부지방"/>
      <sheetName val="프랜등록명부"/>
      <sheetName val="프랜등록지방"/>
      <sheetName val="아파트명부"/>
      <sheetName val="토목면허1"/>
      <sheetName val="토목면허2"/>
      <sheetName val="건축면허1"/>
      <sheetName val="건축면허2"/>
      <sheetName val="프랜트면허지방"/>
      <sheetName val="아파트면허"/>
      <sheetName val="CAPVC"/>
      <sheetName val="1,2공구원가계산서"/>
      <sheetName val="2공구산출내역"/>
      <sheetName val="1공구산출내역서"/>
      <sheetName val="TTL"/>
      <sheetName val="單價表단가표"/>
      <sheetName val="잡철물"/>
      <sheetName val="설계내역서"/>
      <sheetName val="견적대비표"/>
      <sheetName val="입찰안"/>
      <sheetName val="현장조직도"/>
      <sheetName val="원가"/>
      <sheetName val="원가 (2)"/>
      <sheetName val="설비집계"/>
      <sheetName val="장비설치공사"/>
      <sheetName val="옥외"/>
      <sheetName val="기계실"/>
      <sheetName val="공조배관"/>
      <sheetName val="공조닥트"/>
      <sheetName val="위생배관"/>
      <sheetName val="연도"/>
      <sheetName val="방진"/>
      <sheetName val="수영장"/>
      <sheetName val="kimre scrubber"/>
      <sheetName val=" 견적서"/>
      <sheetName val="121220_14라인 분석실 개조공사_정산내역서_최종취합"/>
      <sheetName val="BA "/>
      <sheetName val="DRUM"/>
      <sheetName val="장비명"/>
      <sheetName val="SPC노임(5월)"/>
      <sheetName val="결과조달"/>
      <sheetName val="F4-F7"/>
      <sheetName val="전계가"/>
      <sheetName val="방배동내역(한영)"/>
      <sheetName val="INPUT"/>
      <sheetName val="선로정수계산"/>
      <sheetName val="입고현황(전체)"/>
      <sheetName val="건축내역서"/>
      <sheetName val="설비내역서"/>
      <sheetName val="전기내역서"/>
      <sheetName val="건축내역"/>
      <sheetName val="공사비예산서(토목분)"/>
      <sheetName val="간선계산"/>
      <sheetName val="전기일위목록"/>
      <sheetName val="2000년1차"/>
      <sheetName val="대공종"/>
      <sheetName val="공틀공사"/>
      <sheetName val="Sheet1 (2)"/>
      <sheetName val="단면 (2)"/>
      <sheetName val="화전내"/>
      <sheetName val="EGI 판넬단가표"/>
      <sheetName val="방음판단가.TRIM.ㄷPOST"/>
      <sheetName val="EGI원가산출"/>
      <sheetName val="EGI 원가산출표"/>
      <sheetName val="Y-WORK"/>
      <sheetName val="별표 "/>
      <sheetName val="평자재단가"/>
      <sheetName val="품셈TABLE"/>
      <sheetName val="간접경상비"/>
      <sheetName val="경성자금"/>
      <sheetName val="증감내역서"/>
      <sheetName val="안양건축"/>
      <sheetName val="경상비"/>
      <sheetName val="조명일위"/>
      <sheetName val="FB25JN"/>
      <sheetName val="납부서"/>
      <sheetName val="노무비단가"/>
      <sheetName val="중기조종사 단위단가"/>
      <sheetName val="원본"/>
      <sheetName val="JUCKEYK"/>
      <sheetName val="교통대책내역"/>
      <sheetName val="견적"/>
      <sheetName val="부표총괄"/>
      <sheetName val="기초"/>
      <sheetName val="시설"/>
      <sheetName val="노임이"/>
      <sheetName val="CC16-내역서"/>
      <sheetName val="일위대가(계측기설치)"/>
      <sheetName val="설계"/>
      <sheetName val="총괄내역서"/>
      <sheetName val="참고"/>
      <sheetName val="공사개요"/>
      <sheetName val="장비투입계획"/>
      <sheetName val="장비가동"/>
      <sheetName val="일위대가표"/>
      <sheetName val="배수내역 (2)"/>
      <sheetName val="소방현물"/>
      <sheetName val="증감분석"/>
      <sheetName val="목표세부명세"/>
      <sheetName val="工완성공사율"/>
      <sheetName val="물량산출근거"/>
      <sheetName val="AH-1 "/>
      <sheetName val="순환펌프"/>
      <sheetName val="급,배기팬"/>
      <sheetName val="급탕순환펌프"/>
      <sheetName val="실행원가내역"/>
      <sheetName val="본사공가현황"/>
      <sheetName val="산5-3"/>
      <sheetName val="경비실"/>
      <sheetName val="c_balju"/>
      <sheetName val="수목데이타 "/>
      <sheetName val="P.M 별"/>
      <sheetName val="일위대가(1)"/>
      <sheetName val="우수"/>
      <sheetName val="특수선일위대가"/>
      <sheetName val="COA-17"/>
      <sheetName val="C-18"/>
      <sheetName val="토공(완충)"/>
      <sheetName val="WING3"/>
      <sheetName val="산출서(임시전력간선)"/>
      <sheetName val="단가비교"/>
      <sheetName val="CONCRETE"/>
      <sheetName val="기계경비일람"/>
      <sheetName val="토공 갑지"/>
      <sheetName val="Customer Databas"/>
      <sheetName val="업무처리전"/>
      <sheetName val="장비집계"/>
      <sheetName val="미익SUB"/>
      <sheetName val="252K444"/>
      <sheetName val="Man_Hole"/>
      <sheetName val="단가조사표"/>
      <sheetName val="장비"/>
      <sheetName val="노무"/>
      <sheetName val="자재"/>
      <sheetName val="산근1"/>
      <sheetName val="9509"/>
      <sheetName val="현황산출서"/>
      <sheetName val="단가"/>
      <sheetName val="유림골조"/>
      <sheetName val="조명율표"/>
      <sheetName val="비가동-20"/>
      <sheetName val="별표"/>
      <sheetName val="날개벽수량표"/>
      <sheetName val="ABUT수량-A1"/>
      <sheetName val="교각1"/>
      <sheetName val="암거공"/>
      <sheetName val="COPING"/>
      <sheetName val="원형1호맨홀토공수량"/>
      <sheetName val="기둥(원형)"/>
      <sheetName val="말뚝지지력산정"/>
      <sheetName val="3BL공동구 수량"/>
      <sheetName val="교각계산"/>
      <sheetName val="양식"/>
      <sheetName val="가시설수량"/>
      <sheetName val="옹벽"/>
      <sheetName val="3련 BOX"/>
      <sheetName val="Sheet17"/>
      <sheetName val="우각부보강"/>
      <sheetName val="DATE"/>
      <sheetName val="가도공"/>
      <sheetName val="횡배수관수량집계"/>
      <sheetName val="횡배수관기초"/>
      <sheetName val="단위수량"/>
      <sheetName val="H-PILE수량집계"/>
      <sheetName val="이토변실(A3-LINE)"/>
      <sheetName val="판정1교토공"/>
      <sheetName val="내역서(사업소)"/>
      <sheetName val="교대(A1-A2)"/>
      <sheetName val="일반수량총괄집계"/>
      <sheetName val="공사원가현장별"/>
      <sheetName val="알맹이"/>
      <sheetName val="전기공사"/>
      <sheetName val="노무비"/>
      <sheetName val="토목내역서"/>
      <sheetName val="APT"/>
      <sheetName val="적용토목"/>
      <sheetName val="설 계"/>
      <sheetName val="아파트"/>
      <sheetName val="3월연장근무"/>
      <sheetName val="붙임2-1  지급조서명세서(2001년분)"/>
      <sheetName val="원가계산서(남측)"/>
      <sheetName val="원가_(2)"/>
      <sheetName val="별표_"/>
      <sheetName val="EGI_판넬단가표"/>
      <sheetName val="방음판단가_TRIM_ㄷPOST"/>
      <sheetName val="EGI_원가산출표"/>
      <sheetName val="설계내역2"/>
      <sheetName val="손익분석"/>
      <sheetName val="기본대가"/>
      <sheetName val="관급"/>
      <sheetName val="시중노임단가"/>
      <sheetName val="원가data"/>
      <sheetName val="사진"/>
      <sheetName val="예총"/>
      <sheetName val="개인별 순위표"/>
      <sheetName val="수리결과"/>
      <sheetName val="UEC영화관본공사내역"/>
      <sheetName val="PI"/>
      <sheetName val="집계표(OPTION)"/>
      <sheetName val="산출2-기기동력"/>
      <sheetName val="돈암사업"/>
      <sheetName val="IT-BAT"/>
      <sheetName val="FACTOR"/>
      <sheetName val="광통신 견적내역서1"/>
      <sheetName val="네고율"/>
      <sheetName val="정보"/>
      <sheetName val="설직재-1"/>
      <sheetName val="제직재"/>
      <sheetName val="6호기"/>
      <sheetName val="_x0000_"/>
      <sheetName val="DATA"/>
      <sheetName val="지급자재내역서"/>
      <sheetName val="FRP PIPING 일위대가"/>
      <sheetName val="동원인원"/>
      <sheetName val="C급보 "/>
      <sheetName val="1.변경범위"/>
      <sheetName val="EP0618"/>
      <sheetName val="도장(V4 2Q 투자공사)"/>
      <sheetName val="수량산출서"/>
      <sheetName val="식재인부"/>
      <sheetName val="입찰내역 발주처 양식"/>
      <sheetName val="수입"/>
      <sheetName val="200"/>
      <sheetName val="2000전체분"/>
      <sheetName val="Front"/>
      <sheetName val="wall"/>
      <sheetName val="전기"/>
      <sheetName val="산근"/>
      <sheetName val="시장성초안camera"/>
      <sheetName val="CON'C"/>
      <sheetName val="설계서(본관)"/>
      <sheetName val="물가시세"/>
      <sheetName val="2003상반기노임기준"/>
      <sheetName val="설계산출기초"/>
      <sheetName val="도급예산내역서봉투"/>
      <sheetName val="공사원가계산서"/>
      <sheetName val="설계산출표지"/>
      <sheetName val="도급예산내역서총괄표"/>
      <sheetName val="을부담운반비"/>
      <sheetName val="운반비산출"/>
      <sheetName val="급여조견표"/>
      <sheetName val="기초단가"/>
      <sheetName val="1-최종안"/>
      <sheetName val="사업분석-분양가결정"/>
      <sheetName val="암센터"/>
      <sheetName val="배수통관(좌)"/>
      <sheetName val="입찰보고"/>
      <sheetName val="산출금액내역"/>
      <sheetName val="수량명세서"/>
      <sheetName val="3차토목내역"/>
      <sheetName val="보고"/>
      <sheetName val="2.당사 사업경비내역"/>
      <sheetName val="목창호"/>
      <sheetName val="직노"/>
      <sheetName val="손익계산서(管理)"/>
      <sheetName val="옥내소화전계산서"/>
      <sheetName val="식재일위대가"/>
      <sheetName val="장비사양"/>
      <sheetName val="평균터파기고(1-2,ASP)"/>
      <sheetName val="직원투입계획"/>
      <sheetName val="잡비"/>
      <sheetName val="총괄"/>
      <sheetName val="대로근거"/>
      <sheetName val="조달청적격심사"/>
      <sheetName val="입찰품의서"/>
      <sheetName val="입찰견적보고서"/>
      <sheetName val="터파기및재료"/>
      <sheetName val="세부내역"/>
      <sheetName val="건축원가"/>
      <sheetName val="데리네이타현황"/>
      <sheetName val="9811"/>
      <sheetName val="삼보지질"/>
      <sheetName val="부대내역"/>
      <sheetName val="기타시설"/>
      <sheetName val="판매시설"/>
      <sheetName val="아파트_9"/>
      <sheetName val="주민복지관"/>
      <sheetName val="지하주차장"/>
      <sheetName val="직접공사비집계표_7"/>
      <sheetName val="기계 도급내역서"/>
      <sheetName val="견"/>
      <sheetName val="101동"/>
      <sheetName val="2.대외공문"/>
      <sheetName val="98수문일위"/>
      <sheetName val="심사"/>
      <sheetName val="일위목록"/>
      <sheetName val="U-TYPE(1)"/>
      <sheetName val="토목-물가"/>
      <sheetName val="단가 및 재료비"/>
      <sheetName val="단가산출2"/>
      <sheetName val="단가산출1"/>
      <sheetName val="중기사용료산출근거"/>
      <sheetName val="뚝토공"/>
      <sheetName val="GAEYO"/>
      <sheetName val="Toolbox"/>
      <sheetName val="4동급수"/>
      <sheetName val="설산1_나"/>
      <sheetName val="방배동내역_(총괄)"/>
      <sheetName val="입출재고현황_(2)"/>
      <sheetName val="을지_(2)"/>
      <sheetName val="할증_"/>
      <sheetName val="단가표_"/>
      <sheetName val="소요자재"/>
      <sheetName val="노무산출서"/>
      <sheetName val="C_d"/>
      <sheetName val="Man_Hole1"/>
      <sheetName val="FFU_물량"/>
      <sheetName val="3_공통공사대비"/>
      <sheetName val="6PILE__(돌출)"/>
      <sheetName val="_공장동_건설공사_견적서_R5_xlsx"/>
      <sheetName val="공사예산하조서(O_K)"/>
      <sheetName val="14_1&quot;_Cst_변화"/>
      <sheetName val="Sight_n_M_H"/>
      <sheetName val="VS_P-Q"/>
      <sheetName val="G_R300경비"/>
      <sheetName val="kimre_scrubber"/>
      <sheetName val="_견적서"/>
      <sheetName val="121220_14라인_분석실_개조공사_정산내역서_최종취합"/>
      <sheetName val="BA_"/>
      <sheetName val="P_M_별"/>
      <sheetName val="을_2"/>
      <sheetName val="을_1"/>
      <sheetName val="배수내역_(2)"/>
      <sheetName val="Ⅴ-2_공종별내역"/>
      <sheetName val="Sheet1_(2)"/>
      <sheetName val="단면_(2)"/>
      <sheetName val="토공_갑지"/>
      <sheetName val="Customer_Databas"/>
      <sheetName val="AH-1_"/>
      <sheetName val="중기조종사_단위단가"/>
      <sheetName val="광통신_견적내역서1"/>
      <sheetName val="3BL공동구_수량"/>
      <sheetName val="3련_BOX"/>
      <sheetName val="개인별_순위표"/>
      <sheetName val="수목데이타_"/>
      <sheetName val="FRP_PIPING_일위대가"/>
      <sheetName val="TOWER 12TON"/>
      <sheetName val="TOWER 10TON"/>
      <sheetName val="L형옹벽(key)"/>
      <sheetName val="_x005f_x0000_"/>
      <sheetName val="21"/>
      <sheetName val="중로근거"/>
      <sheetName val="jobhist"/>
      <sheetName val="BQ"/>
      <sheetName val="간접비"/>
      <sheetName val="파일의이용"/>
      <sheetName val="Sheet2 (2)"/>
      <sheetName val="aa"/>
      <sheetName val="Mech_1030"/>
      <sheetName val="POWER ASSUMPTIONS"/>
      <sheetName val="N賃率-職"/>
      <sheetName val="중공종"/>
      <sheetName val="Work Stop"/>
      <sheetName val="CV허용전류"/>
      <sheetName val="원가_(2)1"/>
      <sheetName val="EGI_판넬단가표1"/>
      <sheetName val="방음판단가_TRIM_ㄷPOST1"/>
      <sheetName val="EGI_원가산출표1"/>
      <sheetName val="별표_1"/>
      <sheetName val="설_계"/>
      <sheetName val="붙임2-1__지급조서명세서(2001년분)"/>
      <sheetName val="집 계 표"/>
      <sheetName val="참고) 검사 기준"/>
      <sheetName val="E01"/>
      <sheetName val="MVE02"/>
      <sheetName val="유체종류(Fluid)"/>
      <sheetName val="CABLE및 자재 TOTAL"/>
      <sheetName val="LO0402"/>
      <sheetName val="LO0413"/>
      <sheetName val="LO0415"/>
      <sheetName val="LO0503"/>
      <sheetName val="LO0504"/>
      <sheetName val="LO0515"/>
      <sheetName val="MR RF"/>
      <sheetName val="LO0515 (급탕)"/>
      <sheetName val="실행갑지"/>
      <sheetName val="중곡동"/>
      <sheetName val="결제방"/>
      <sheetName val="과천MAIN"/>
      <sheetName val="부대공Ⅱ"/>
      <sheetName val="12호기내역서(건축분)"/>
      <sheetName val="ASALTOTA"/>
      <sheetName val="공종분리"/>
      <sheetName val="HRSG SMALL07220"/>
      <sheetName val="재료비"/>
      <sheetName val="공통부대비"/>
      <sheetName val="NOTE"/>
      <sheetName val="SEX"/>
      <sheetName val="LKVL-CK-HT-GD1"/>
      <sheetName val="CT Thang Mo"/>
      <sheetName val="분석"/>
      <sheetName val="_x005f_x005f_x005f_x0000_"/>
      <sheetName val="수로단위수량"/>
      <sheetName val="BSD (2)"/>
      <sheetName val="사통"/>
      <sheetName val="________1ST_________JABO_O120_2"/>
      <sheetName val="________1ST_________JABO_O120_3"/>
      <sheetName val="기성내역"/>
      <sheetName val="기계"/>
      <sheetName val="1. 설계조건 2.단면가정 3. 하중계산"/>
      <sheetName val="DATA 입력란"/>
      <sheetName val="_x005f_x005f_x005f_x005f_x005f_x005f_x005f_x0000_"/>
      <sheetName val="예정(3)"/>
      <sheetName val="동원(3)"/>
      <sheetName val="_x005f_x005f_x005f_x005f_x005f_x005f_x005f_x005f_x005f_x005f_"/>
      <sheetName val="插座"/>
      <sheetName val="MAIN CABLE"/>
      <sheetName val="BUS DUCT"/>
      <sheetName val="CLAUSE"/>
      <sheetName val="000000"/>
      <sheetName val="도"/>
      <sheetName val="실적종합"/>
      <sheetName val="단양 00 아파트-세부내역"/>
      <sheetName val="평3"/>
      <sheetName val="별표집계"/>
      <sheetName val="MATRLDATA"/>
      <sheetName val="전기실-1"/>
      <sheetName val="지연사유"/>
      <sheetName val="견적을지"/>
      <sheetName val="분전반"/>
      <sheetName val="A-4"/>
      <sheetName val="C1ㅇ"/>
      <sheetName val="sw1"/>
      <sheetName val="98지급계획"/>
      <sheetName val="자동제어공사 내역서"/>
      <sheetName val="공정분류"/>
      <sheetName val="코드표"/>
      <sheetName val="전체기준Data"/>
      <sheetName val="2-3.V.D일위"/>
      <sheetName val="시화점실행"/>
      <sheetName val="실행(표지,갑,을)"/>
      <sheetName val="1차 내역서"/>
      <sheetName val="냉천부속동"/>
      <sheetName val="효율표"/>
      <sheetName val="자료"/>
      <sheetName val="남양내역"/>
      <sheetName val="Print"/>
      <sheetName val="CAT_5"/>
      <sheetName val="정부노임"/>
      <sheetName val="C3"/>
      <sheetName val="FAB별"/>
      <sheetName val="ΔVp &amp; Ω"/>
      <sheetName val="PROCURE"/>
      <sheetName val="손익"/>
      <sheetName val="CAP"/>
      <sheetName val="Var."/>
      <sheetName val="R"/>
      <sheetName val="정리"/>
      <sheetName val="dV&amp;Cl"/>
      <sheetName val="주요자재집계"/>
      <sheetName val="Eq. Mobilization"/>
      <sheetName val="대운산출"/>
      <sheetName val="유지보수팀"/>
      <sheetName val="배수내역"/>
      <sheetName val="공통비총괄표"/>
      <sheetName val="시설이용권명세서"/>
      <sheetName val="해운대V-B"/>
      <sheetName val="108.수선비"/>
      <sheetName val="118.세금과공과"/>
      <sheetName val="101.매출액"/>
      <sheetName val="102.매출원가명세서"/>
      <sheetName val="103.제조원가명세"/>
      <sheetName val="104.정비원가명세"/>
      <sheetName val="105.공사원가명세"/>
      <sheetName val="106.용역원가명세"/>
      <sheetName val="감가상각비"/>
      <sheetName val="수선비"/>
      <sheetName val="고정자산처분명세"/>
      <sheetName val="처분명세(나열)"/>
      <sheetName val="특별이익"/>
      <sheetName val="특별손실"/>
      <sheetName val="법인세등"/>
      <sheetName val="이자수익(수입이자)"/>
      <sheetName val="이자수익(유가증권이자)"/>
      <sheetName val="배당금수익(수입배당금)"/>
      <sheetName val="영업외수익"/>
      <sheetName val="이자비용(지급이자)"/>
      <sheetName val="이자비용(사채이자)"/>
      <sheetName val="영업외비용"/>
      <sheetName val="세금과공과"/>
      <sheetName val="기부금"/>
      <sheetName val="지정기부금"/>
      <sheetName val="107.감가상각비"/>
      <sheetName val="109.고정자산처분(집계)"/>
      <sheetName val="110.처분명세(나열)"/>
      <sheetName val="111.이자수익(수입이자)"/>
      <sheetName val="112.이자수익(유가증권이자)"/>
      <sheetName val="113.배당금수익(수입배당금)"/>
      <sheetName val="114.영업외수익"/>
      <sheetName val="115.이자비용(지급이자)"/>
      <sheetName val="116.이자비용(사채이자)"/>
      <sheetName val="117.영업외비용"/>
      <sheetName val="119.기부금"/>
      <sheetName val="120.지정기부금"/>
      <sheetName val="121.특별이익"/>
      <sheetName val="122.특별손실"/>
      <sheetName val="123.법인세등"/>
      <sheetName val="108_수선비"/>
      <sheetName val="118_세금과공과"/>
      <sheetName val="사기성계산 (3)"/>
      <sheetName val="YOEMAGUM"/>
      <sheetName val="관리비배분 (2)"/>
      <sheetName val="10한빛"/>
      <sheetName val="WPL"/>
      <sheetName val="금융"/>
      <sheetName val="리스"/>
      <sheetName val="보험"/>
      <sheetName val="영업외손익등"/>
      <sheetName val="경제성분석"/>
      <sheetName val="NB-MKT"/>
      <sheetName val="현금흐름(SPC)"/>
      <sheetName val="9-1차이내역"/>
      <sheetName val="101-116"/>
      <sheetName val="admin"/>
      <sheetName val="97년추정손익계산서"/>
      <sheetName val="의왕"/>
      <sheetName val="상반기손익차2총괄"/>
      <sheetName val="감가상각"/>
      <sheetName val="24.보증금(전신전화가입권)"/>
      <sheetName val="PPC기"/>
      <sheetName val="소기"/>
      <sheetName val="대기"/>
      <sheetName val="합기"/>
      <sheetName val="daywork- Tham khao"/>
      <sheetName val="Sheet13"/>
      <sheetName val="21.보증금(전신전화가입권)"/>
      <sheetName val="매출"/>
      <sheetName val="월별보고표"/>
      <sheetName val="CoA map"/>
      <sheetName val="E100"/>
      <sheetName val="E110"/>
      <sheetName val="예산"/>
      <sheetName val="7.5 재질별 수율"/>
      <sheetName val="품목코드"/>
      <sheetName val="자가소비"/>
      <sheetName val="시실누(모) "/>
      <sheetName val="내수"/>
      <sheetName val="비품(94이전)"/>
      <sheetName val="2.냉난방설비공사"/>
      <sheetName val="7.자동제어공사"/>
      <sheetName val="분개장"/>
      <sheetName val="CAUDIT"/>
      <sheetName val="sort"/>
      <sheetName val="스케즐"/>
      <sheetName val="HX"/>
      <sheetName val="입력시트"/>
      <sheetName val="Cash2"/>
      <sheetName val="Z"/>
      <sheetName val="도급원가"/>
      <sheetName val="Sheet3"/>
      <sheetName val="하도내역 (철콘)"/>
      <sheetName val="?"/>
      <sheetName val="단면가정"/>
      <sheetName val="구성비"/>
      <sheetName val="1.설계조건"/>
      <sheetName val="법면"/>
      <sheetName val="부대공"/>
      <sheetName val="구조물공"/>
      <sheetName val="포장공"/>
      <sheetName val="토공"/>
      <sheetName val="배수공1"/>
      <sheetName val="Ring"/>
      <sheetName val="공문(신)"/>
      <sheetName val="01"/>
      <sheetName val="주120동"/>
      <sheetName val="5.설계명세서"/>
      <sheetName val="자판실행"/>
      <sheetName val="설비원가"/>
      <sheetName val="1.수인터널"/>
      <sheetName val="원가계산하도"/>
      <sheetName val="공사설명서"/>
      <sheetName val="주빔의 설계"/>
      <sheetName val="바닥판"/>
      <sheetName val="입력DATA"/>
      <sheetName val="데이타"/>
      <sheetName val="21301동"/>
      <sheetName val="실행대비"/>
      <sheetName val="내역서1999.8최종"/>
      <sheetName val="식재가격"/>
      <sheetName val="식재총괄"/>
      <sheetName val="SORCE1"/>
      <sheetName val="여흥"/>
      <sheetName val="배수공"/>
      <sheetName val="포장공사"/>
      <sheetName val="주거이전비지급대상명부"/>
      <sheetName val="본부장"/>
      <sheetName val="01.토지산정"/>
      <sheetName val="일위대가목차"/>
      <sheetName val="노임,재료비"/>
      <sheetName val="기술조건"/>
      <sheetName val="유림총괄"/>
      <sheetName val="기술부대조건"/>
      <sheetName val="수량산출"/>
      <sheetName val="산출집계"/>
      <sheetName val="1. 조명내역서(조명설치)"/>
      <sheetName val="2. 조명내역서(조명자재)"/>
      <sheetName val="일위대가집계표"/>
      <sheetName val="현설참가확인서"/>
      <sheetName val="특기사항(기계)"/>
      <sheetName val="_x005f_x005f_x005f_x005f_"/>
      <sheetName val="B"/>
      <sheetName val="물가정보"/>
      <sheetName val="AS복구"/>
      <sheetName val="중기터파기"/>
      <sheetName val="변수값"/>
      <sheetName val="중기상차"/>
      <sheetName val="Man_Hole2"/>
      <sheetName val="할증_1"/>
      <sheetName val="단가표_1"/>
      <sheetName val="설산1_나1"/>
      <sheetName val="입출재고현황_(2)1"/>
      <sheetName val="방배동내역_(총괄)1"/>
      <sheetName val="6PILE__(돌출)1"/>
      <sheetName val="FFU_물량1"/>
      <sheetName val="3_공통공사대비1"/>
      <sheetName val="_공장동_건설공사_견적서_R5_xlsx1"/>
      <sheetName val="공사예산하조서(O_K)1"/>
      <sheetName val="14_1&quot;_Cst_변화1"/>
      <sheetName val="Sight_n_M_H1"/>
      <sheetName val="G_R300경비1"/>
      <sheetName val="을지_(2)1"/>
      <sheetName val="VS_P-Q1"/>
      <sheetName val="원가_(2)2"/>
      <sheetName val="kimre_scrubber1"/>
      <sheetName val="_견적서1"/>
      <sheetName val="121220_14라인_분석실_개조공사_정산내역서_최종취1"/>
      <sheetName val="BA_1"/>
      <sheetName val="P_M_별1"/>
      <sheetName val="을_21"/>
      <sheetName val="을_11"/>
      <sheetName val="배수내역_(2)1"/>
      <sheetName val="Ⅴ-2_공종별내역1"/>
      <sheetName val="Sheet1_(2)1"/>
      <sheetName val="단면_(2)1"/>
      <sheetName val="토공_갑지1"/>
      <sheetName val="Customer_Databas1"/>
      <sheetName val="AH-1_1"/>
      <sheetName val="EGI_판넬단가표2"/>
      <sheetName val="방음판단가_TRIM_ㄷPOST2"/>
      <sheetName val="EGI_원가산출표2"/>
      <sheetName val="별표_2"/>
      <sheetName val="중기조종사_단위단가1"/>
      <sheetName val="개인별_순위표1"/>
      <sheetName val="3BL공동구_수량1"/>
      <sheetName val="3련_BOX1"/>
      <sheetName val="수목데이타_1"/>
      <sheetName val="FRP_PIPING_일위대가1"/>
      <sheetName val="광통신_견적내역서11"/>
      <sheetName val="C급보_"/>
      <sheetName val="1_변경범위"/>
      <sheetName val="도장(V4_2Q_투자공사)"/>
      <sheetName val="설_계1"/>
      <sheetName val="붙임2-1__지급조서명세서(2001년분)1"/>
      <sheetName val="단가_및_재료비"/>
      <sheetName val="입찰내역_발주처_양식"/>
      <sheetName val="2_당사_사업경비내역"/>
      <sheetName val="기계_도급내역서"/>
      <sheetName val="2_대외공문"/>
      <sheetName val="TOWER_12TON"/>
      <sheetName val="TOWER_10TON"/>
      <sheetName val="POWER_ASSUMPTIONS"/>
      <sheetName val="Work_Stop"/>
      <sheetName val="Sheet2_(2)"/>
      <sheetName val="참고)_검사_기준"/>
      <sheetName val="CABLE및_자재_TOTAL"/>
      <sheetName val="MR_RF"/>
      <sheetName val="LO0515_(급탕)"/>
      <sheetName val="집_계_표"/>
      <sheetName val="방내역"/>
      <sheetName val="선착장"/>
      <sheetName val="취입수문"/>
      <sheetName val="96배수"/>
      <sheetName val="inter"/>
      <sheetName val="당초"/>
      <sheetName val="CPM챠트"/>
      <sheetName val="DHEQSUPT"/>
      <sheetName val="단기차입금"/>
      <sheetName val="업무연락"/>
      <sheetName val="AHU-1"/>
      <sheetName val="급탕설비"/>
      <sheetName val="화장실배기팬"/>
      <sheetName val="CODE"/>
      <sheetName val="토공(우물통,기타) "/>
      <sheetName val="산자사 운전용품"/>
      <sheetName val="ΔVp_&amp;_Ω"/>
      <sheetName val="CT_Thang_Mo"/>
      <sheetName val="HRSG_SMALL07220"/>
      <sheetName val="MAIN_CABLE"/>
      <sheetName val="BUS_DUCT"/>
      <sheetName val="Var_"/>
      <sheetName val="________1ST_________JABO诀⽜_x0000_ᤅ匡翷"/>
      <sheetName val="PSV2701F"/>
      <sheetName val="대비표"/>
      <sheetName val="1-2(긴급무기 원형 옥상)"/>
      <sheetName val="PKG"/>
      <sheetName val="EQUIP LIST"/>
      <sheetName val="조건표"/>
      <sheetName val="입적표"/>
      <sheetName val="방음판단가_TRIM_x0000__x0000_Ԁ_x0000_耀_xd9c2__x000b_"/>
      <sheetName val="________1ST_________JABO_O120_4"/>
      <sheetName val="________1ST_________JABO_O120_5"/>
      <sheetName val="________1ST_________JABO_O120_6"/>
      <sheetName val="배수관공"/>
      <sheetName val="측구공"/>
      <sheetName val="_x005f_x005f_"/>
      <sheetName val="AC"/>
      <sheetName val="SG"/>
      <sheetName val="견적 (2)"/>
      <sheetName val="5월"/>
      <sheetName val="방음판단가_TRIM_x0003_ꍱ漄퀀䇃"/>
      <sheetName val="방음판단가_TRIM漄 ꏷ퀧᪊ "/>
      <sheetName val="방음판단가_TRIM_x0003_ꍱ漄 ꏷ"/>
      <sheetName val="DESIGN"/>
      <sheetName val="95D"/>
      <sheetName val="94D"/>
      <sheetName val="확산동"/>
      <sheetName val="8.PILE  (돌출)"/>
      <sheetName val="시멘트"/>
      <sheetName val="정산내역서"/>
      <sheetName val="견적조건"/>
      <sheetName val="삼성전기"/>
      <sheetName val="대부현황"/>
      <sheetName val="조선맥주"/>
      <sheetName val="한솔전자"/>
      <sheetName val="군자산업"/>
      <sheetName val="두산음료"/>
      <sheetName val="아남산업"/>
      <sheetName val="유공"/>
      <sheetName val="두산상사"/>
      <sheetName val="대호"/>
      <sheetName val="사용내역"/>
      <sheetName val="Sheet6"/>
      <sheetName val="Sheet7"/>
      <sheetName val="Sheet8"/>
      <sheetName val="Sheet9"/>
      <sheetName val="Sheet10"/>
      <sheetName val="Sheet11"/>
      <sheetName val="Sheet12"/>
      <sheetName val="Sheet14"/>
      <sheetName val="Sheet15"/>
      <sheetName val="Sheet16"/>
      <sheetName val="1-1"/>
      <sheetName val="양식summary"/>
      <sheetName val="98주식"/>
      <sheetName val="종합기별"/>
      <sheetName val="노무비명세서"/>
      <sheetName val="소요자재명세서"/>
      <sheetName val="95MAKER"/>
      <sheetName val="총괄갑 "/>
      <sheetName val="현황"/>
      <sheetName val="토목공사"/>
      <sheetName val="수지표 기본틀"/>
      <sheetName val="D-3109"/>
      <sheetName val="방음판단가_TRIM⊧ 魽怅魼_x0005_"/>
      <sheetName val="방음판단가_TRIM"/>
      <sheetName val="________1ST_________JABO诀⽜"/>
      <sheetName val="S1BOQ"/>
      <sheetName val="LO050_x0000_"/>
      <sheetName val="기초분물량표"/>
      <sheetName val="OCT.FDN"/>
      <sheetName val="BSD_(2)"/>
      <sheetName val="1__설계조건_2_단면가정_3__하중계산"/>
      <sheetName val="DATA_입력란"/>
      <sheetName val="Eq__Mobilization"/>
      <sheetName val="단양_00_아파트-세부내역"/>
      <sheetName val="하도내역_(철콘)"/>
      <sheetName val="자동제어공사_내역서"/>
      <sheetName val="1차_내역서"/>
      <sheetName val="2-3_V_D일위"/>
      <sheetName val="공정"/>
      <sheetName val="0111"/>
      <sheetName val="COVER-P"/>
      <sheetName val="건축"/>
      <sheetName val="장문교(대전)"/>
      <sheetName val="경비_원본"/>
      <sheetName val="오억미만"/>
      <sheetName val="2. 11라인 전기실내역서"/>
      <sheetName val="K2 site Total 내역서"/>
      <sheetName val="바이오"/>
      <sheetName val="unit 4"/>
      <sheetName val="2-1.일위대가단가표"/>
      <sheetName val="추가예산"/>
      <sheetName val="환율change"/>
      <sheetName val="우수공"/>
      <sheetName val="물량표S"/>
      <sheetName val="입력값"/>
      <sheetName val="Civil_BOQ_items_WS"/>
      <sheetName val="청산공사"/>
      <sheetName val="PAD TR보호대기초"/>
      <sheetName val="가로등기초"/>
      <sheetName val="HANDHOLE(2)"/>
      <sheetName val="12호기내역서(®_x0000_Ԁ_x0000_"/>
      <sheetName val="특별교실"/>
      <sheetName val="108_수선비1"/>
      <sheetName val="118_세금과공과1"/>
      <sheetName val="101_매출액"/>
      <sheetName val="102_매출원가명세서"/>
      <sheetName val="103_제조원가명세"/>
      <sheetName val="104_정비원가명세"/>
      <sheetName val="105_공사원가명세"/>
      <sheetName val="106_용역원가명세"/>
      <sheetName val="107_감가상각비"/>
      <sheetName val="109_고정자산처분(집계)"/>
      <sheetName val="110_처분명세(나열)"/>
      <sheetName val="111_이자수익(수입이자)"/>
      <sheetName val="112_이자수익(유가증권이자)"/>
      <sheetName val="113_배당금수익(수입배당금)"/>
      <sheetName val="114_영업외수익"/>
      <sheetName val="115_이자비용(지급이자)"/>
      <sheetName val="116_이자비용(사채이자)"/>
      <sheetName val="117_영업외비용"/>
      <sheetName val="119_기부금"/>
      <sheetName val="120_지정기부금"/>
      <sheetName val="121_특별이익"/>
      <sheetName val="122_특별손실"/>
      <sheetName val="123_법인세등"/>
      <sheetName val="사기성계산_(3)"/>
      <sheetName val="관리비배분_(2)"/>
      <sheetName val="24_보증금(전신전화가입권)"/>
      <sheetName val="daywork-_Tham_khao"/>
      <sheetName val="21_보증금(전신전화가입권)"/>
      <sheetName val="CoA_map"/>
      <sheetName val="7_5_재질별_수율"/>
      <sheetName val="시실누(모)_"/>
      <sheetName val="2_냉난방설비공사"/>
      <sheetName val="7_자동제어공사"/>
      <sheetName val="1_설계조건"/>
      <sheetName val="방음판단가_TRIMԀ耀"/>
      <sheetName val="방음판단가_TRIMꍱ漄퀀䇃"/>
      <sheetName val="방음판단가_TRIM漄 ꏷ퀧᪊_"/>
      <sheetName val="방음판단가_TRIMꍱ漄 ꏷ"/>
      <sheetName val="5_설계명세서"/>
      <sheetName val="1_수인터널"/>
      <sheetName val="주빔의_설계"/>
      <sheetName val="내역서1999_8최종"/>
      <sheetName val="01_토지산정"/>
      <sheetName val="1__조명내역서(조명설치)"/>
      <sheetName val="2__조명내역서(조명자재)"/>
      <sheetName val="중기비"/>
      <sheetName val="간지"/>
      <sheetName val="기계경비(시간당)"/>
      <sheetName val="램머"/>
      <sheetName val="STAND20"/>
      <sheetName val="샘플표지"/>
      <sheetName val="산출근거"/>
      <sheetName val="재료"/>
      <sheetName val="소업1교"/>
      <sheetName val="단면치수"/>
      <sheetName val="7"/>
      <sheetName val="1.설계기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sheetData sheetId="874"/>
      <sheetData sheetId="875"/>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sheetData sheetId="885"/>
      <sheetData sheetId="886"/>
      <sheetData sheetId="887"/>
      <sheetData sheetId="888" refreshError="1"/>
      <sheetData sheetId="889" refreshError="1"/>
      <sheetData sheetId="890"/>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sheetData sheetId="947"/>
      <sheetData sheetId="948"/>
      <sheetData sheetId="949"/>
      <sheetData sheetId="950"/>
      <sheetData sheetId="951"/>
      <sheetData sheetId="952"/>
      <sheetData sheetId="953"/>
      <sheetData sheetId="954"/>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주식"/>
      <sheetName val="Sheet1 (2)"/>
      <sheetName val="삼성전기"/>
      <sheetName val="대부현황"/>
      <sheetName val="조선맥주"/>
      <sheetName val="한솔전자"/>
      <sheetName val="군자산업"/>
      <sheetName val="두산음료"/>
      <sheetName val="아남산업"/>
      <sheetName val="유공"/>
      <sheetName val="두산상사"/>
      <sheetName val="대호"/>
      <sheetName val="Sheet3"/>
      <sheetName val="사용내역"/>
      <sheetName val="Sheet5"/>
      <sheetName val="Sheet6"/>
      <sheetName val="Sheet7"/>
      <sheetName val="Sheet8"/>
      <sheetName val="Sheet9"/>
      <sheetName val="Sheet10"/>
      <sheetName val="Sheet11"/>
      <sheetName val="Sheet12"/>
      <sheetName val="Sheet13"/>
      <sheetName val="Sheet14"/>
      <sheetName val="Sheet15"/>
      <sheetName val="Sheet16"/>
      <sheetName val="노임이"/>
      <sheetName val="#REF"/>
      <sheetName val="1-1"/>
      <sheetName val="01"/>
      <sheetName val="양식summary"/>
      <sheetName val="98주식"/>
      <sheetName val="원가계산서"/>
      <sheetName val="O＆P"/>
      <sheetName val="결재판(삭제하지말아주세요)"/>
      <sheetName val="01AC"/>
      <sheetName val="Sheet1 _2_"/>
      <sheetName val="9811"/>
      <sheetName val="Total"/>
      <sheetName val="집계표"/>
      <sheetName val="프랜트면허"/>
      <sheetName val="토목주소"/>
      <sheetName val="인사자료총집계"/>
      <sheetName val="DATE"/>
      <sheetName val="갑지"/>
      <sheetName val="설계조건"/>
      <sheetName val="표준건축비"/>
      <sheetName val="calc sht-substructure"/>
      <sheetName val="실행내역"/>
      <sheetName val="총괄"/>
      <sheetName val="Wl. Fin."/>
      <sheetName val="1안98Billing"/>
      <sheetName val="방배동내역(리라)"/>
      <sheetName val="부대공사총괄"/>
      <sheetName val="현장경비"/>
      <sheetName val="건축공사집계표"/>
      <sheetName val="토공 갑지"/>
      <sheetName val="전라자금"/>
      <sheetName val="공사개요"/>
      <sheetName val="공통가설"/>
      <sheetName val="방배동내역 (총괄)"/>
      <sheetName val="중기일위대가"/>
      <sheetName val="유림골조"/>
      <sheetName val="공통부대비"/>
      <sheetName val="금호"/>
      <sheetName val="TOP"/>
      <sheetName val="Sheet4"/>
      <sheetName val="내역서"/>
      <sheetName val="1.취수장"/>
      <sheetName val="대로근거"/>
      <sheetName val="중로근거"/>
      <sheetName val="금융비용"/>
      <sheetName val="bearing"/>
      <sheetName val="영동(D)"/>
      <sheetName val="실행철강하도"/>
      <sheetName val="물량표(신)"/>
      <sheetName val="노임단가"/>
      <sheetName val="기초일위"/>
      <sheetName val="수목단가"/>
      <sheetName val="시설수량표"/>
      <sheetName val="시설일위"/>
      <sheetName val="식재수량표"/>
      <sheetName val="식재일위"/>
      <sheetName val="일위목록"/>
      <sheetName val="자재단가"/>
      <sheetName val="조명시설"/>
      <sheetName val="음료실행"/>
      <sheetName val="수량명세서"/>
      <sheetName val="CABLE"/>
      <sheetName val="6호기"/>
      <sheetName val="경비"/>
      <sheetName val="MP MOB"/>
      <sheetName val="목표세부명세"/>
      <sheetName val="공사비예산서(토목분)"/>
      <sheetName val="database"/>
      <sheetName val="2000년1차"/>
      <sheetName val="총물량"/>
      <sheetName val="1.설계조건"/>
      <sheetName val="예산대비"/>
      <sheetName val="분전함신설"/>
      <sheetName val="접지1종"/>
      <sheetName val="PROJECT BRIEF(EX.NEW)"/>
      <sheetName val="base"/>
      <sheetName val="계획금액"/>
      <sheetName val="분석대장"/>
      <sheetName val="단가"/>
      <sheetName val="을-ATY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철골공사"/>
      <sheetName val="구성비"/>
      <sheetName val="일위대가(가설)"/>
      <sheetName val="Sheet3"/>
      <sheetName val="자료"/>
      <sheetName val="공내역"/>
      <sheetName val="저"/>
      <sheetName val="부하계산서"/>
      <sheetName val="danga"/>
      <sheetName val="ilch"/>
      <sheetName val="#REF"/>
      <sheetName val="차액보증"/>
      <sheetName val="수량명세서"/>
      <sheetName val="내역서"/>
      <sheetName val="토공 갑지"/>
      <sheetName val="인건비"/>
      <sheetName val="찍기"/>
      <sheetName val="수로단위수량"/>
      <sheetName val="매립"/>
      <sheetName val="01"/>
      <sheetName val="유림골조"/>
      <sheetName val="공통비(전체)"/>
      <sheetName val="토목공사"/>
      <sheetName val="새공통(96임금인상기준)"/>
      <sheetName val="비교1"/>
      <sheetName val="유림총괄"/>
      <sheetName val="단가표"/>
      <sheetName val="부하(성남)"/>
      <sheetName val="조도계산서 (도서)"/>
      <sheetName val="일위대가"/>
      <sheetName val="금액내역서"/>
      <sheetName val="기성내역"/>
      <sheetName val="주식"/>
      <sheetName val="인사자료총집계"/>
      <sheetName val="음료실행"/>
      <sheetName val="프랜트면허"/>
      <sheetName val="1ST"/>
      <sheetName val="토목주소"/>
      <sheetName val="을 2"/>
      <sheetName val="을 1"/>
      <sheetName val="9GNG운반"/>
      <sheetName val="품셈TABLE"/>
      <sheetName val="영동(D)"/>
      <sheetName val="설계내역서"/>
      <sheetName val="세부을지"/>
      <sheetName val="출입자명단"/>
      <sheetName val="노임단가"/>
      <sheetName val="개요"/>
      <sheetName val="원가계산서"/>
      <sheetName val="바닥판"/>
      <sheetName val="공량산출서"/>
      <sheetName val="Sheet17"/>
      <sheetName val="실행내역"/>
      <sheetName val="경비"/>
      <sheetName val="CTEMCOST"/>
      <sheetName val="조명시설"/>
      <sheetName val="물량표"/>
      <sheetName val="2.대외공문"/>
      <sheetName val="건축공사실행"/>
      <sheetName val="종배수관면벽신"/>
      <sheetName val="자판실행"/>
      <sheetName val="추가예산"/>
      <sheetName val="자재표"/>
      <sheetName val="뚝토공"/>
      <sheetName val="공종목록표"/>
      <sheetName val="EQUIP LIST"/>
      <sheetName val="자재코드_분류표"/>
      <sheetName val="MRO및도급전환자재"/>
      <sheetName val="낙찰율적용표"/>
      <sheetName val="눈관리"/>
      <sheetName val="자동화재탐지"/>
      <sheetName val="집계표"/>
      <sheetName val="집계표_CM"/>
      <sheetName val="MR"/>
      <sheetName val="MR_CM"/>
      <sheetName val="CR"/>
      <sheetName val="CR_CM"/>
      <sheetName val="베스다"/>
      <sheetName val="베스다_CM"/>
      <sheetName val="HOOK UP"/>
      <sheetName val="HOOK UP_CM"/>
      <sheetName val="GAEYO"/>
      <sheetName val="확인서"/>
      <sheetName val="배명(단가)"/>
      <sheetName val="예산대비"/>
      <sheetName val="Total"/>
      <sheetName val="도급"/>
      <sheetName val="INPUT"/>
      <sheetName val="순복음"/>
      <sheetName val="노무비계"/>
      <sheetName val="SRC-B3U2"/>
      <sheetName val="U-TYPE(1)"/>
      <sheetName val="총괄표"/>
      <sheetName val="결과조달"/>
      <sheetName val="B053 (990701)공정실적PP%계산"/>
      <sheetName val="B053 (990701)공정능력PC%계산"/>
      <sheetName val="CC Down load 0716"/>
      <sheetName val="MP2006 data"/>
      <sheetName val="AREA"/>
      <sheetName val="노임이"/>
      <sheetName val="계약"/>
      <sheetName val="단면 (2)"/>
      <sheetName val="0226"/>
    </sheetNames>
    <sheetDataSet>
      <sheetData sheetId="0" refreshError="1"/>
      <sheetData sheetId="1" refreshError="1">
        <row r="1">
          <cell r="A1" t="str">
            <v>구성비</v>
          </cell>
          <cell r="B1" t="str">
            <v>R.C조 기준</v>
          </cell>
        </row>
        <row r="2">
          <cell r="A2" t="str">
            <v>품  명</v>
          </cell>
          <cell r="B2" t="str">
            <v>재료비</v>
          </cell>
          <cell r="C2" t="str">
            <v>노무비</v>
          </cell>
          <cell r="D2" t="str">
            <v>경비</v>
          </cell>
          <cell r="E2" t="str">
            <v>간접노무</v>
          </cell>
          <cell r="F2" t="str">
            <v>산재보험료</v>
          </cell>
          <cell r="G2" t="str">
            <v>안전관리</v>
          </cell>
          <cell r="H2" t="str">
            <v>일반관리</v>
          </cell>
          <cell r="I2" t="str">
            <v>이윤</v>
          </cell>
          <cell r="J2" t="str">
            <v>총원가</v>
          </cell>
          <cell r="K2" t="str">
            <v>부가세</v>
          </cell>
          <cell r="L2" t="str">
            <v>총액</v>
          </cell>
          <cell r="M2" t="str">
            <v>구성비</v>
          </cell>
          <cell r="N2" t="str">
            <v>평단단가</v>
          </cell>
        </row>
        <row r="3">
          <cell r="A3" t="str">
            <v>구성비</v>
          </cell>
          <cell r="B3" t="str">
            <v>R.C조 기준</v>
          </cell>
        </row>
        <row r="4">
          <cell r="A4" t="str">
            <v>품  명</v>
          </cell>
          <cell r="B4" t="str">
            <v>재료비</v>
          </cell>
          <cell r="C4" t="str">
            <v>노무비</v>
          </cell>
          <cell r="D4" t="str">
            <v>경비</v>
          </cell>
          <cell r="E4" t="str">
            <v>간접노무</v>
          </cell>
          <cell r="F4" t="str">
            <v>산재보험료</v>
          </cell>
          <cell r="G4" t="str">
            <v>안전관리</v>
          </cell>
          <cell r="H4" t="str">
            <v>일반관리</v>
          </cell>
          <cell r="I4" t="str">
            <v>이윤</v>
          </cell>
          <cell r="J4" t="str">
            <v>총원가</v>
          </cell>
          <cell r="K4" t="str">
            <v>부가세</v>
          </cell>
          <cell r="L4" t="str">
            <v>총액</v>
          </cell>
          <cell r="M4" t="str">
            <v>구성비</v>
          </cell>
          <cell r="N4" t="str">
            <v>평단단가</v>
          </cell>
        </row>
        <row r="5">
          <cell r="A5" t="str">
            <v>1.가설공사</v>
          </cell>
          <cell r="B5">
            <v>874337</v>
          </cell>
          <cell r="C5">
            <v>5575658</v>
          </cell>
          <cell r="E5">
            <v>771113.50140000007</v>
          </cell>
          <cell r="F5">
            <v>215790.23104760004</v>
          </cell>
          <cell r="G5">
            <v>159959.87599999999</v>
          </cell>
          <cell r="H5">
            <v>455811.51650685602</v>
          </cell>
          <cell r="I5">
            <v>1076749.9687431685</v>
          </cell>
          <cell r="J5">
            <v>9129420.0936976243</v>
          </cell>
          <cell r="K5">
            <v>912942.0093697625</v>
          </cell>
          <cell r="L5">
            <v>10042362.103067387</v>
          </cell>
          <cell r="M5">
            <v>15.002057370719674</v>
          </cell>
          <cell r="N5">
            <v>167372.70171778978</v>
          </cell>
        </row>
        <row r="6">
          <cell r="A6" t="str">
            <v>2.철근공사</v>
          </cell>
          <cell r="B6">
            <v>10524315.9</v>
          </cell>
          <cell r="C6">
            <v>10248792.65</v>
          </cell>
          <cell r="D6">
            <v>435041.6</v>
          </cell>
          <cell r="E6">
            <v>1417408.0234950001</v>
          </cell>
          <cell r="F6">
            <v>396650.82289883005</v>
          </cell>
          <cell r="G6">
            <v>525962.12372000003</v>
          </cell>
          <cell r="H6">
            <v>1412890.26720683</v>
          </cell>
          <cell r="I6">
            <v>2165511.8230980984</v>
          </cell>
          <cell r="J6">
            <v>27126573.210418761</v>
          </cell>
          <cell r="K6">
            <v>2712657.3210418765</v>
          </cell>
          <cell r="L6">
            <v>29839230.531460635</v>
          </cell>
          <cell r="M6">
            <v>44.576150883303669</v>
          </cell>
          <cell r="N6">
            <v>497320.50885767728</v>
          </cell>
        </row>
        <row r="7">
          <cell r="A7" t="str">
            <v>3.미장공사</v>
          </cell>
          <cell r="B7">
            <v>161568</v>
          </cell>
          <cell r="C7">
            <v>2215338</v>
          </cell>
          <cell r="E7">
            <v>306381.24540000001</v>
          </cell>
          <cell r="F7">
            <v>85738.454343600009</v>
          </cell>
          <cell r="G7">
            <v>58947.268799999998</v>
          </cell>
          <cell r="H7">
            <v>169678.37811261602</v>
          </cell>
          <cell r="I7">
            <v>425412.50199843245</v>
          </cell>
          <cell r="J7">
            <v>3423063.8486546488</v>
          </cell>
          <cell r="K7">
            <v>342306.38486546488</v>
          </cell>
          <cell r="L7">
            <v>3765370.2335201139</v>
          </cell>
          <cell r="M7">
            <v>5.6250013378839263</v>
          </cell>
          <cell r="N7">
            <v>62756.170558668564</v>
          </cell>
        </row>
        <row r="8">
          <cell r="A8" t="str">
            <v>4.목공사</v>
          </cell>
          <cell r="B8">
            <v>2961754</v>
          </cell>
          <cell r="C8">
            <v>2352280</v>
          </cell>
          <cell r="E8">
            <v>325320.32400000002</v>
          </cell>
          <cell r="F8">
            <v>91038.411016000013</v>
          </cell>
          <cell r="G8">
            <v>131788.04319999999</v>
          </cell>
          <cell r="H8">
            <v>351730.84669296001</v>
          </cell>
          <cell r="I8">
            <v>487823.64373634406</v>
          </cell>
          <cell r="J8">
            <v>6701735.2686453043</v>
          </cell>
          <cell r="K8">
            <v>670173.52686453052</v>
          </cell>
          <cell r="L8">
            <v>7371908.7955098348</v>
          </cell>
          <cell r="M8">
            <v>11.012727637870299</v>
          </cell>
          <cell r="N8">
            <v>122865.14659183058</v>
          </cell>
        </row>
        <row r="9">
          <cell r="A9" t="str">
            <v>5.철골공사</v>
          </cell>
          <cell r="B9">
            <v>5639174.6439999994</v>
          </cell>
          <cell r="C9">
            <v>5419302.5759999994</v>
          </cell>
          <cell r="D9">
            <v>268680</v>
          </cell>
          <cell r="E9">
            <v>749489.54626079998</v>
          </cell>
          <cell r="F9">
            <v>209738.9321568672</v>
          </cell>
          <cell r="G9">
            <v>280913.49905599997</v>
          </cell>
          <cell r="H9">
            <v>754037.95184841997</v>
          </cell>
          <cell r="I9">
            <v>1152324.3757983132</v>
          </cell>
          <cell r="J9">
            <v>14473661.525120398</v>
          </cell>
          <cell r="K9">
            <v>1447366.15251204</v>
          </cell>
          <cell r="L9">
            <v>15921027.677632438</v>
          </cell>
          <cell r="M9">
            <v>23.784062770222427</v>
          </cell>
          <cell r="N9">
            <v>265350.46129387396</v>
          </cell>
        </row>
        <row r="17">
          <cell r="E17">
            <v>325320.32400000002</v>
          </cell>
          <cell r="F17">
            <v>91038.411016000013</v>
          </cell>
          <cell r="G17">
            <v>131788.04319999999</v>
          </cell>
          <cell r="H17">
            <v>351730.84669296001</v>
          </cell>
          <cell r="I17">
            <v>487823.64373634406</v>
          </cell>
          <cell r="J17">
            <v>6701735.2686453043</v>
          </cell>
          <cell r="K17">
            <v>670173.52686453052</v>
          </cell>
          <cell r="L17">
            <v>7371908.7955098348</v>
          </cell>
          <cell r="M17">
            <v>11.012727637870299</v>
          </cell>
          <cell r="N17">
            <v>122865.14659183058</v>
          </cell>
        </row>
        <row r="18">
          <cell r="A18" t="str">
            <v>5.철골공사</v>
          </cell>
          <cell r="B18">
            <v>5639174.6439999994</v>
          </cell>
          <cell r="C18">
            <v>5419302.5759999994</v>
          </cell>
          <cell r="D18">
            <v>268680</v>
          </cell>
          <cell r="E18">
            <v>749489.54626079998</v>
          </cell>
          <cell r="F18">
            <v>209738.9321568672</v>
          </cell>
          <cell r="G18">
            <v>280913.49905599997</v>
          </cell>
          <cell r="H18">
            <v>754037.95184841997</v>
          </cell>
          <cell r="I18">
            <v>1152324.3757983132</v>
          </cell>
          <cell r="J18">
            <v>14473661.525120398</v>
          </cell>
          <cell r="K18">
            <v>1447366.15251204</v>
          </cell>
          <cell r="L18">
            <v>15921027.677632438</v>
          </cell>
          <cell r="M18">
            <v>23.784062770222427</v>
          </cell>
          <cell r="N18">
            <v>265350.46129387396</v>
          </cell>
        </row>
        <row r="19">
          <cell r="A19" t="str">
            <v>TOTAL</v>
          </cell>
          <cell r="B19">
            <v>20161149.544</v>
          </cell>
          <cell r="C19">
            <v>25811371.225999996</v>
          </cell>
          <cell r="D19">
            <v>703721.6</v>
          </cell>
          <cell r="E19">
            <v>3569712.6405557999</v>
          </cell>
          <cell r="F19">
            <v>998956.85146289726</v>
          </cell>
          <cell r="G19">
            <v>1157570.8107759999</v>
          </cell>
          <cell r="H19">
            <v>3144148.9603676819</v>
          </cell>
          <cell r="I19">
            <v>5307822.3133743564</v>
          </cell>
          <cell r="J19">
            <v>60854453.946536735</v>
          </cell>
          <cell r="K19">
            <v>6085445.3946536742</v>
          </cell>
          <cell r="L19">
            <v>66939899.341190413</v>
          </cell>
          <cell r="M19">
            <v>100</v>
          </cell>
          <cell r="N19">
            <v>1115664.9890198403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ow r="1">
          <cell r="C1" t="str">
            <v>산출집계표</v>
          </cell>
        </row>
      </sheetData>
      <sheetData sheetId="68">
        <row r="1">
          <cell r="C1" t="str">
            <v>산출집계표</v>
          </cell>
        </row>
      </sheetData>
      <sheetData sheetId="69">
        <row r="1">
          <cell r="C1" t="str">
            <v>산출집계표</v>
          </cell>
        </row>
      </sheetData>
      <sheetData sheetId="70">
        <row r="1">
          <cell r="C1" t="str">
            <v>산출집계표</v>
          </cell>
        </row>
      </sheetData>
      <sheetData sheetId="71">
        <row r="1">
          <cell r="C1" t="str">
            <v>산출집계표</v>
          </cell>
        </row>
      </sheetData>
      <sheetData sheetId="72">
        <row r="1">
          <cell r="C1" t="str">
            <v>산출집계표</v>
          </cell>
        </row>
      </sheetData>
      <sheetData sheetId="73">
        <row r="1">
          <cell r="C1" t="str">
            <v>산출집계표</v>
          </cell>
        </row>
      </sheetData>
      <sheetData sheetId="74">
        <row r="1">
          <cell r="C1" t="str">
            <v>산출집계표</v>
          </cell>
        </row>
      </sheetData>
      <sheetData sheetId="75">
        <row r="1">
          <cell r="C1" t="str">
            <v>산출집계표</v>
          </cell>
        </row>
      </sheetData>
      <sheetData sheetId="76">
        <row r="1">
          <cell r="C1" t="str">
            <v>산출집계표</v>
          </cell>
        </row>
      </sheetData>
      <sheetData sheetId="77">
        <row r="1">
          <cell r="C1" t="str">
            <v>산출집계표</v>
          </cell>
        </row>
      </sheetData>
      <sheetData sheetId="78">
        <row r="1">
          <cell r="C1" t="str">
            <v>산출집계표</v>
          </cell>
        </row>
      </sheetData>
      <sheetData sheetId="79">
        <row r="1">
          <cell r="C1" t="str">
            <v>산출집계표</v>
          </cell>
        </row>
      </sheetData>
      <sheetData sheetId="80">
        <row r="1">
          <cell r="C1" t="str">
            <v>산출집계표</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1.설계조건 "/>
      <sheetName val="설계기준설명"/>
      <sheetName val="총괄표"/>
      <sheetName val="2.단면가정 (BASE)"/>
      <sheetName val="2.단면가정  (2)"/>
      <sheetName val="2.단면가정  (3)"/>
      <sheetName val="2.단면가정  (4)"/>
      <sheetName val="2.단면가정  (5)"/>
      <sheetName val="2.단면가정  (6)"/>
      <sheetName val="3.하중및토압(탄성,가동)"/>
      <sheetName val="4.하중 5.안정검토(가동)(탄성)"/>
      <sheetName val="3.하중및토압 (고정)"/>
      <sheetName val="4.하중 5.안정검토(고정)"/>
      <sheetName val="6.벽체계산"/>
      <sheetName val="7.흉벽계산(구식)"/>
      <sheetName val="7.흉벽계산(ASCON)"/>
      <sheetName val="7.흉벽계산(CON)"/>
      <sheetName val="8.PILE (원지반)"/>
      <sheetName val="8.PILE  (돌출)"/>
      <sheetName val="두부보강(허용)"/>
      <sheetName val="9.FOOTING(2)"/>
      <sheetName val="9.FOOTING(3)"/>
      <sheetName val="9.FOOTING(4)"/>
      <sheetName val="9.FOOTING(5)"/>
      <sheetName val="9.FOOTING(6)"/>
      <sheetName val="10.날개벽 (A)"/>
      <sheetName val="10.날개벽(B)"/>
      <sheetName val="10.날개벽 (C)"/>
      <sheetName val="11.고정슈교좌면검토"/>
      <sheetName val="11.가동슈교좌면검토 "/>
      <sheetName val="11.탄성슈교좌면검토 "/>
      <sheetName val="12.접속슬라브CON) "/>
      <sheetName val="12.접속슬라브(ASCON)"/>
      <sheetName val="주철근조립도"/>
      <sheetName val="Sheet3"/>
      <sheetName val="Sheet1"/>
      <sheetName val="월송Ic교1"/>
      <sheetName val="입출재고현황 (2)"/>
      <sheetName val="입찰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ELECTRIC"/>
      <sheetName val="CTEMCOST"/>
    </sheetNames>
    <sheetDataSet>
      <sheetData sheetId="0"/>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B별"/>
      <sheetName val="wall"/>
      <sheetName val="전기일위대가"/>
      <sheetName val="소비자가"/>
      <sheetName val="노원열병합  건축공사기성내역서"/>
      <sheetName val="내역서"/>
      <sheetName val="단가산출서(기계)"/>
      <sheetName val="제품별"/>
      <sheetName val="6,000"/>
      <sheetName val="대비"/>
      <sheetName val="1995년 섹터별 매출"/>
      <sheetName val="FACTOR"/>
      <sheetName val="일위대가"/>
      <sheetName val="배관"/>
      <sheetName val="산출내역서집계표"/>
      <sheetName val="견적을지"/>
      <sheetName val="공틀공사"/>
      <sheetName val="Sheet4"/>
      <sheetName val="FRP내역서"/>
      <sheetName val="표지 (2)"/>
      <sheetName val="Y-WORK"/>
      <sheetName val="UR2-Calculation"/>
      <sheetName val="차량구입"/>
      <sheetName val="Sheet1"/>
      <sheetName val="인사자료총집계"/>
      <sheetName val="BP2000 Month"/>
      <sheetName val="내역서을지"/>
      <sheetName val="조명시설"/>
      <sheetName val="을지"/>
      <sheetName val="118.세금과공과"/>
      <sheetName val="물량표"/>
      <sheetName val="HSA"/>
      <sheetName val="FAB"/>
      <sheetName val="FAB4생산"/>
      <sheetName val="F1YLD"/>
      <sheetName val="F5YLD"/>
      <sheetName val="F8YLD"/>
      <sheetName val="iM1"/>
      <sheetName val="iM1p"/>
      <sheetName val="Low YLD Reject"/>
      <sheetName val="시실누(모) "/>
      <sheetName val="중장SR"/>
      <sheetName val="국산화"/>
      <sheetName val="Income Statement"/>
      <sheetName val="FOB발"/>
      <sheetName val="95TOTREV"/>
      <sheetName val="ALL"/>
      <sheetName val="_M10C DIFF 산포 개선 사례_7자 GAS LINE"/>
      <sheetName val="Nand"/>
      <sheetName val="Nandp"/>
      <sheetName val="ASEM내역"/>
      <sheetName val="hMC1"/>
      <sheetName val="hMC2"/>
      <sheetName val="hMP"/>
      <sheetName val="hcYLD"/>
      <sheetName val="iMC1p"/>
      <sheetName val="iMC2p"/>
      <sheetName val="hMPp"/>
      <sheetName val="Controls"/>
      <sheetName val="직재"/>
      <sheetName val="20관리비율"/>
      <sheetName val="N賃率-職"/>
      <sheetName val="NM2"/>
      <sheetName val="NW1"/>
      <sheetName val="NW2"/>
      <sheetName val="PW3"/>
      <sheetName val="PW4"/>
      <sheetName val="SC1"/>
      <sheetName val="DNW"/>
      <sheetName val="N+"/>
      <sheetName val="NE"/>
      <sheetName val="P+"/>
      <sheetName val="PE"/>
      <sheetName val="PM"/>
      <sheetName val="TR"/>
      <sheetName val="F5"/>
      <sheetName val="cM9"/>
      <sheetName val="cM9p"/>
      <sheetName val="00내역서"/>
      <sheetName val="F4-F7"/>
      <sheetName val="Graph (LGEN)"/>
      <sheetName val="out_prog"/>
      <sheetName val="선적schedule (2)"/>
      <sheetName val="사급자재"/>
      <sheetName val="전체내역 (2)"/>
      <sheetName val="BOQ"/>
      <sheetName val="Total"/>
      <sheetName val="Macro(전선)"/>
      <sheetName val="집계표(OPTION)"/>
      <sheetName val="Sheet2"/>
      <sheetName val="DATE"/>
      <sheetName val="eq_data"/>
      <sheetName val="DATA(BAC)"/>
      <sheetName val="f_in"/>
      <sheetName val="code"/>
      <sheetName val="Sheet2 (2)"/>
      <sheetName val="가동비율"/>
      <sheetName val="건축집계표"/>
      <sheetName val="갑지(추정)"/>
      <sheetName val="P2KLA"/>
      <sheetName val="ONO3"/>
      <sheetName val="GATEKLA"/>
      <sheetName val="적용환율"/>
      <sheetName val="지수"/>
      <sheetName val="일반공사"/>
      <sheetName val="MATRLDATA"/>
      <sheetName val="단가표"/>
      <sheetName val="AS복구"/>
      <sheetName val="중기터파기"/>
      <sheetName val="변수값"/>
      <sheetName val="중기상차"/>
      <sheetName val="포장복구집계"/>
      <sheetName val="잡철물"/>
      <sheetName val="Error별건수실적"/>
      <sheetName val="전사집계"/>
      <sheetName val="FND"/>
      <sheetName val="cF4p"/>
      <sheetName val="FNDp"/>
      <sheetName val="一発シート"/>
      <sheetName val="PKG"/>
      <sheetName val="PLAN"/>
      <sheetName val="민감도"/>
      <sheetName val="차입금"/>
      <sheetName val="DCVD공정요약"/>
      <sheetName val="MEXICO-C"/>
      <sheetName val="차액보증"/>
      <sheetName val="노임"/>
      <sheetName val="표지"/>
      <sheetName val="選択肢マスタ"/>
      <sheetName val="일위대가목차"/>
      <sheetName val="Sheet5"/>
      <sheetName val="타워기초"/>
      <sheetName val="미확인자산list(171제외)"/>
      <sheetName val="SILICATE"/>
      <sheetName val="토목주소"/>
      <sheetName val="프랜트면허"/>
      <sheetName val="1.설계기준"/>
      <sheetName val="장비사양"/>
      <sheetName val="빙장비사양"/>
      <sheetName val="교각1"/>
      <sheetName val="유해위험요인 분류체계"/>
      <sheetName val="공통부대비"/>
      <sheetName val="6PILE  (돌출)"/>
      <sheetName val=" 냉각수펌프"/>
      <sheetName val="실행내역서 "/>
      <sheetName val="iM10"/>
      <sheetName val="iMPp"/>
      <sheetName val="EHP 내역서"/>
      <sheetName val="M10F 3F TSPR05 베이파티션 설치공사_내역서.x"/>
      <sheetName val="3.공통공사대비"/>
      <sheetName val="정보매체A동"/>
      <sheetName val="1995년_섹터별_매출"/>
      <sheetName val="ﾘｽﾄ"/>
      <sheetName val="YLD"/>
      <sheetName val="HIS"/>
      <sheetName val="TG9504"/>
      <sheetName val="Graph Data"/>
      <sheetName val="노원열병합__건축공사기성내역서"/>
      <sheetName val="1995년_섹터별_매출1"/>
      <sheetName val="118_세금과공과"/>
      <sheetName val="Low_YLD_Reject"/>
      <sheetName val="시실누(모)_"/>
      <sheetName val="Income_Statement"/>
      <sheetName val="표지_(2)"/>
      <sheetName val="_M10C_DIFF_산포_개선_사례_7자_GAS_LINE"/>
      <sheetName val="Sheet2_(2)"/>
      <sheetName val="을"/>
      <sheetName val="외주가공"/>
      <sheetName val="Sheet14"/>
      <sheetName val="Sheet13"/>
      <sheetName val=" FURNACE현설"/>
      <sheetName val="터파기및재료"/>
      <sheetName val="Spool Status"/>
      <sheetName val="간접"/>
      <sheetName val="부속동"/>
      <sheetName val="APT"/>
      <sheetName val="신우"/>
      <sheetName val="PUMP"/>
      <sheetName val="갑지"/>
      <sheetName val="工완성공사율"/>
      <sheetName val="Front"/>
      <sheetName val="PIPING"/>
      <sheetName val="CAUDIT"/>
      <sheetName val="카메라"/>
      <sheetName val="#REF"/>
      <sheetName val="GAEYO"/>
      <sheetName val="外気負荷"/>
      <sheetName val="Graph_(LGEN)"/>
      <sheetName val="선적schedule_(2)"/>
      <sheetName val="전체내역_(2)"/>
      <sheetName val="BP2000_Month"/>
      <sheetName val="1_설계기준"/>
      <sheetName val="유해위험요인_분류체계"/>
      <sheetName val="6PILE__(돌출)"/>
      <sheetName val="_냉각수펌프"/>
      <sheetName val="실행내역서_"/>
      <sheetName val="IS Data (2001)"/>
      <sheetName val="FORM-0"/>
      <sheetName val="TEST1"/>
      <sheetName val="CTEMCOST"/>
      <sheetName val="기계내역서"/>
      <sheetName val="DATA1"/>
      <sheetName val="산근"/>
      <sheetName val="汇总表"/>
      <sheetName val="Assumptions_of_BOQ (3)"/>
      <sheetName val="C3-bill"/>
      <sheetName val="FAB2_상세"/>
      <sheetName val="FAB3_상세"/>
      <sheetName val="PKG_상세"/>
      <sheetName val="Test_상세"/>
      <sheetName val="설비상세"/>
      <sheetName val="구미종합"/>
      <sheetName val="FAB2_Matrix"/>
      <sheetName val="FAB3_Matrix"/>
      <sheetName val="PKG_Matrix"/>
      <sheetName val="Test_Matrix"/>
      <sheetName val="Sheet3"/>
      <sheetName val="총괄표"/>
      <sheetName val="증감내역"/>
      <sheetName val="산출근거_사무용품비"/>
      <sheetName val="산출근거_소모품비"/>
      <sheetName val="산출근거_여비교통비"/>
      <sheetName val="항공료기준표"/>
      <sheetName val="해외업무출장"/>
      <sheetName val="사외교육비"/>
      <sheetName val="연구용소모품"/>
      <sheetName val="산출근거(도서비)"/>
      <sheetName val="경상연구개발비"/>
      <sheetName val="1총괄표"/>
      <sheetName val="2증감내역"/>
      <sheetName val="3-1-1 여비교통비"/>
      <sheetName val="4-1해외출장계획"/>
      <sheetName val="3-1-2 사무용품비"/>
      <sheetName val="3-1-3 소모품비"/>
      <sheetName val="3-1-4 교육훈련비"/>
      <sheetName val="6사외교육비"/>
      <sheetName val="3-1-5 운반비"/>
      <sheetName val="3-1-6 통신비"/>
      <sheetName val="3-1-7 전산정보이용료"/>
      <sheetName val="3-1-8 도서비"/>
      <sheetName val="9-2복사인쇄비"/>
      <sheetName val="9-1전문서적"/>
      <sheetName val="3-1-9 수선비"/>
      <sheetName val="3-1-10 경상개발비(지급수수료)"/>
      <sheetName val="10경상연구개발비"/>
      <sheetName val="여비교통비"/>
      <sheetName val="소모품비"/>
      <sheetName val="교육훈련비"/>
      <sheetName val="운반보관비"/>
      <sheetName val="도서비"/>
      <sheetName val="경상개발비"/>
      <sheetName val="4-2해외출장(CONFERENCE)"/>
      <sheetName val="5사내교육비"/>
      <sheetName val="8연구용소모품"/>
      <sheetName val="10경상연구개발비(SMteam)"/>
      <sheetName val="SubmitCal"/>
      <sheetName val="진주방향"/>
      <sheetName val="E_Summary"/>
      <sheetName val="D_Cntnts"/>
      <sheetName val="단가"/>
      <sheetName val="INDEX"/>
      <sheetName val="AREAS"/>
      <sheetName val="자료"/>
      <sheetName val="Quantity"/>
      <sheetName val="Input"/>
      <sheetName val="정부노임단가"/>
      <sheetName val="공사비내역서"/>
      <sheetName val="원형맨홀수량"/>
      <sheetName val="공사비 내역 (가)"/>
      <sheetName val="기둥(원형)"/>
      <sheetName val="노무비단가"/>
      <sheetName val="H.P견적(참조)"/>
      <sheetName val="BID"/>
      <sheetName val="일위대가표"/>
      <sheetName val="Sheet6"/>
      <sheetName val="breakdown"/>
      <sheetName val="개산공사비"/>
      <sheetName val="dnc4"/>
      <sheetName val="Div26 - Elect"/>
      <sheetName val="Gia"/>
      <sheetName val="SEX"/>
      <sheetName val="NEW-PANEL"/>
      <sheetName val="경비2내역"/>
      <sheetName val="Sat tron"/>
      <sheetName val="Parem"/>
      <sheetName val="125x125"/>
      <sheetName val="기안"/>
      <sheetName val="전기"/>
      <sheetName val="배수장토목공사비"/>
      <sheetName val="Project Data"/>
      <sheetName val="입찰안"/>
      <sheetName val="Tro giup"/>
      <sheetName val="Bill 02-PL"/>
      <sheetName val="Mdata"/>
      <sheetName val="3련 BOX"/>
      <sheetName val="설변물량"/>
      <sheetName val="밸브설치"/>
      <sheetName val="세부내역"/>
      <sheetName val="매크로"/>
      <sheetName val="건축내역"/>
      <sheetName val="터널조도"/>
      <sheetName val="기술자료 (광화문)"/>
      <sheetName val="①Project Evaluation(JV)"/>
      <sheetName val="물가대비표"/>
      <sheetName val="I.설계조건"/>
      <sheetName val="단위중량"/>
      <sheetName val="동관마찰손실표"/>
      <sheetName val="결재판(삭제하지말아주세요)"/>
      <sheetName val="내역"/>
      <sheetName val="공통가설"/>
      <sheetName val="FB25JN"/>
      <sheetName val="BG"/>
      <sheetName val="HRG BHN"/>
      <sheetName val="control"/>
      <sheetName val="BOQ-1"/>
      <sheetName val="SITE-E"/>
      <sheetName val="RAB AR&amp;STR"/>
      <sheetName val="TT35"/>
      <sheetName val="Gia "/>
      <sheetName val="Chenh lech vat tu"/>
      <sheetName val="TH-Dien"/>
      <sheetName val="BK-C T"/>
      <sheetName val="MaDP"/>
      <sheetName val="NVL"/>
      <sheetName val="SCOPE OF WORK"/>
      <sheetName val="B_2_Electrical"/>
      <sheetName val="TỔNG HỢP"/>
      <sheetName val="TH kinh phi"/>
      <sheetName val="KLDT DIEN"/>
      <sheetName val="Dinh muc CP KTCB khac"/>
      <sheetName val="ESTI."/>
      <sheetName val="DI-ESTI"/>
      <sheetName val="Villa A"/>
      <sheetName val="CHITIET VL-NC-TT1p"/>
      <sheetName val="TONGKE3p"/>
      <sheetName val="조선용암면"/>
      <sheetName val="설계내역서"/>
      <sheetName val="공종별 집계"/>
      <sheetName val="BSD (2)"/>
      <sheetName val="Header"/>
      <sheetName val="sapactivexlhiddensheet"/>
      <sheetName val="도급양식"/>
      <sheetName val="건축원가계산서"/>
      <sheetName val="Raw Data"/>
      <sheetName val="FRT_O"/>
      <sheetName val="FAB_I"/>
      <sheetName val="3ND 64M"/>
      <sheetName val="7682LA SKD(12.4)"/>
      <sheetName val="차수"/>
      <sheetName val="1단계"/>
      <sheetName val="fab_o"/>
      <sheetName val="TABLE"/>
      <sheetName val="init"/>
      <sheetName val="토공(완충)"/>
      <sheetName val="입찰내역 발주처 양식"/>
      <sheetName val="Proposal"/>
      <sheetName val=" 견적서"/>
      <sheetName val="견적서"/>
      <sheetName val="예산M12A"/>
      <sheetName val="설산1.나"/>
      <sheetName val="본사S"/>
      <sheetName val="TIE-IN"/>
      <sheetName val="Data base"/>
      <sheetName val="TOTAL(ITEM)"/>
      <sheetName val="CONCRETE"/>
      <sheetName val="GraphTemp"/>
      <sheetName val="cYLD"/>
      <sheetName val="CF5"/>
      <sheetName val="cM8"/>
      <sheetName val="iE1"/>
      <sheetName val="iM5"/>
      <sheetName val="iM6"/>
      <sheetName val="iM7"/>
      <sheetName val="iYLD"/>
      <sheetName val="NET"/>
      <sheetName val="cF5p"/>
      <sheetName val="cM8p"/>
      <sheetName val="iE1p"/>
      <sheetName val="iM5p"/>
      <sheetName val="iM6p"/>
      <sheetName val="iM7p"/>
      <sheetName val="비핵심자산"/>
      <sheetName val="THVT"/>
      <sheetName val="BT thang bo"/>
      <sheetName val="신관(1)"/>
      <sheetName val="처음"/>
      <sheetName val="DATA"/>
      <sheetName val="조명투자및환수계획"/>
      <sheetName val="제조중간결과"/>
      <sheetName val="Macro1"/>
      <sheetName val="Macro2"/>
      <sheetName val="MFAB"/>
      <sheetName val="MFRT"/>
      <sheetName val="MPKG"/>
      <sheetName val="MPRD"/>
      <sheetName val="PARAMETER"/>
      <sheetName val="LEGEND"/>
      <sheetName val="16M"/>
      <sheetName val="512M"/>
      <sheetName val="64M"/>
      <sheetName val="주형"/>
      <sheetName val="COVER SHEET "/>
      <sheetName val="할증 "/>
      <sheetName val="Languages"/>
      <sheetName val="WORK"/>
      <sheetName val="OD5000"/>
      <sheetName val="Macro4"/>
      <sheetName val="5"/>
      <sheetName val="기준액"/>
      <sheetName val="laroux"/>
      <sheetName val="---FAB#1업무일지---"/>
      <sheetName val="TYPE-A"/>
      <sheetName val="장비명"/>
      <sheetName val="__MAIN"/>
      <sheetName val="TIE-INS"/>
      <sheetName val="도급"/>
      <sheetName val="특별교실"/>
      <sheetName val="PROCESS"/>
      <sheetName val="orignal"/>
      <sheetName val="2-2.매출분석"/>
      <sheetName val="LV PANEL"/>
      <sheetName val="EL"/>
      <sheetName val="TH"/>
      <sheetName val="일위_파일"/>
      <sheetName val="Ekog10"/>
      <sheetName val="상품보조수불"/>
      <sheetName val="실적분석"/>
      <sheetName val="BOM"/>
      <sheetName val="그림"/>
      <sheetName val="기상도"/>
      <sheetName val="총물량"/>
      <sheetName val="할증"/>
      <sheetName val="ELECTRIC"/>
      <sheetName val="SCHEDULE"/>
      <sheetName val="교육"/>
      <sheetName val="판매실적 종합"/>
      <sheetName val="RESULT"/>
      <sheetName val="식재수량표"/>
      <sheetName val="부문손익"/>
      <sheetName val="6F8"/>
      <sheetName val="개소별수량산출"/>
      <sheetName val="간접비계산"/>
      <sheetName val="b_balju-단가단가단가"/>
      <sheetName val="집계"/>
      <sheetName val="예총"/>
      <sheetName val=" 내역서"/>
      <sheetName val="국영"/>
      <sheetName val="EQT-ESTN"/>
      <sheetName val="Total_Cost"/>
      <sheetName val="항목등록"/>
      <sheetName val="산출근거#2-3"/>
      <sheetName val="공비대비"/>
      <sheetName val="형틀공사"/>
      <sheetName val="단가목록"/>
      <sheetName val="SUB9601"/>
      <sheetName val="도기류"/>
      <sheetName val="코드"/>
      <sheetName val="일정요약"/>
      <sheetName val="9GNG운반"/>
      <sheetName val="1인1테마"/>
      <sheetName val="견적서 을지"/>
      <sheetName val="Baby일위대가"/>
      <sheetName val="뒤차축소"/>
      <sheetName val="BM_NEW2"/>
      <sheetName val="시산표(매출조정전)"/>
      <sheetName val="10월상품입고"/>
      <sheetName val="현재"/>
      <sheetName val="BEND LOSS"/>
      <sheetName val="철거 내역서"/>
      <sheetName val="영업총괄"/>
      <sheetName val="영업권1114"/>
      <sheetName val="공사비_내역_(가)"/>
      <sheetName val="H_P견적(참조)"/>
      <sheetName val="Div26_-_Elect"/>
      <sheetName val="Bill_02-PL"/>
      <sheetName val="Sat_tron"/>
      <sheetName val="Project_Data"/>
      <sheetName val="Tro_giup"/>
      <sheetName val="MTO REV.2(ARMOR)"/>
      <sheetName val="Chiet tinh dz22"/>
      <sheetName val="TONG HOP"/>
      <sheetName val="TH KP (2)"/>
      <sheetName val="Config"/>
      <sheetName val="MTO REV.0"/>
      <sheetName val="Du thau"/>
      <sheetName val="Bia du toan"/>
      <sheetName val="TLg Laitau"/>
      <sheetName val="TLg CN&amp;Laixe"/>
      <sheetName val="TLg Laitau (2)"/>
      <sheetName val="TLg CN&amp;Laixe (2)"/>
      <sheetName val="BAG-2"/>
      <sheetName val="SUM"/>
      <sheetName val="PLUMBING  WORKS"/>
      <sheetName val="ecost1_1"/>
      <sheetName val="Door"/>
      <sheetName val="EW"/>
      <sheetName val="IW"/>
      <sheetName val="Wdw"/>
      <sheetName val="GP1 P&amp;L"/>
      <sheetName val="HRG_BHN"/>
      <sheetName val="RAB_AR&amp;STR"/>
      <sheetName val="집계표"/>
      <sheetName val="Doi so"/>
      <sheetName val="L-Mechanical"/>
      <sheetName val="Earthwork"/>
      <sheetName val="TTTram"/>
      <sheetName val="Xuat"/>
      <sheetName val="dtxl"/>
      <sheetName val="Tang truong (21-9)"/>
      <sheetName val="HESO"/>
      <sheetName val="TOTAL SUMMARY"/>
      <sheetName val="inter"/>
      <sheetName val="PTR台손익"/>
      <sheetName val="공종별_집계"/>
      <sheetName val="BSD_(2)"/>
      <sheetName val="입찰내역_발주처_양식"/>
      <sheetName val="_견적서"/>
      <sheetName val="Raw_Data"/>
      <sheetName val="3ND_64M"/>
      <sheetName val="7682LA_SKD(12_4)"/>
      <sheetName val="설산1_나"/>
      <sheetName val="골조시행"/>
      <sheetName val="3BL공동구 수량"/>
      <sheetName val="데이타"/>
      <sheetName val="plan&amp;section of foundation"/>
      <sheetName val="pile bearing capa &amp; arrenge"/>
      <sheetName val="design load"/>
      <sheetName val="working load at the btm ft."/>
      <sheetName val="stability check"/>
      <sheetName val="design criteria"/>
      <sheetName val="화산경계"/>
      <sheetName val="HISTORICAL"/>
      <sheetName val="FORECASTING"/>
      <sheetName val="spread"/>
      <sheetName val="WW14"/>
      <sheetName val="WW15"/>
      <sheetName val="견적의뢰"/>
      <sheetName val="수리결과"/>
      <sheetName val="kimre scrubber"/>
      <sheetName val="소방사항"/>
      <sheetName val="5사남"/>
      <sheetName val="FANDBS"/>
      <sheetName val="GRDATA"/>
      <sheetName val="SHAFTDBSE"/>
      <sheetName val="중기일위대가"/>
      <sheetName val="CAPVC"/>
      <sheetName val="고정자산원본"/>
      <sheetName val="F9804"/>
      <sheetName val="9-1차이내역"/>
      <sheetName val="실행견적"/>
      <sheetName val="Data_base"/>
      <sheetName val="공종별_집계1"/>
      <sheetName val="Raw_Data1"/>
      <sheetName val="3ND_64M1"/>
      <sheetName val="7682LA_SKD(12_4)1"/>
      <sheetName val="Low_YLD_Reject1"/>
      <sheetName val="시실누(모)_1"/>
      <sheetName val="BSD_(2)1"/>
      <sheetName val="공사비_내역_(가)1"/>
      <sheetName val="설산1_나1"/>
      <sheetName val="입찰내역_발주처_양식1"/>
      <sheetName val="Data_base1"/>
      <sheetName val="_견적서1"/>
      <sheetName val="노원열병합__건축공사기성내역서1"/>
      <sheetName val="Gox_INT"/>
      <sheetName val="P1_INT"/>
      <sheetName val="TST_Gox"/>
      <sheetName val="물량산출근거"/>
      <sheetName val="estimate"/>
      <sheetName val="CALCULATION"/>
      <sheetName val="원형1호맨홀토공수량"/>
      <sheetName val="유통망계획"/>
      <sheetName val="FT_금액"/>
      <sheetName val="진행조건_및_CD_Data"/>
      <sheetName val="APW"/>
      <sheetName val="노임단가"/>
      <sheetName val="단가조사서"/>
      <sheetName val="V5"/>
      <sheetName val="電気設備表"/>
      <sheetName val="구미"/>
      <sheetName val="토목내역"/>
      <sheetName val="MAIN GATE HOUSE"/>
      <sheetName val="Main_Mech"/>
      <sheetName val="Sub_Mech"/>
      <sheetName val="Phu cap"/>
      <sheetName val="ctTBA"/>
      <sheetName val="Database"/>
      <sheetName val="sat"/>
      <sheetName val="ptvt"/>
      <sheetName val="유기공정"/>
      <sheetName val="MP01"/>
      <sheetName val="MP02"/>
      <sheetName val="단가비교표"/>
      <sheetName val="일위목록"/>
      <sheetName val="ABUT수량-A1"/>
      <sheetName val="COVER"/>
      <sheetName val="2-2-1-3"/>
      <sheetName val="실행철강하도"/>
      <sheetName val="총괄"/>
      <sheetName val="인건-측정"/>
      <sheetName val="BGT"/>
      <sheetName val="수선비"/>
      <sheetName val="MRS세부"/>
      <sheetName val="POST COL. 일위대가_호표"/>
      <sheetName val="Define"/>
      <sheetName val="Anti"/>
      <sheetName val="과천MAIN"/>
      <sheetName val="Stem Footing"/>
      <sheetName val="설계명세서"/>
      <sheetName val="COVER_SHEET_"/>
      <sheetName val="할증_"/>
      <sheetName val="COVER_SHEET_1"/>
      <sheetName val="할증_1"/>
      <sheetName val="118_세금과공과1"/>
      <sheetName val="공사개요"/>
      <sheetName val="참고"/>
      <sheetName val="Project Brief"/>
      <sheetName val="현관"/>
      <sheetName val="노임(1차)"/>
      <sheetName val="개요"/>
      <sheetName val="QMCT"/>
      <sheetName val="Coax Designer"/>
      <sheetName val="Prelims"/>
      <sheetName val="old"/>
      <sheetName val="매출실적"/>
      <sheetName val="COVER_SHEET_2"/>
      <sheetName val="할증_2"/>
      <sheetName val="공사비_내역_(가)2"/>
      <sheetName val="2-2_매출분석"/>
      <sheetName val="118_세금과공과2"/>
      <sheetName val="kimre_scrubber"/>
      <sheetName val="POST_COL__일위대가_호표"/>
      <sheetName val="Variable"/>
      <sheetName val="요약"/>
      <sheetName val="EQ"/>
      <sheetName val="F'02 ITP"/>
      <sheetName val="F03 Plan Cost"/>
      <sheetName val="Re-bar"/>
      <sheetName val="1.설계조건"/>
      <sheetName val="Equip+IssueTypes"/>
      <sheetName val="Stem_Footing"/>
      <sheetName val="Project_Brief"/>
      <sheetName val="날개벽수량표"/>
      <sheetName val="근로자자료입력"/>
      <sheetName val="참고자료"/>
      <sheetName val="판매실적_종합"/>
      <sheetName val="_FURNACE현설"/>
      <sheetName val="_내역서"/>
      <sheetName val="H_P견적(참조)1"/>
      <sheetName val="판매실적_종합1"/>
      <sheetName val="_FURNACE현설1"/>
      <sheetName val="_내역서1"/>
      <sheetName val="통계자료"/>
      <sheetName val="Amount of Itemized"/>
      <sheetName val="4차원가계산서"/>
      <sheetName val="산출내역서"/>
      <sheetName val="유림총괄"/>
      <sheetName val="건축공사 집계표"/>
      <sheetName val="골조"/>
      <sheetName val="실행(표지,갑,을)"/>
      <sheetName val="TRIM data(sheet1)"/>
      <sheetName val="기번기준"/>
      <sheetName val="Hynix &amp; SYS IC Co"/>
      <sheetName val="Code 2"/>
      <sheetName val="발생Trend (장비별)"/>
      <sheetName val="03"/>
      <sheetName val="01"/>
      <sheetName val="02"/>
      <sheetName val="PM DATA"/>
      <sheetName val="설비"/>
      <sheetName val="시설"/>
      <sheetName val="노임이"/>
      <sheetName val="유림골조"/>
      <sheetName val="내역서(기계)"/>
      <sheetName val="수목데이타 "/>
      <sheetName val="9509"/>
      <sheetName val="원가data"/>
      <sheetName val="출하생산일보"/>
      <sheetName val="피엘"/>
      <sheetName val="관리,공감"/>
      <sheetName val="HVAC"/>
      <sheetName val="자재단가"/>
      <sheetName val="R1"/>
      <sheetName val="견적내역"/>
      <sheetName val="소특"/>
      <sheetName val=" LC-1"/>
      <sheetName val="목록"/>
      <sheetName val="중기"/>
      <sheetName val="조직"/>
      <sheetName val="CABLE SIZE-1"/>
      <sheetName val="9811"/>
      <sheetName val="공통갑지"/>
      <sheetName val="일반부표"/>
      <sheetName val="법인세-2005년"/>
      <sheetName val="list"/>
      <sheetName val="3.생산계획"/>
      <sheetName val="MAIN"/>
      <sheetName val="1월"/>
      <sheetName val="파일"/>
      <sheetName val="Æo°¡±aAØ"/>
      <sheetName val="품셈"/>
      <sheetName val="b_balju"/>
      <sheetName val="2공구산출내역"/>
      <sheetName val="설비투자"/>
      <sheetName val="단가표 (2)"/>
      <sheetName val="O＆P"/>
      <sheetName val="연습"/>
      <sheetName val="백호우계수"/>
      <sheetName val="패널"/>
      <sheetName val="VXXXXXXX"/>
      <sheetName val="확약서"/>
      <sheetName val="PT_ED"/>
      <sheetName val="DIAINCH"/>
      <sheetName val="C_d"/>
      <sheetName val="FAB7_BPM"/>
      <sheetName val="PI"/>
      <sheetName val="위생기구"/>
      <sheetName val="기계실냉난방"/>
      <sheetName val="자재표"/>
      <sheetName val="정보"/>
      <sheetName val="견적서_을지"/>
      <sheetName val="BEND_LOSS"/>
      <sheetName val="철거_내역서"/>
      <sheetName val="BM"/>
      <sheetName val="Tra TM"/>
      <sheetName val="Thu TM"/>
      <sheetName val="PAKT"/>
      <sheetName val="SumPrice"/>
      <sheetName val="gvl"/>
      <sheetName val="D &amp; W sizes"/>
      <sheetName val="Ｎｏ.13"/>
      <sheetName val="DON GIA CAN THO"/>
      <sheetName val="Electrical Works"/>
      <sheetName val="H_T_ INCOMING SYSTEM"/>
      <sheetName val="Tai khoan"/>
      <sheetName val="Bill of Qty MEP"/>
      <sheetName val="NGUON"/>
      <sheetName val="Norm"/>
      <sheetName val="GVT"/>
      <sheetName val="HS"/>
      <sheetName val="LKVL-CK-HT-GD1"/>
      <sheetName val="HMCV"/>
      <sheetName val="CauKien"/>
      <sheetName val="Goc CC"/>
      <sheetName val="TMinh"/>
      <sheetName val="Chi tiet"/>
      <sheetName val="Chiet tinh"/>
      <sheetName val="GOC-KO IN"/>
      <sheetName val="DTHD"/>
      <sheetName val="Elec LG"/>
      <sheetName val="1_MV"/>
      <sheetName val="TH vat tu"/>
      <sheetName val="Analisa Upah &amp; Bahan Plum"/>
      <sheetName val="Elektrikal"/>
      <sheetName val="Rate"/>
      <sheetName val="dg-VTu"/>
      <sheetName val="NNgung"/>
      <sheetName val="CTG"/>
      <sheetName val="Notes"/>
      <sheetName val="BKBANRA"/>
      <sheetName val="Chiet tinh dz35"/>
      <sheetName val="Eng"/>
      <sheetName val="IBASE"/>
      <sheetName val="PS-Labour_M"/>
      <sheetName val="Sort1"/>
      <sheetName val="Sort1.xls"/>
      <sheetName val="lam-moi"/>
      <sheetName val="DONGIA"/>
      <sheetName val="thao-go"/>
      <sheetName val="TH XL"/>
      <sheetName val="Dinh nghia"/>
      <sheetName val="Define finishing"/>
      <sheetName val="TONG HOP VL-NC"/>
      <sheetName val="DON GIA"/>
      <sheetName val="Scheme B Estimate "/>
      <sheetName val="REKAP"/>
      <sheetName val="Abutment"/>
      <sheetName val="Keothep"/>
      <sheetName val="GIAVLIEU"/>
      <sheetName val="KP_List"/>
      <sheetName val="PU_ITALY "/>
      <sheetName val="Prices"/>
      <sheetName val="Module1"/>
      <sheetName val="Module2"/>
      <sheetName val="XL4Poppy"/>
      <sheetName val="DG"/>
      <sheetName val="FitOutConfCentre"/>
      <sheetName val="6787CWFASE2CASE2_00"/>
      <sheetName val="DANHPHAP"/>
      <sheetName val="chi tiet TBA"/>
      <sheetName val="chi tiet C"/>
      <sheetName val="물량표S"/>
      <sheetName val="THDZ0,4"/>
      <sheetName val="TH DZ35"/>
      <sheetName val="THTram"/>
      <sheetName val="ptnc"/>
      <sheetName val="ptvl"/>
      <sheetName val="ptm"/>
      <sheetName val="KLHT"/>
      <sheetName val="Customize Your Purchase Order"/>
      <sheetName val="CHITIET VL-NC-TT -1p"/>
      <sheetName val="CHITIET VL-NC-TT-3p"/>
      <sheetName val="TONG HOP VL-NC TT"/>
      <sheetName val="TDTKP1"/>
      <sheetName val="KPVC-BD "/>
      <sheetName val="Buy vs. Lease Car"/>
      <sheetName val="PRE (RICONS)"/>
      <sheetName val="DGG"/>
      <sheetName val="DTICH_OLD"/>
      <sheetName val="SUMMARY"/>
      <sheetName val="07.HT PODIUM"/>
      <sheetName val="04.KC HAM"/>
      <sheetName val="05.KC THAN_OK"/>
      <sheetName val="08.HT CANHO_OK"/>
      <sheetName val="BANG TRA"/>
      <sheetName val="SD- Column"/>
      <sheetName val="현장별"/>
      <sheetName val="PTDM"/>
      <sheetName val="BGD"/>
      <sheetName val="KCS"/>
      <sheetName val="KD"/>
      <sheetName val="KT"/>
      <sheetName val="KTNL"/>
      <sheetName val="KH"/>
      <sheetName val="PX-SX"/>
      <sheetName val="TC"/>
      <sheetName val="Lcau - Lxuc"/>
      <sheetName val="DTICH"/>
      <sheetName val="환율"/>
      <sheetName val="H.T. INCOMING SYSTEM"/>
      <sheetName val="Masonry - Main Building"/>
      <sheetName val="INPUT-STR"/>
      <sheetName val="8.PILE  (돌출)"/>
      <sheetName val="대로근거"/>
      <sheetName val="중로근거"/>
      <sheetName val="Sheet1 (2)"/>
      <sheetName val="구의33고"/>
      <sheetName val="인건비"/>
      <sheetName val="REACTION(USE평시)"/>
      <sheetName val="REACTION(USD지진시)"/>
      <sheetName val="출금계획"/>
      <sheetName val="금액내역서"/>
      <sheetName val="Graph_Data"/>
      <sheetName val="EHP_내역서"/>
      <sheetName val="M10F_3F_TSPR05_베이파티션_설치공사_내역서_x"/>
      <sheetName val="3_공통공사대비"/>
      <sheetName val="간접경상비"/>
      <sheetName val="IS"/>
      <sheetName val="견적을"/>
      <sheetName val="CD-실적"/>
      <sheetName val="도체종-상수표"/>
      <sheetName val="CAP"/>
      <sheetName val="F-T Voltage"/>
      <sheetName val="변수"/>
      <sheetName val="관음목장(제출용)자105인97.5"/>
      <sheetName val="날개벽(좌,우=60도-4개)"/>
      <sheetName val="CTG VO.26"/>
      <sheetName val="Don gia Tay Ninh"/>
      <sheetName val="공사비_내역_(가)3"/>
      <sheetName val="H_P견적(참조)2"/>
      <sheetName val="Div26_-_Elect1"/>
      <sheetName val="Tro_giup1"/>
      <sheetName val="Sat_tron1"/>
      <sheetName val="Project_Data1"/>
      <sheetName val="노원열병합__건축공사기성내역서2"/>
      <sheetName val="Bill_02-PL1"/>
      <sheetName val="118_세금과공과3"/>
      <sheetName val="Low_YLD_Reject2"/>
      <sheetName val="시실누(모)_2"/>
      <sheetName val="Income_Statement1"/>
      <sheetName val="표지_(2)1"/>
      <sheetName val="BP2000_Month1"/>
      <sheetName val="_M10C_DIFF_산포_개선_사례_7자_GAS_LIN1"/>
      <sheetName val="Sheet2_(2)1"/>
      <sheetName val="HRG_BHN1"/>
      <sheetName val="RAB_AR&amp;STR1"/>
      <sheetName val="Lcau_-_Lxuc"/>
      <sheetName val="TONG_HOP"/>
      <sheetName val="TH_KP_(2)"/>
      <sheetName val="Graph_(LGEN)1"/>
      <sheetName val="선적schedule_(2)1"/>
      <sheetName val="전체내역_(2)1"/>
      <sheetName val="MTO_REV_2(ARMOR)"/>
      <sheetName val="Chiet_tinh_dz22"/>
      <sheetName val="Gia_"/>
      <sheetName val="Chenh_lech_vat_tu"/>
      <sheetName val="BK-C_T"/>
      <sheetName val="SCOPE_OF_WORK"/>
      <sheetName val="TỔNG_HỢP"/>
      <sheetName val="TH_kinh_phi"/>
      <sheetName val="KLDT_DIEN"/>
      <sheetName val="Dinh_muc_CP_KTCB_khac"/>
      <sheetName val="ESTI_"/>
      <sheetName val="Villa_A"/>
      <sheetName val="CHITIET_VL-NC-TT1p"/>
      <sheetName val="공종별_집계2"/>
      <sheetName val="BSD_(2)2"/>
      <sheetName val="Raw_Data2"/>
      <sheetName val="3ND_64M2"/>
      <sheetName val="7682LA_SKD(12_4)2"/>
      <sheetName val="입찰내역_발주처_양식2"/>
      <sheetName val="_견적서2"/>
      <sheetName val="설산1_나2"/>
      <sheetName val="Data_base2"/>
      <sheetName val="BT_thang_bo"/>
      <sheetName val="COVER_SHEET_3"/>
      <sheetName val="할증_3"/>
      <sheetName val="2-2_매출분석1"/>
      <sheetName val="LV_PANEL"/>
      <sheetName val="판매실적_종합2"/>
      <sheetName val="_FURNACE현설2"/>
      <sheetName val="_내역서2"/>
      <sheetName val="견적서_을지1"/>
      <sheetName val="BEND_LOSS1"/>
      <sheetName val="철거_내역서1"/>
      <sheetName val="MTO_REV_0"/>
      <sheetName val="Du_thau"/>
      <sheetName val="Bia_du_toan"/>
      <sheetName val="TLg_Laitau"/>
      <sheetName val="TLg_CN&amp;Laixe"/>
      <sheetName val="TLg_Laitau_(2)"/>
      <sheetName val="TLg_CN&amp;Laixe_(2)"/>
      <sheetName val="PLUMBING__WORKS"/>
      <sheetName val="Assumptions_of_BOQ_(3)"/>
      <sheetName val="3-1-1_여비교통비"/>
      <sheetName val="3-1-2_사무용품비"/>
      <sheetName val="3-1-3_소모품비"/>
      <sheetName val="3-1-4_교육훈련비"/>
      <sheetName val="3-1-5_운반비"/>
      <sheetName val="3-1-6_통신비"/>
      <sheetName val="3-1-7_전산정보이용료"/>
      <sheetName val="3-1-8_도서비"/>
      <sheetName val="3-1-9_수선비"/>
      <sheetName val="3-1-10_경상개발비(지급수수료)"/>
      <sheetName val="Buy_vs__Lease_Car"/>
      <sheetName val="PRE_(RICONS)"/>
      <sheetName val="GP1_P&amp;L"/>
      <sheetName val="Doi_so"/>
      <sheetName val="D_&amp;_W_sizes"/>
      <sheetName val="Ｎｏ_13"/>
      <sheetName val="TOTAL_SUMMARY"/>
      <sheetName val="Tang_truong_(21-9)"/>
      <sheetName val="3BL공동구_수량"/>
      <sheetName val="plan&amp;section_of_foundation"/>
      <sheetName val="pile_bearing_capa_&amp;_arrenge"/>
      <sheetName val="design_load"/>
      <sheetName val="working_load_at_the_btm_ft_"/>
      <sheetName val="stability_check"/>
      <sheetName val="design_criteria"/>
      <sheetName val="kimre_scrubber1"/>
      <sheetName val="Goc_CC"/>
      <sheetName val="Chi_tiet"/>
      <sheetName val="Chiet_tinh"/>
      <sheetName val="GOC-KO_IN"/>
      <sheetName val="Elec_LG"/>
      <sheetName val="TH_vat_tu"/>
      <sheetName val="Analisa_Upah_&amp;_Bahan_Plum"/>
      <sheetName val="Coax_Designer"/>
      <sheetName val="POST_COL__일위대가_호표1"/>
      <sheetName val="Stem_Footing1"/>
      <sheetName val="Project_Brief1"/>
      <sheetName val="MAIN_GATE_HOUSE"/>
      <sheetName val="Phu_cap"/>
      <sheetName val="Tra_TM"/>
      <sheetName val="Thu_TM"/>
      <sheetName val="Chiet_tinh_dz35"/>
      <sheetName val="Sort1_xls"/>
      <sheetName val="TH_XL"/>
      <sheetName val="Dinh_nghia"/>
      <sheetName val="Define_finishing"/>
      <sheetName val="TONG_HOP_VL-NC"/>
      <sheetName val="DON_GIA"/>
      <sheetName val="Scheme_B_Estimate_"/>
      <sheetName val="Amount_of_Itemized"/>
      <sheetName val="건축공사_집계표"/>
      <sheetName val="TRIM_data(sheet1)"/>
      <sheetName val="Hynix_&amp;_SYS_IC_Co"/>
      <sheetName val="Code_2"/>
      <sheetName val="발생Trend_(장비별)"/>
      <sheetName val="PM_DATA"/>
      <sheetName val="수목데이타_"/>
      <sheetName val="_LC-1"/>
      <sheetName val="CABLE_SIZE-1"/>
      <sheetName val="3_생산계획"/>
      <sheetName val="단가표_(2)"/>
      <sheetName val="PU_ITALY_"/>
      <sheetName val="chi_tiet_TBA"/>
      <sheetName val="chi_tiet_C"/>
      <sheetName val="TH_DZ35"/>
      <sheetName val="Customize_Your_Purchase_Order"/>
      <sheetName val="CHITIET_VL-NC-TT_-1p"/>
      <sheetName val="CHITIET_VL-NC-TT-3p"/>
      <sheetName val="TONG_HOP_VL-NC_TT"/>
      <sheetName val="KPVC-BD_"/>
      <sheetName val="BMS"/>
      <sheetName val="Rebar- dims"/>
      <sheetName val="chitimc"/>
      <sheetName val="공사비집계"/>
      <sheetName val="남양시작동자105노65기1.3화1.2"/>
      <sheetName val="설계조건"/>
      <sheetName val="안정계산"/>
      <sheetName val="단면검토"/>
      <sheetName val="채권(하반기)"/>
      <sheetName val="난방열교"/>
      <sheetName val="급탕열교"/>
      <sheetName val="단면치수"/>
      <sheetName val="dongia (2)"/>
      <sheetName val="giathanh1"/>
      <sheetName val="THPDMoi  (2)"/>
      <sheetName val="gtrinh"/>
      <sheetName val="phuluc1"/>
      <sheetName val="TONGKE-HT"/>
      <sheetName val="t-h HA THE"/>
      <sheetName val="VC"/>
      <sheetName val="chitiet"/>
      <sheetName val="CHITIET VL-NC"/>
      <sheetName val="일위대가(원본)"/>
      <sheetName val="상용_mp"/>
      <sheetName val="1"/>
      <sheetName val="Sheet17"/>
      <sheetName val="MOTOR"/>
      <sheetName val="수량산출"/>
      <sheetName val="CERTIFICATE"/>
      <sheetName val="Att_B"/>
      <sheetName val="Drop Down List"/>
      <sheetName val="CWSP"/>
      <sheetName val="B-B"/>
      <sheetName val="노무비"/>
      <sheetName val="설비내역서"/>
      <sheetName val="Site Expenses"/>
      <sheetName val="RCC,Ret. Wall"/>
      <sheetName val="Original External Work"/>
      <sheetName val="각사별공사비분개 "/>
      <sheetName val="新规"/>
      <sheetName val="手动计画"/>
      <sheetName val="6MONTHS"/>
      <sheetName val="Bang TH"/>
      <sheetName val="Shelves"/>
      <sheetName val="DTCT"/>
      <sheetName val="Barrem"/>
      <sheetName val="Temp&amp;Site"/>
      <sheetName val="Bia-Tap I"/>
      <sheetName val="I.1.Bang TH"/>
      <sheetName val="I.2.PL 3a"/>
      <sheetName val="I.4.BBNT (trong HD)"/>
      <sheetName val="Bia-Tap II"/>
      <sheetName val="II.1.THKL trong HD"/>
      <sheetName val="II.3.PLKL 1"/>
      <sheetName val="II.3.PLKL 2"/>
      <sheetName val="I.3 PLKL 3 (2)"/>
      <sheetName val="I.3 PLKL 4 (2)"/>
      <sheetName val="I.3 PLKL 5 (2)"/>
      <sheetName val="I.3 PLKL 6 (2)"/>
      <sheetName val="I.3 PLKL 7 (2)"/>
      <sheetName val="I.3 PLKL 8 (2)"/>
      <sheetName val="I.3 PLKL 9  (2)"/>
      <sheetName val="I.3 PLKL 10 (2)"/>
      <sheetName val="I.3 PLKL 11"/>
      <sheetName val="I.3 PLKL 12"/>
      <sheetName val="Clubhouse"/>
      <sheetName val="PTTC"/>
      <sheetName val="2.1 受電設備棟"/>
      <sheetName val="2.2 受・防火水槽"/>
      <sheetName val="2.3 排水処理設備棟"/>
      <sheetName val="2.4 倉庫棟"/>
      <sheetName val="2.5 守衛棟"/>
      <sheetName val="새공통"/>
      <sheetName val="Dinh muc CP KTCB Ëhac"/>
      <sheetName val="2001손익실적"/>
      <sheetName val="48전력선로일위"/>
      <sheetName val="입찰"/>
      <sheetName val="현경"/>
      <sheetName val="건축공사"/>
      <sheetName val="상하차비용(기계상차)"/>
      <sheetName val="수간보호"/>
      <sheetName val="운반비"/>
      <sheetName val="학생내역"/>
      <sheetName val="FRP PIPING 일위대가"/>
      <sheetName val="등가관장표"/>
      <sheetName val="(4-2)열관류값-2"/>
      <sheetName val="FCU (2)"/>
      <sheetName val="상불"/>
      <sheetName val="서보,PLC단가표"/>
      <sheetName val="일위대가(당초)"/>
      <sheetName val="FC-101"/>
      <sheetName val="매립"/>
      <sheetName val="가설"/>
      <sheetName val="98비정기소모"/>
      <sheetName val="인원"/>
      <sheetName val="QandAJunior"/>
      <sheetName val="회사정보"/>
      <sheetName val="식재인부"/>
      <sheetName val="설계명세,97품셈"/>
      <sheetName val="기준"/>
      <sheetName val="MNT 개발계획_최종"/>
      <sheetName val="SSMITM"/>
      <sheetName val="자판실행"/>
      <sheetName val="01월TTL"/>
      <sheetName val="지우지말것"/>
      <sheetName val="수불1Q"/>
      <sheetName val="수불2Q"/>
      <sheetName val="수불3Q"/>
      <sheetName val="수불4Q"/>
      <sheetName val="TOSHIBA-Structure"/>
      <sheetName val="预算"/>
      <sheetName val="Foreigner"/>
      <sheetName val="stock "/>
      <sheetName val="5%"/>
      <sheetName val="MTL$-INTER"/>
      <sheetName val="실행"/>
      <sheetName val="SUMMARY-BILL4"/>
      <sheetName val="VT"/>
      <sheetName val="MTC"/>
      <sheetName val="TP"/>
      <sheetName val="VL"/>
      <sheetName val="Ts"/>
      <sheetName val="PTDGCT"/>
      <sheetName val="TONG NUOCGOC"/>
      <sheetName val="harmony_done"/>
      <sheetName val="FP-Labour_M"/>
      <sheetName val="Item-DATA"/>
      <sheetName val="NSA fr Revit"/>
      <sheetName val="CỘT HỐ PIT"/>
      <sheetName val="Bao_cao"/>
      <sheetName val="foxz"/>
      <sheetName val="Huong dan"/>
      <sheetName val="DXVT-00x"/>
      <sheetName val="2.KLVT"/>
      <sheetName val="3.KLDM"/>
      <sheetName val="4.TDVT"/>
      <sheetName val="5. NHAT KY THEO DOI CODE"/>
      <sheetName val="DATA.KC"/>
      <sheetName val="tifico"/>
      <sheetName val="RATE "/>
      <sheetName val="PNT_QUOT__3"/>
      <sheetName val="COAT_WRAP_QIOT__3"/>
      <sheetName val="Bai xi"/>
      <sheetName val="Weight Bridge"/>
      <sheetName val="BIDDING-SUM"/>
      <sheetName val="NKC6"/>
      <sheetName val="PTDG"/>
      <sheetName val="ThongSo"/>
      <sheetName val="DANHMUC_DV"/>
      <sheetName val="DANHMUC_HH"/>
      <sheetName val="KHM"/>
      <sheetName val="DANHMUC_NVL"/>
      <sheetName val="DANHMUC_NPL"/>
      <sheetName val="NuocGN"/>
      <sheetName val="Bia-thau"/>
      <sheetName val="Demolish 1"/>
      <sheetName val="BS-Details"/>
      <sheetName val="Planning"/>
      <sheetName val="Bìa"/>
      <sheetName val="Muc luc"/>
      <sheetName val="Thuyết minh"/>
      <sheetName val="Bảng TH giá trị TT"/>
      <sheetName val="Bảng xác nhận Giá trị KL HT"/>
      <sheetName val="Bảng xác nhận KLHT"/>
      <sheetName val="Bảng diễn giải KL hoàn thànH "/>
      <sheetName val="MB thanh toán"/>
      <sheetName val="Bia mb"/>
      <sheetName val="BQL1"/>
      <sheetName val="BQL2"/>
      <sheetName val="BANG 02 không in"/>
      <sheetName val="Package1"/>
      <sheetName val="Bill 02 INF"/>
      <sheetName val="KTCK"/>
      <sheetName val="San nen"/>
      <sheetName val="TÍNH TOÁN KHỐI LƯỢNG P6"/>
      <sheetName val="AUTOMATIC SELECT"/>
      <sheetName val="tonghop"/>
      <sheetName val="DATA2"/>
      <sheetName val="P.M 별"/>
      <sheetName val="목차"/>
      <sheetName val="일보"/>
      <sheetName val="HDPDEP"/>
      <sheetName val="PT1"/>
      <sheetName val="Lot처리"/>
      <sheetName val="Status"/>
      <sheetName val="STIET_O2"/>
      <sheetName val="Construction"/>
      <sheetName val="LO"/>
      <sheetName val="RATS_Patch"/>
      <sheetName val="RATS_Gates_Milestones"/>
      <sheetName val="MASTER_Hynix"/>
      <sheetName val="변수2"/>
      <sheetName val="★Friends 핵심 Member 교육"/>
      <sheetName val="업체의 LPL소속정보"/>
      <sheetName val="효율M14"/>
      <sheetName val="NEW_PANEL"/>
      <sheetName val="Base M&amp;E"/>
      <sheetName val="対応項目"/>
      <sheetName val="electrical"/>
      <sheetName val="TAHK-THONG GIO PR (FINAL)"/>
      <sheetName val="tabulation (comparison)"/>
      <sheetName val="ELETRICAL"/>
      <sheetName val="ELV"/>
      <sheetName val="PL"/>
      <sheetName val="FP"/>
      <sheetName val="CP QLDA"/>
      <sheetName val="CE"/>
      <sheetName val="자산정보변경 LIST"/>
      <sheetName val="견적"/>
      <sheetName val="견적 집계"/>
      <sheetName val="여주,이천(명세)"/>
      <sheetName val="실행비교"/>
      <sheetName val="#REF!"/>
      <sheetName val="현황CODE"/>
      <sheetName val="손익현황"/>
      <sheetName val="매출원가_회사제시"/>
      <sheetName val="ITB COST"/>
      <sheetName val="견적정보"/>
      <sheetName val="C. NEW BLDG-PLUMBING WORK"/>
      <sheetName val="Material"/>
      <sheetName val="FORM"/>
      <sheetName val="LOAI_HANG"/>
      <sheetName val="Thep mong"/>
      <sheetName val="PLUMBING"/>
      <sheetName val="수주현황2월"/>
      <sheetName val="Property"/>
      <sheetName val="GOC"/>
      <sheetName val="External"/>
      <sheetName val="Phu Bai Bridge"/>
      <sheetName val="B15"/>
      <sheetName val="B16"/>
      <sheetName val="B17"/>
      <sheetName val="B4-D3"/>
      <sheetName val="B8"/>
      <sheetName val="Mall"/>
      <sheetName val="tuong"/>
      <sheetName val="토공"/>
      <sheetName val="Tong DT"/>
      <sheetName val="phan tic chi tiet"/>
      <sheetName val="phan tich don gia"/>
      <sheetName val="Breakdown (B)"/>
      <sheetName val="NOTE"/>
      <sheetName val="Isolasi Luar Dalam"/>
      <sheetName val="Isolasi Luar"/>
      <sheetName val="Khoi luong"/>
      <sheetName val="Tiepdia"/>
      <sheetName val="TDTKP"/>
      <sheetName val="Đon gia"/>
      <sheetName val="Cst Pkg-Eden"/>
      <sheetName val="Dữ liệu"/>
      <sheetName val="CE(E)"/>
      <sheetName val="CE(M)"/>
      <sheetName val="돈암사업"/>
      <sheetName val="DTS schedule"/>
      <sheetName val="3.Procurement"/>
      <sheetName val="견적990322"/>
      <sheetName val="말뚝지지력산정"/>
      <sheetName val="견적을지(Process배관)"/>
      <sheetName val="Markup"/>
      <sheetName val="1995년_섹터별_매출2"/>
      <sheetName val="노원열병합__건축공사기성내역서3"/>
      <sheetName val="118_세금과공과4"/>
      <sheetName val="Low_YLD_Reject3"/>
      <sheetName val="시실누(모)_3"/>
      <sheetName val="Income_Statement2"/>
      <sheetName val="표지_(2)2"/>
      <sheetName val="BP2000_Month2"/>
      <sheetName val="_M10C_DIFF_산포_개선_사례_7자_GAS_LIN2"/>
      <sheetName val="Sheet2_(2)2"/>
      <sheetName val="공사비_내역_(가)4"/>
      <sheetName val="H_P견적(참조)3"/>
      <sheetName val="Div26_-_Elect2"/>
      <sheetName val="Sat_tron2"/>
      <sheetName val="Project_Data2"/>
      <sheetName val="Tro_giup2"/>
      <sheetName val="Bill_02-PL2"/>
      <sheetName val="Graph_(LGEN)2"/>
      <sheetName val="선적schedule_(2)2"/>
      <sheetName val="전체내역_(2)2"/>
      <sheetName val="HRG_BHN2"/>
      <sheetName val="RAB_AR&amp;STR2"/>
      <sheetName val="1_설계기준1"/>
      <sheetName val="_냉각수펌프1"/>
      <sheetName val="실행내역서_1"/>
      <sheetName val="유해위험요인_분류체계1"/>
      <sheetName val="6PILE__(돌출)1"/>
      <sheetName val="Gia_1"/>
      <sheetName val="Chenh_lech_vat_tu1"/>
      <sheetName val="BK-C_T1"/>
      <sheetName val="SCOPE_OF_WORK1"/>
      <sheetName val="TỔNG_HỢP1"/>
      <sheetName val="TH_kinh_phi1"/>
      <sheetName val="KLDT_DIEN1"/>
      <sheetName val="Dinh_muc_CP_KTCB_khac1"/>
      <sheetName val="ESTI_1"/>
      <sheetName val="Villa_A1"/>
      <sheetName val="CHITIET_VL-NC-TT1p1"/>
      <sheetName val="공종별_집계3"/>
      <sheetName val="BSD_(2)3"/>
      <sheetName val="Raw_Data3"/>
      <sheetName val="3ND_64M3"/>
      <sheetName val="7682LA_SKD(12_4)3"/>
      <sheetName val="입찰내역_발주처_양식3"/>
      <sheetName val="_견적서3"/>
      <sheetName val="설산1_나3"/>
      <sheetName val="Data_base3"/>
      <sheetName val="BT_thang_bo1"/>
      <sheetName val="COVER_SHEET_4"/>
      <sheetName val="할증_4"/>
      <sheetName val="2-2_매출분석2"/>
      <sheetName val="LV_PANEL1"/>
      <sheetName val="판매실적_종합3"/>
      <sheetName val="_FURNACE현설3"/>
      <sheetName val="_내역서3"/>
      <sheetName val="견적서_을지2"/>
      <sheetName val="BEND_LOSS2"/>
      <sheetName val="철거_내역서2"/>
      <sheetName val="MTO_REV_2(ARMOR)1"/>
      <sheetName val="Chiet_tinh_dz221"/>
      <sheetName val="TONG_HOP1"/>
      <sheetName val="TH_KP_(2)1"/>
      <sheetName val="MTO_REV_01"/>
      <sheetName val="Du_thau1"/>
      <sheetName val="Bia_du_toan1"/>
      <sheetName val="TLg_Laitau1"/>
      <sheetName val="TLg_CN&amp;Laixe1"/>
      <sheetName val="TLg_Laitau_(2)1"/>
      <sheetName val="TLg_CN&amp;Laixe_(2)1"/>
      <sheetName val="PLUMBING__WORKS1"/>
      <sheetName val="Assumptions_of_BOQ_(3)1"/>
      <sheetName val="3-1-1_여비교통비1"/>
      <sheetName val="3-1-2_사무용품비1"/>
      <sheetName val="3-1-3_소모품비1"/>
      <sheetName val="3-1-4_교육훈련비1"/>
      <sheetName val="3-1-5_운반비1"/>
      <sheetName val="3-1-6_통신비1"/>
      <sheetName val="3-1-7_전산정보이용료1"/>
      <sheetName val="3-1-8_도서비1"/>
      <sheetName val="3-1-9_수선비1"/>
      <sheetName val="3-1-10_경상개발비(지급수수료)1"/>
      <sheetName val="GP1_P&amp;L1"/>
      <sheetName val="Doi_so1"/>
      <sheetName val="D_&amp;_W_sizes1"/>
      <sheetName val="Ｎｏ_131"/>
      <sheetName val="DON_GIA_CAN_THO"/>
      <sheetName val="Electrical_Works"/>
      <sheetName val="H_T__INCOMING_SYSTEM"/>
      <sheetName val="Tai_khoan"/>
      <sheetName val="Bill_of_Qty_MEP"/>
      <sheetName val="Buy_vs__Lease_Car1"/>
      <sheetName val="PRE_(RICONS)1"/>
      <sheetName val="Tang_truong_(21-9)1"/>
      <sheetName val="TOTAL_SUMMARY1"/>
      <sheetName val="3BL공동구_수량1"/>
      <sheetName val="plan&amp;section_of_foundation1"/>
      <sheetName val="pile_bearing_capa_&amp;_arrenge1"/>
      <sheetName val="design_load1"/>
      <sheetName val="working_load_at_the_btm_ft_1"/>
      <sheetName val="stability_check1"/>
      <sheetName val="design_criteria1"/>
      <sheetName val="kimre_scrubber2"/>
      <sheetName val="MAIN_GATE_HOUSE1"/>
      <sheetName val="Phu_cap1"/>
      <sheetName val="POST_COL__일위대가_호표2"/>
      <sheetName val="Stem_Footing2"/>
      <sheetName val="Project_Brief2"/>
      <sheetName val="Coax_Designer1"/>
      <sheetName val="Amount_of_Itemized1"/>
      <sheetName val="건축공사_집계표1"/>
      <sheetName val="TRIM_data(sheet1)1"/>
      <sheetName val="Hynix_&amp;_SYS_IC_Co1"/>
      <sheetName val="Code_21"/>
      <sheetName val="발생Trend_(장비별)1"/>
      <sheetName val="PM_DATA1"/>
      <sheetName val="Goc_CC1"/>
      <sheetName val="Chi_tiet1"/>
      <sheetName val="Chiet_tinh1"/>
      <sheetName val="GOC-KO_IN1"/>
      <sheetName val="Elec_LG1"/>
      <sheetName val="TH_vat_tu1"/>
      <sheetName val="Analisa_Upah_&amp;_Bahan_Plum1"/>
      <sheetName val="Tra_TM1"/>
      <sheetName val="Thu_TM1"/>
      <sheetName val="Chiet_tinh_dz351"/>
      <sheetName val="Sort1_xls1"/>
      <sheetName val="TH_XL1"/>
      <sheetName val="Dinh_nghia1"/>
      <sheetName val="Define_finishing1"/>
      <sheetName val="TONG_HOP_VL-NC1"/>
      <sheetName val="DON_GIA1"/>
      <sheetName val="Scheme_B_Estimate_1"/>
      <sheetName val="수목데이타_1"/>
      <sheetName val="_LC-11"/>
      <sheetName val="CABLE_SIZE-11"/>
      <sheetName val="3_생산계획1"/>
      <sheetName val="단가표_(2)1"/>
      <sheetName val="PU_ITALY_1"/>
      <sheetName val="chi_tiet_TBA1"/>
      <sheetName val="chi_tiet_C1"/>
      <sheetName val="TH_DZ351"/>
      <sheetName val="Customize_Your_Purchase_Order1"/>
      <sheetName val="CHITIET_VL-NC-TT_-1p1"/>
      <sheetName val="CHITIET_VL-NC-TT-3p1"/>
      <sheetName val="TONG_HOP_VL-NC_TT1"/>
      <sheetName val="KPVC-BD_1"/>
      <sheetName val="07_HT_PODIUM"/>
      <sheetName val="04_KC_HAM"/>
      <sheetName val="05_KC_THAN_OK"/>
      <sheetName val="08_HT_CANHO_OK"/>
      <sheetName val="BANG_TRA"/>
      <sheetName val="SD-_Column"/>
      <sheetName val="Lcau_-_Lxuc1"/>
      <sheetName val="Masonry_-_Main_Building"/>
      <sheetName val="CTG_VO_26"/>
      <sheetName val="H_T__INCOMING_SYSTEM1"/>
      <sheetName val="남양시작동자105노65기1_3화1_2"/>
      <sheetName val="dongia_(2)"/>
      <sheetName val="THPDMoi__(2)"/>
      <sheetName val="t-h_HA_THE"/>
      <sheetName val="CHITIET_VL-NC"/>
      <sheetName val="Drop_Down_List"/>
      <sheetName val="Site_Expenses"/>
      <sheetName val="RCC,Ret__Wall"/>
      <sheetName val="Original_External_Work"/>
      <sheetName val="각사별공사비분개_"/>
      <sheetName val="Bang_TH"/>
      <sheetName val="Bia-Tap_I"/>
      <sheetName val="I_1_Bang_TH"/>
      <sheetName val="I_2_PL_3a"/>
      <sheetName val="I_4_BBNT_(trong_HD)"/>
      <sheetName val="Bia-Tap_II"/>
      <sheetName val="II_1_THKL_trong_HD"/>
      <sheetName val="II_3_PLKL_1"/>
      <sheetName val="II_3_PLKL_2"/>
      <sheetName val="I_3_PLKL_3_(2)"/>
      <sheetName val="I_3_PLKL_4_(2)"/>
      <sheetName val="I_3_PLKL_5_(2)"/>
      <sheetName val="I_3_PLKL_6_(2)"/>
      <sheetName val="I_3_PLKL_7_(2)"/>
      <sheetName val="I_3_PLKL_8_(2)"/>
      <sheetName val="I_3_PLKL_9__(2)"/>
      <sheetName val="I_3_PLKL_10_(2)"/>
      <sheetName val="I_3_PLKL_11"/>
      <sheetName val="I_3_PLKL_12"/>
      <sheetName val="2_1_受電設備棟"/>
      <sheetName val="2_2_受・防火水槽"/>
      <sheetName val="2_3_排水処理設備棟"/>
      <sheetName val="2_4_倉庫棟"/>
      <sheetName val="2_5_守衛棟"/>
      <sheetName val="Dinh_muc_CP_KTCB_Ëhac"/>
      <sheetName val="FRP_PIPING_일위대가"/>
      <sheetName val="FCU_(2)"/>
      <sheetName val="MNT_개발계획_최종"/>
      <sheetName val="Rebar-_dims"/>
      <sheetName val="Don_gia_Tay_Ninh"/>
      <sheetName val="stock_"/>
      <sheetName val="Phu_Bai_Bridge"/>
      <sheetName val="TONG_NUOCGOC"/>
      <sheetName val="NSA_fr_Revit"/>
      <sheetName val="CỘT_HỐ_PIT"/>
      <sheetName val="Huong_dan"/>
      <sheetName val="2_KLVT"/>
      <sheetName val="3_KLDM"/>
      <sheetName val="4_TDVT"/>
      <sheetName val="5__NHAT_KY_THEO_DOI_CODE"/>
      <sheetName val="DATA_KC"/>
      <sheetName val="RATE_"/>
      <sheetName val="Bai_xi"/>
      <sheetName val="Weight_Bridge"/>
      <sheetName val="Demolish_1"/>
      <sheetName val="Muc_luc"/>
      <sheetName val="Thuyết_minh"/>
      <sheetName val="Bảng_TH_giá_trị_TT"/>
      <sheetName val="Bảng_xác_nhận_Giá_trị_KL_HT"/>
      <sheetName val="Bảng_xác_nhận_KLHT"/>
      <sheetName val="Bảng_diễn_giải_KL_hoàn_thànH_"/>
      <sheetName val="MB_thanh_toán"/>
      <sheetName val="Bia_mb"/>
      <sheetName val="BANG_02_không_in"/>
      <sheetName val="Bill_02_INF"/>
      <sheetName val="San_nen"/>
      <sheetName val="TÍNH_TOÁN_KHỐI_LƯỢNG_P6"/>
      <sheetName val="기술자료_(광화문)"/>
      <sheetName val="Spool_Status"/>
      <sheetName val="Dulieu"/>
      <sheetName val="Fans "/>
      <sheetName val="Data 2"/>
      <sheetName val="escon"/>
      <sheetName val="8521"/>
      <sheetName val="_M10C_DIFF__________7__GAS_LI_2"/>
      <sheetName val="RAW"/>
      <sheetName val="merger"/>
      <sheetName val="Yield Target"/>
      <sheetName val="공용정보"/>
      <sheetName val="DHE-P"/>
      <sheetName val="붙여넣기(이상발생)"/>
      <sheetName val="PACKING LIST"/>
      <sheetName val="직무기준"/>
      <sheetName val="실행내역"/>
      <sheetName val="직노"/>
      <sheetName val="Customer Databas"/>
      <sheetName val="기초공"/>
      <sheetName val="pipe"/>
      <sheetName val="ML"/>
      <sheetName val="값목록(Don't touch)"/>
      <sheetName val="1998"/>
      <sheetName val="TAB"/>
      <sheetName val="1.One-Die-Map"/>
      <sheetName val="VariableFactors"/>
      <sheetName val="IX 20 Yr"/>
      <sheetName val="depreciation of machinery"/>
      <sheetName val="0320"/>
      <sheetName val="참조"/>
      <sheetName val="항목"/>
      <sheetName val="FIB"/>
      <sheetName val="수정시산표"/>
      <sheetName val="8.수량산출 (2)"/>
      <sheetName val="출금실적"/>
      <sheetName val="수목표준대가"/>
      <sheetName val="0110(상세작업분)"/>
      <sheetName val="아파트건축"/>
      <sheetName val="준검 내역서"/>
      <sheetName val="BOOK4"/>
      <sheetName val="대운반(철재)"/>
      <sheetName val="가계부"/>
      <sheetName val="제품목록"/>
      <sheetName val="매입매출관리"/>
      <sheetName val="광주운남을"/>
      <sheetName val="95년12월말"/>
      <sheetName val="소방"/>
      <sheetName val=" 기성청구서 양식.xlsx"/>
      <sheetName val="주별소모수선비"/>
      <sheetName val="ITME실적"/>
      <sheetName val="투찰"/>
      <sheetName val="附录1"/>
      <sheetName val="조명율표"/>
      <sheetName val="2002하반기노임기준"/>
      <sheetName val="PKG-3"/>
      <sheetName val="기본사항"/>
      <sheetName val="01AC"/>
      <sheetName val="화공"/>
      <sheetName val="환경"/>
      <sheetName val="건축(을)"/>
      <sheetName val="b_balju_cho"/>
      <sheetName val="사업"/>
      <sheetName val="概要書"/>
      <sheetName val="ﾒｰｶｰﾘｽﾄ"/>
      <sheetName val="建築依頼事項"/>
      <sheetName val="別途工事"/>
      <sheetName val="030710"/>
      <sheetName val="Ref"/>
      <sheetName val="工場棟・目次"/>
      <sheetName val="事務棟・目次"/>
      <sheetName val="外構・目次"/>
      <sheetName val="ExSum"/>
      <sheetName val="DRY-CON"/>
      <sheetName val="Book 1 Summary"/>
      <sheetName val="選択肢"/>
      <sheetName val="Sprial_GS_2001"/>
      <sheetName val="住友電装２期設備原価0714"/>
      <sheetName val="water prop."/>
      <sheetName val="IO LIST"/>
      <sheetName val="0200 Siteworks"/>
      <sheetName val="COA-17"/>
      <sheetName val="C-18"/>
      <sheetName val="Validation"/>
      <sheetName val="CHECKLIST"/>
      <sheetName val="WP-Matrix"/>
      <sheetName val="LOG"/>
      <sheetName val="9609Aß"/>
      <sheetName val="WEON"/>
      <sheetName val="현우실적"/>
      <sheetName val="환율021231"/>
      <sheetName val="변경내역대비표(2)"/>
      <sheetName val="견적갑지"/>
      <sheetName val="을지 "/>
      <sheetName val="크린룸 설비 공사"/>
      <sheetName val="PLarp"/>
      <sheetName val="설비_(FAB)"/>
      <sheetName val="Graph_Data1"/>
      <sheetName val="EHP_내역서1"/>
      <sheetName val="M10F_3F_TSPR05_베이파티션_설치공사_내역서_1"/>
      <sheetName val="3_공통공사대비1"/>
      <sheetName val="IS_Data_(2001)"/>
      <sheetName val="3련_BOX"/>
      <sheetName val="02.전체예산현황"/>
      <sheetName val="Bid_Detail"/>
      <sheetName val="PHÂN TÍCH ver 2"/>
      <sheetName val="PHÂN TÍCH"/>
      <sheetName val="QUO"/>
      <sheetName val="주식"/>
      <sheetName val="Material HT"/>
      <sheetName val="Material KC"/>
      <sheetName val="THKL"/>
      <sheetName val="DonGia chetao"/>
      <sheetName val="DonGia VatTuLK"/>
      <sheetName val="概総括1"/>
      <sheetName val="00. Nhap DL"/>
      <sheetName val="Consol BS+PL-08"/>
      <sheetName val="Nhan cong"/>
      <sheetName val="Gld"/>
      <sheetName val="Gxd"/>
      <sheetName val="QD957"/>
      <sheetName val="SỐ LIỆU"/>
      <sheetName val="unitmass"/>
      <sheetName val="3. CNT"/>
      <sheetName val="unit price list(M)"/>
      <sheetName val="入力"/>
      <sheetName val="L V Separator"/>
      <sheetName val="PAD-F"/>
      <sheetName val="GV1-D13 (Casement door)"/>
      <sheetName val="KL CHI TIET C.2"/>
      <sheetName val="THIET DAT"/>
      <sheetName val="VP-MM"/>
      <sheetName val="Internal Finish"/>
      <sheetName val="Sheet3 (2)"/>
      <sheetName val="열원설비"/>
      <sheetName val="Quote_sum"/>
      <sheetName val="Cost bd-&quot;A&quot;"/>
      <sheetName val="10. NHAP KHO"/>
      <sheetName val="NSTG"/>
      <sheetName val="12. NGHIEM THU VL"/>
      <sheetName val="13. TAM UNG"/>
      <sheetName val="11. XUATKHO"/>
      <sheetName val="oper0402MAT&gt;=0"/>
      <sheetName val="Loan"/>
      <sheetName val="Cp&gt;10-Ln&lt;10"/>
      <sheetName val="Ln&lt;20"/>
      <sheetName val="EIRR&gt;1&lt;1"/>
      <sheetName val="EIRR&gt; 2"/>
      <sheetName val="EIRR&lt;2"/>
      <sheetName val="VE Estimate"/>
      <sheetName val="静圧"/>
      <sheetName val="TB NẶNG"/>
      <sheetName val="Reference"/>
      <sheetName val="와동25-3(변경)"/>
      <sheetName val="ISO_input"/>
      <sheetName val="당초"/>
      <sheetName val="5.1 본사"/>
      <sheetName val="지급자재"/>
      <sheetName val="기성 (2)"/>
      <sheetName val="p"/>
      <sheetName val="Móng, nền "/>
      <sheetName val="Cost Summary"/>
      <sheetName val="PriceSummary"/>
      <sheetName val="4-PTDG (T2)"/>
      <sheetName val="4-PTDG (T1)"/>
      <sheetName val="TINH GIA - SAN XUAT Vertico"/>
      <sheetName val="95WBS"/>
      <sheetName val="현금흐름표"/>
      <sheetName val="사번순"/>
      <sheetName val="팀별"/>
      <sheetName val="dtct cong"/>
      <sheetName val="TL rieng"/>
      <sheetName val="DAF-2"/>
      <sheetName val="Nguon957DD"/>
      <sheetName val="Technal"/>
      <sheetName val="base"/>
      <sheetName val=" 03"/>
      <sheetName val="04"/>
      <sheetName val="05"/>
      <sheetName val="06"/>
      <sheetName val="07"/>
      <sheetName val="08"/>
      <sheetName val="09"/>
      <sheetName val="Vat tu XD"/>
      <sheetName val="du lieu du toan"/>
      <sheetName val="Solieu"/>
      <sheetName val="집수정"/>
      <sheetName val="물량표(신)"/>
      <sheetName val="음료실행"/>
      <sheetName val="건물코드"/>
      <sheetName val="공종_List_R1"/>
      <sheetName val="xnt"/>
      <sheetName val="전기공사"/>
      <sheetName val="PTdam"/>
      <sheetName val="Items"/>
      <sheetName val="DGKL_TRỤC NGOAI NHA"/>
      <sheetName val="GRAND REKAP"/>
      <sheetName val="Bảng dung trọng"/>
      <sheetName val="bang tien luong"/>
      <sheetName val="TONGKE3p "/>
      <sheetName val="Check C"/>
      <sheetName val="PubVariable"/>
      <sheetName val="Ex. Rate"/>
      <sheetName val="Combine price"/>
      <sheetName val="DSNV"/>
      <sheetName val="Unt rate"/>
      <sheetName val="환경기계공정표 (3)"/>
      <sheetName val="Bentonite"/>
      <sheetName val="BT"/>
      <sheetName val="Khoan"/>
      <sheetName val="Data-KL"/>
      <sheetName val="Dia chat"/>
      <sheetName val="Dosauday"/>
      <sheetName val="Rebar (2)"/>
      <sheetName val="note_PO"/>
      <sheetName val="Comps"/>
      <sheetName val="5.Bang chi tiet gia tri TT"/>
      <sheetName val="8.Tien Luong"/>
      <sheetName val="KC-moi"/>
      <sheetName val="PLANT"/>
      <sheetName val="INSTRUMENT"/>
      <sheetName val="SpecITEM"/>
      <sheetName val="LINE_Sc"/>
      <sheetName val="합천내역"/>
      <sheetName val="신표지1"/>
      <sheetName val="동력"/>
      <sheetName val="Sheet10"/>
      <sheetName val="F12"/>
      <sheetName val="General Assumptions"/>
      <sheetName val="Scorecard"/>
      <sheetName val="(실사조정)총괄"/>
      <sheetName val="예산실적전체당월"/>
      <sheetName val="装置構成"/>
      <sheetName val="C1-position"/>
      <sheetName val="DMCHIPHI"/>
      <sheetName val="負荷集計（断熱不燃）"/>
      <sheetName val="AccumOptions"/>
      <sheetName val="PLAN_Units"/>
      <sheetName val="Accretion - Dilution"/>
      <sheetName val="Rev Module Retrieve"/>
      <sheetName val="SL Input"/>
      <sheetName val="Lookup"/>
      <sheetName val="HW"/>
      <sheetName val="US 94 COST CENTER LIST"/>
      <sheetName val="Credit Calc"/>
      <sheetName val="6월인원"/>
      <sheetName val="ASP"/>
      <sheetName val="CHIP_O"/>
      <sheetName val="PKG_I"/>
      <sheetName val="YIELD"/>
      <sheetName val="Process Tools-Owned"/>
      <sheetName val="LUC-CAL"/>
      <sheetName val="SG&amp;A Allocation"/>
      <sheetName val="CScore February"/>
      <sheetName val="Mapping"/>
      <sheetName val="AR County"/>
      <sheetName val="Policy"/>
      <sheetName val="Revenue"/>
      <sheetName val="Consulting"/>
      <sheetName val="Equip_Purch"/>
      <sheetName val="Equip_Repair"/>
      <sheetName val="Exp_Software"/>
      <sheetName val="Mailing"/>
      <sheetName val="Mkt_Exp"/>
      <sheetName val="Motivation"/>
      <sheetName val="Office_Supplies"/>
      <sheetName val="Print_Copy"/>
      <sheetName val="Recruiting"/>
      <sheetName val="Temp_Help"/>
      <sheetName val="Training"/>
      <sheetName val="Travel"/>
      <sheetName val="Series C Options"/>
      <sheetName val="Updated FY2010 Wkg FCST"/>
      <sheetName val="Invoice"/>
      <sheetName val="Aug 2010 MSPP Purchase"/>
      <sheetName val="MSPP weighted- QTD"/>
      <sheetName val="Stock Price NASDAQ"/>
      <sheetName val="DSU weighted- QTD"/>
      <sheetName val="MSPP weighted- YTD"/>
      <sheetName val="DSU weighted- YTD"/>
      <sheetName val="FY-07 Personal Property Tax"/>
      <sheetName val="FY-07 Real Property Tax"/>
      <sheetName val="Fcst Summary"/>
      <sheetName val="June01brio sort"/>
      <sheetName val="コントロールパネル"/>
      <sheetName val="Summary_by_Account"/>
      <sheetName val="256D OUT TAT"/>
      <sheetName val="BU Commentary"/>
      <sheetName val="Customer SAB101 Issues Sort"/>
      <sheetName val="Period Pivot Summary"/>
      <sheetName val="Cube by Product Line"/>
      <sheetName val="166.415"/>
      <sheetName val="FebGL"/>
      <sheetName val="JanGL"/>
      <sheetName val="Lists"/>
      <sheetName val="HOME"/>
      <sheetName val="RET_LOC"/>
      <sheetName val="RET_USD"/>
      <sheetName val="Rent Analysis"/>
      <sheetName val="Emp Exercise Table"/>
      <sheetName val="ACTIVITY_TABLE"/>
      <sheetName val="Earn &amp; E&amp;P &amp; Taxes ENXX_06"/>
      <sheetName val="Prelim FPHCI"/>
      <sheetName val="Q4 Analysis"/>
      <sheetName val="은행"/>
      <sheetName val="평가&amp;선급.미지급"/>
      <sheetName val="C"/>
      <sheetName val="01is(누계)"/>
      <sheetName val="LA(INVENTORY)"/>
      <sheetName val="감가상각비"/>
      <sheetName val="SA"/>
      <sheetName val="대차합동"/>
      <sheetName val="building"/>
      <sheetName val="월간단가"/>
      <sheetName val="주주명부&lt;끝&gt;"/>
      <sheetName val="basic_info"/>
      <sheetName val="B"/>
      <sheetName val="일수"/>
      <sheetName val="97년추정손익계산서"/>
      <sheetName val="HISTORY REPORT-ARMOR ALL &amp; STP"/>
      <sheetName val="대차총괄"/>
      <sheetName val="기준정보"/>
      <sheetName val="DB"/>
      <sheetName val="관세"/>
      <sheetName val="RR Allocation"/>
      <sheetName val="건물"/>
      <sheetName val="Links"/>
      <sheetName val="Indoor Disposer"/>
      <sheetName val="DATA-2003"/>
      <sheetName val="SLS UPLOAD"/>
      <sheetName val="재고현황(Unit)"/>
      <sheetName val="AFS(국문)"/>
      <sheetName val="미실현손익명세서"/>
      <sheetName val="97센_협"/>
      <sheetName val="원본"/>
      <sheetName val="경수97.02"/>
      <sheetName val="960318-1"/>
      <sheetName val="Tot_Sum"/>
      <sheetName val="M8_Sum"/>
      <sheetName val="M9_Sum"/>
      <sheetName val="기본 상수"/>
      <sheetName val="SALE&amp;COST"/>
      <sheetName val="연구9월"/>
      <sheetName val="96재료"/>
      <sheetName val="Fabless comp ROE"/>
      <sheetName val="cuslist"/>
      <sheetName val="4-8.공통"/>
      <sheetName val="고장이력"/>
      <sheetName val="해트트릭"/>
      <sheetName val="부대"/>
      <sheetName val="환률"/>
      <sheetName val="앞면인쇄후180도_회전"/>
      <sheetName val="BWipList"/>
      <sheetName val="TWipList"/>
      <sheetName val="F"/>
      <sheetName val="근로소득 세액표"/>
      <sheetName val="건강보험 표준요율표"/>
      <sheetName val="국민연금 표준요율표"/>
      <sheetName val="CF2"/>
      <sheetName val="CF4"/>
      <sheetName val="CF7"/>
      <sheetName val="CF8"/>
      <sheetName val="GF3"/>
      <sheetName val="128M"/>
      <sheetName val="16EDO"/>
      <sheetName val="16SD"/>
      <sheetName val="16WB"/>
      <sheetName val="256M"/>
      <sheetName val="4M"/>
      <sheetName val="64EDO"/>
      <sheetName val="64SD"/>
      <sheetName val="DRD"/>
      <sheetName val="SRAM"/>
      <sheetName val="MVMT_row2"/>
      <sheetName val="PBS"/>
      <sheetName val="산출기준(파견전산실)"/>
      <sheetName val="Wip Status"/>
      <sheetName val="CHART_DATA_PLAN_RESULT_TREND"/>
      <sheetName val="PARAM"/>
      <sheetName val="CHART_DATA_RADAR"/>
      <sheetName val="D_HOT_CHAGER"/>
      <sheetName val="D_CSFKPIID"/>
      <sheetName val="D_INSIDEID"/>
      <sheetName val="D_LEVEL"/>
      <sheetName val="D_UNIT"/>
      <sheetName val="D_WORK_DT"/>
      <sheetName val="9609추"/>
      <sheetName val="SCK"/>
      <sheetName val="평가기준"/>
      <sheetName val="MATL"/>
      <sheetName val="AuWire"/>
      <sheetName val="Epoxy"/>
      <sheetName val="MoldComp"/>
      <sheetName val="Assumptions"/>
      <sheetName val="CPK Job Codes"/>
      <sheetName val="CPK Salary Structure"/>
      <sheetName val="Global Job Codes - Mgmt"/>
      <sheetName val="Mercer Data"/>
      <sheetName val="Budget Control - local Currency"/>
      <sheetName val="기초코드"/>
      <sheetName val="FY-FinModel1.0"/>
      <sheetName val="DDR"/>
      <sheetName val="3.기준(외화1)"/>
      <sheetName val="KMT물량"/>
      <sheetName val="분석내용"/>
      <sheetName val="Sheet1 (3)"/>
      <sheetName val="CAT_5"/>
      <sheetName val="变更复原基准"/>
      <sheetName val="기본_상수"/>
      <sheetName val="경수97_02"/>
      <sheetName val="4-8_공통"/>
      <sheetName val="Fabless_comp_ROE"/>
      <sheetName val="근로소득_세액표"/>
      <sheetName val="건강보험_표준요율표"/>
      <sheetName val="국민연금_표준요율표"/>
      <sheetName val="Wip_Status"/>
      <sheetName val="CPK_Job_Codes"/>
      <sheetName val="CPK_Salary_Structure"/>
      <sheetName val="Global_Job_Codes_-_Mgmt"/>
      <sheetName val="Mercer_Data"/>
      <sheetName val="Budget_Control_-_local_Currency"/>
      <sheetName val="FY-FinModel1_0"/>
      <sheetName val="단가산출"/>
      <sheetName val="TB"/>
      <sheetName val="XREF"/>
      <sheetName val="PAJE,PRJE"/>
      <sheetName val="WTB"/>
      <sheetName val="8)중점관리장비현황"/>
      <sheetName val="견적율"/>
      <sheetName val="TAT"/>
      <sheetName val="Daily-status"/>
      <sheetName val="DI"/>
      <sheetName val="영업.일1"/>
      <sheetName val="CODE표"/>
      <sheetName val="Making Order"/>
      <sheetName val="목창호"/>
      <sheetName val="전신전화가입권"/>
      <sheetName val="경  비 "/>
      <sheetName val="재료비"/>
      <sheetName val="요율"/>
      <sheetName val="G2설비도급"/>
      <sheetName val="97-98"/>
      <sheetName val="관람석제출"/>
      <sheetName val="손익차9월2"/>
      <sheetName val="손익"/>
      <sheetName val="기초자료입력"/>
      <sheetName val="L_repair"/>
      <sheetName val="00000"/>
      <sheetName val="양식_WBS(L2)"/>
      <sheetName val="건설중인자산"/>
      <sheetName val="개발 RTL.TEST적용"/>
      <sheetName val="경비"/>
      <sheetName val="일반"/>
      <sheetName val="시설이용권명세서"/>
      <sheetName val="(99)-상품제품수불 -본지점"/>
      <sheetName val="일일정리"/>
      <sheetName val="정의"/>
      <sheetName val="光源条件"/>
      <sheetName val="電圧条件表"/>
      <sheetName val="駆動仕様"/>
      <sheetName val="Vendor"/>
      <sheetName val="비정기tel"/>
      <sheetName val="WP"/>
      <sheetName val="가도공"/>
      <sheetName val="5311"/>
      <sheetName val="영업_일1"/>
      <sheetName val="Making_Order"/>
      <sheetName val="경__비_"/>
      <sheetName val="개인별장비관리"/>
      <sheetName val="Trans"/>
      <sheetName val="hitachi"/>
      <sheetName val="asy_o"/>
      <sheetName val="서류검사"/>
      <sheetName val="BAY실적"/>
      <sheetName val="data_MM"/>
      <sheetName val="정산표"/>
      <sheetName val="A"/>
      <sheetName val="工作表"/>
      <sheetName val="시산표"/>
      <sheetName val="256D_OUT_TAT"/>
      <sheetName val="재무상태변동표"/>
      <sheetName val="선급비용"/>
      <sheetName val="선급금(에프)"/>
      <sheetName val="data (누계)"/>
      <sheetName val="data(실적)"/>
      <sheetName val="data (전년동기)"/>
      <sheetName val="가수현황"/>
      <sheetName val="수요일"/>
      <sheetName val="금요일"/>
      <sheetName val="1.현금예금"/>
      <sheetName val="1.현금및현금성자산"/>
      <sheetName val="RUL2"/>
      <sheetName val="BS"/>
      <sheetName val="개발담당자 "/>
      <sheetName val="종합2"/>
      <sheetName val="May."/>
      <sheetName val="6)Matl analysis"/>
      <sheetName val="1)Assumptions"/>
      <sheetName val="건설"/>
      <sheetName val="손익분석"/>
      <sheetName val="126.255"/>
      <sheetName val="WACC"/>
      <sheetName val="EXTENSION현황"/>
      <sheetName val="단일장비탐색1"/>
      <sheetName val="12월수불자료"/>
      <sheetName val="_M10C DIFF 산포 개선 사례_BASE PRESSU"/>
      <sheetName val="외화금융(97-03)"/>
      <sheetName val="제조혁신(이지연, 윤수향)"/>
      <sheetName val="팀장평가"/>
      <sheetName val="DWS303"/>
      <sheetName val="DWS324"/>
      <sheetName val="TXRF"/>
      <sheetName val="조정명세서"/>
      <sheetName val="손익분기점 데이터"/>
      <sheetName val="경제성분석"/>
      <sheetName val="금액집계"/>
      <sheetName val="데이터유효성목록"/>
      <sheetName val="_M10C_DIFF_산포_개선_사례_BASE_PRESSU"/>
      <sheetName val="제조혁신(이지연,_윤수향)"/>
      <sheetName val="경비예산"/>
      <sheetName val="생산성(2차)"/>
      <sheetName val="요약(1차)"/>
      <sheetName val="1_當期시산표"/>
      <sheetName val="98년"/>
      <sheetName val="Spec.Infomation Notice Cover"/>
      <sheetName val="내역1"/>
      <sheetName val="GF2"/>
      <sheetName val="512sd"/>
      <sheetName val="Sale"/>
      <sheetName val="입력DATA"/>
      <sheetName val="3월"/>
      <sheetName val="M5_S"/>
      <sheetName val="M6_S"/>
      <sheetName val="SRAM_생산"/>
      <sheetName val="SRAM_CHIP"/>
      <sheetName val="FLASH_생산"/>
      <sheetName val="FLASH_CHIP"/>
      <sheetName val="FLASH_sales"/>
      <sheetName val="IF5_F"/>
      <sheetName val="IF5_S"/>
      <sheetName val="IF6_S"/>
      <sheetName val="SRAM_sales"/>
      <sheetName val="98CKL"/>
      <sheetName val="Down Time"/>
      <sheetName val="TPM지표"/>
      <sheetName val="DAILY CHECK"/>
      <sheetName val="품의"/>
      <sheetName val="특정현금과예금"/>
      <sheetName val="EPM Raw"/>
      <sheetName val="PT1H Raw"/>
      <sheetName val="PT2C_Raw"/>
      <sheetName val="1M4M"/>
      <sheetName val="근로(생)"/>
      <sheetName val="CHIP_INV"/>
      <sheetName val="선급법인세"/>
      <sheetName val="영업보증금"/>
      <sheetName val="Selection List"/>
      <sheetName val="일년TOTAL"/>
      <sheetName val=" T3B-SN SOD SKIP + SIGE No Dela"/>
      <sheetName val="AHU"/>
      <sheetName val="pcw"/>
      <sheetName val="HiPas일보 in"/>
      <sheetName val="Q4 VE Saving( vs Q3)"/>
      <sheetName val="세무서코드"/>
      <sheetName val="99선급비용"/>
      <sheetName val="사업자등록증"/>
      <sheetName val="EBARA PM현황"/>
      <sheetName val="가격표"/>
      <sheetName val="목록표"/>
      <sheetName val="상품입고집계"/>
      <sheetName val="14.1부"/>
      <sheetName val="PC%계산"/>
      <sheetName val="pkg_o"/>
      <sheetName val="^Control^"/>
      <sheetName val="고객데이터"/>
      <sheetName val="0-Basics"/>
      <sheetName val="세액계산"/>
      <sheetName val="45,46"/>
      <sheetName val="1-1"/>
      <sheetName val="DAILY_CHECK"/>
      <sheetName val="EPM_Raw"/>
      <sheetName val="PT1H_Raw"/>
      <sheetName val="Down_Time"/>
      <sheetName val="_T3B-SN_SOD_SKIP_+_SIGE_No_Dela"/>
      <sheetName val="HiPas일보_in"/>
      <sheetName val="Q4_VE_Saving(_vs_Q3)"/>
      <sheetName val="14_1부"/>
      <sheetName val="명단"/>
      <sheetName val="연락처"/>
      <sheetName val="TOEIC기준점수"/>
      <sheetName val="MatchCode"/>
      <sheetName val="BND"/>
      <sheetName val="SUB (N)"/>
      <sheetName val="옥외등신설"/>
      <sheetName val="저케CV22신설"/>
      <sheetName val="저케CV38신설"/>
      <sheetName val="저케CV8신설"/>
      <sheetName val="접지3종"/>
      <sheetName val="WB"/>
      <sheetName val="이천_yj"/>
      <sheetName val="청주_d"/>
      <sheetName val="청주_yj"/>
      <sheetName val="첨부1"/>
      <sheetName val="예수금"/>
      <sheetName val="atd"/>
      <sheetName val="atm"/>
      <sheetName val="T48a"/>
      <sheetName val="물가지수!"/>
      <sheetName val="개인별 프로젝트"/>
      <sheetName val="기상도월"/>
      <sheetName val="11월 Red Zone 기상도"/>
      <sheetName val="96 기타 전시회 경비"/>
      <sheetName val="96 상반기 전시회 경비"/>
      <sheetName val="96 하반기 전시회 경비"/>
      <sheetName val="Data&amp;Assumptions"/>
      <sheetName val="Lot Status"/>
      <sheetName val="Xunit (단위환산)"/>
      <sheetName val="그래프"/>
      <sheetName val="4월 건강정산-기"/>
      <sheetName val="DATE변환"/>
      <sheetName val="작업장"/>
      <sheetName val="소망"/>
      <sheetName val="Mirra"/>
      <sheetName val="생산직"/>
      <sheetName val="연수원"/>
      <sheetName val="BEST"/>
      <sheetName val="ORIGINAL"/>
      <sheetName val="대치판정"/>
      <sheetName val="DATA-2001"/>
      <sheetName val="원가관리"/>
      <sheetName val="장비목록"/>
      <sheetName val="Aries_all_char"/>
      <sheetName val="StepperValues"/>
      <sheetName val="Ref2"/>
      <sheetName val="CAPA분석 360K"/>
      <sheetName val="3-1-4 교_x0002__x0000_数8"/>
      <sheetName val=""/>
      <sheetName val="FAB2_Á_x0000_"/>
      <sheetName val="자재 집계표"/>
      <sheetName val="鄴ႄ뛶棕饭䌋±ONFMRENCE)"/>
      <sheetName val="3-1-4 교_x0002_"/>
      <sheetName val=" 55 BA 장입기 091203.xlsx"/>
      <sheetName val="J"/>
      <sheetName val="카드키식수내역"/>
      <sheetName val="목표세부명세"/>
      <sheetName val="장기차입금"/>
      <sheetName val="부품별 매입현황"/>
      <sheetName val="FAB2_Á_x005f_x0000_"/>
      <sheetName val="Cgs계산값1"/>
      <sheetName val="Source"/>
      <sheetName val="POWER"/>
      <sheetName val="FAB2_Á?"/>
      <sheetName val="DRT102"/>
      <sheetName val="DRT502"/>
      <sheetName val="불합리 적출 및 관리"/>
      <sheetName val="3-1-4 교_x0002_?数8"/>
      <sheetName val="저항"/>
      <sheetName val="费用预算"/>
      <sheetName val="변수1"/>
      <sheetName val="FAB2_Á_x005f_x005f_x005f_x0000_"/>
      <sheetName val="설계상수"/>
      <sheetName val="DATA3"/>
      <sheetName val="TFT 저항"/>
      <sheetName val="FAB2_Á_x005f_x005f_x005f_x005f_x005f_x005f_x005f_x0000_"/>
      <sheetName val="3-1-4 교_x005f_x0002__x005f_x0000_数8"/>
      <sheetName val="전압하강"/>
      <sheetName val="dV&amp;Cl"/>
      <sheetName val="BP-이발-RJ TREND"/>
      <sheetName val="AIH수질경향"/>
      <sheetName val="BCD수질경향"/>
      <sheetName val="EFG수질경향"/>
      <sheetName val="GKL수질경향"/>
      <sheetName val="개인별_프로젝트"/>
      <sheetName val="96_기타_전시회_경비"/>
      <sheetName val="96_상반기_전시회_경비"/>
      <sheetName val="96_하반기_전시회_경비"/>
      <sheetName val="Lot_Status"/>
      <sheetName val="11월_Red_Zone_기상도"/>
      <sheetName val="SUB_(N)"/>
      <sheetName val="Xunit_(단위환산)"/>
      <sheetName val="Sheet1_(2)"/>
      <sheetName val="Tool trouble"/>
      <sheetName val="4TH 64M"/>
      <sheetName val="Pad 좌표&amp;Location"/>
      <sheetName val="XY tilt 2nd"/>
      <sheetName val="1. Angle confirm"/>
      <sheetName val="Var."/>
      <sheetName val="R"/>
      <sheetName val="정리"/>
      <sheetName val="보고서"/>
      <sheetName val="L2"/>
      <sheetName val="L1"/>
      <sheetName val="Map"/>
      <sheetName val="FAB2_Á_"/>
      <sheetName val="국내"/>
      <sheetName val="FAB2_Á_x005f_x005f_x005f_x005f_x005f_x005f_x005f_x005f_"/>
      <sheetName val="Array PI"/>
      <sheetName val="Cgs계산식1"/>
      <sheetName val="Pandora"/>
      <sheetName val="VIZIO DA가격"/>
      <sheetName val="기타 DA가격"/>
      <sheetName val="LGE DA가격"/>
      <sheetName val="잉여처분"/>
      <sheetName val="DATA6"/>
      <sheetName val="category"/>
      <sheetName val="3-1-4 교_x005f_x0002_"/>
      <sheetName val="X13"/>
      <sheetName val="Sapphire"/>
      <sheetName val="1. H2SO4_SUPPLY"/>
      <sheetName val="CC별"/>
      <sheetName val="사전공사"/>
      <sheetName val="設定"/>
      <sheetName val="현재STEP"/>
      <sheetName val="Test"/>
      <sheetName val="일위대가(1)"/>
      <sheetName val="데이터 유효성검사"/>
      <sheetName val="유효성검사"/>
      <sheetName val="시운전연료"/>
      <sheetName val="RETICLE (HSG8255ROA)"/>
      <sheetName val="RETICLE (HIPER 1MEGA)"/>
      <sheetName val="RETICLE (27C64) 57006"/>
      <sheetName val="RETICLE (27C128) 57005"/>
      <sheetName val="RETICLE (27C512) 57004"/>
      <sheetName val="RETICLE (27C256) 57003"/>
      <sheetName val="RETICLE (27256) 54002"/>
      <sheetName val="lOT 별 cHECK 사항"/>
      <sheetName val="1,2공구원가계산서"/>
      <sheetName val="1공구산출내역서"/>
      <sheetName val="원내역"/>
      <sheetName val="SULKEA"/>
      <sheetName val="개인별_프로젝트1"/>
      <sheetName val="96_기타_전시회_경비1"/>
      <sheetName val="96_상반기_전시회_경비1"/>
      <sheetName val="96_하반기_전시회_경비1"/>
      <sheetName val="SUB_(N)1"/>
      <sheetName val="11월_Red_Zone_기상도1"/>
      <sheetName val="Xunit_(단위환산)1"/>
      <sheetName val="Lot_Status1"/>
      <sheetName val="Sheet1_(2)1"/>
      <sheetName val="Credit_Calc"/>
      <sheetName val="CAPA분석_360K"/>
      <sheetName val="3-1-4_교数8"/>
      <sheetName val="자재_집계표"/>
      <sheetName val="3-1-4_교"/>
      <sheetName val="_55_BA_장입기_091203_xlsx"/>
      <sheetName val="부품별_매입현황"/>
      <sheetName val="불합리_적출_및_관리"/>
      <sheetName val="3-1-4_교?数8"/>
      <sheetName val="TFT_저항"/>
      <sheetName val="3-1-4_교_x005f_x0002__x005f_x0000_数8"/>
      <sheetName val="F-T_Voltage"/>
      <sheetName val="BP-이발-RJ_TREND"/>
      <sheetName val="Tool_trouble"/>
      <sheetName val="4TH_64M"/>
      <sheetName val="XY_tilt_2nd"/>
      <sheetName val="1__Angle_confirm"/>
      <sheetName val="Var_"/>
      <sheetName val="Array_PI"/>
      <sheetName val="VIZIO_DA가격"/>
      <sheetName val="기타_DA가격"/>
      <sheetName val="LGE_DA가격"/>
      <sheetName val="3-1-4_교_x005f_x0002_"/>
      <sheetName val="1__H2SO4_SUPPLY"/>
      <sheetName val="Pad_좌표&amp;Location"/>
      <sheetName val="설계"/>
      <sheetName val="안전관리신규교육참석자"/>
      <sheetName val="전일EOH"/>
      <sheetName val="11월 매출 f'cst"/>
      <sheetName val="2010 확산 SDET"/>
      <sheetName val="SIMS_RAW"/>
      <sheetName val="시화점실행"/>
      <sheetName val="개인별_프로젝트2"/>
      <sheetName val="96_기타_전시회_경비2"/>
      <sheetName val="96_상반기_전시회_경비2"/>
      <sheetName val="96_하반기_전시회_경비2"/>
      <sheetName val="Lot_Status2"/>
      <sheetName val="11월_Red_Zone_기상도2"/>
      <sheetName val="SUB_(N)2"/>
      <sheetName val="Xunit_(단위환산)2"/>
      <sheetName val="Sheet1_(2)2"/>
      <sheetName val="Hynix_&amp;_SYS_IC_Co2"/>
      <sheetName val="Code_22"/>
      <sheetName val="Credit_Calc1"/>
      <sheetName val="CAPA분석_360K1"/>
      <sheetName val="자재_집계표1"/>
      <sheetName val="_55_BA_장입기_091203_xlsx1"/>
      <sheetName val="부품별_매입현황1"/>
      <sheetName val="기본_상수1"/>
      <sheetName val="불합리_적출_및_관리1"/>
      <sheetName val="TFT_저항1"/>
      <sheetName val="3-1-4_교_x005f_x0002__x005f_x0000_数81"/>
      <sheetName val="F-T_Voltage1"/>
      <sheetName val="BP-이발-RJ_TREND1"/>
      <sheetName val="Tool_trouble1"/>
      <sheetName val="Q4_VE_Saving(_vs_Q3)1"/>
      <sheetName val="4TH_64M1"/>
      <sheetName val="XY_tilt_2nd1"/>
      <sheetName val="1__Angle_confirm1"/>
      <sheetName val="Var_1"/>
      <sheetName val="Array_PI1"/>
      <sheetName val="VIZIO_DA가격1"/>
      <sheetName val="기타_DA가격1"/>
      <sheetName val="LGE_DA가격1"/>
      <sheetName val="3-1-4_교_x005f_x0002_1"/>
      <sheetName val="1__H2SO4_SUPPLY1"/>
      <sheetName val="Pad_좌표&amp;Location1"/>
      <sheetName val="데이터_유효성검사"/>
      <sheetName val="RETICLE_(HSG8255ROA)"/>
      <sheetName val="RETICLE_(HIPER_1MEGA)"/>
      <sheetName val="RETICLE_(27C64)_57006"/>
      <sheetName val="RETICLE_(27C128)_57005"/>
      <sheetName val="RETICLE_(27C512)_57004"/>
      <sheetName val="RETICLE_(27C256)_57003"/>
      <sheetName val="RETICLE_(27256)_54002"/>
      <sheetName val="lOT_별_cHECK_사항"/>
      <sheetName val="11월_매출_f'cst"/>
      <sheetName val="2010_확산_SDET"/>
      <sheetName val="금융비용"/>
      <sheetName val="样式2附件 分类体系"/>
      <sheetName val="보고-BS"/>
      <sheetName val="3-1-4 교_x0002__数8"/>
      <sheetName val="매출"/>
      <sheetName val="PwC"/>
      <sheetName val="Co_Scoresheet_FY104Q"/>
      <sheetName val="Total-P&amp;L(Local)"/>
      <sheetName val="영업본부US$실적 (2)"/>
      <sheetName val="BTS-시범물량"/>
      <sheetName val="충주"/>
      <sheetName val="작업공사목록"/>
      <sheetName val="3-1-4 교_x005f_x005f_x005f_x0002__x005f_x005f_x000"/>
      <sheetName val="3-1-4 교_x005f_x0002__数8"/>
      <sheetName val="3-1-4 ɐ_x0000__x0000__x0000_␀"/>
      <sheetName val="PopCache"/>
      <sheetName val="3-1-4 ɐ"/>
      <sheetName val="EQUIP LIST"/>
      <sheetName val="유효성"/>
      <sheetName val="TFT 측정(2)"/>
      <sheetName val="사유 구분"/>
      <sheetName val="인력관리_Code"/>
      <sheetName val="FAB2_Á_x005f_x005f_x005f_x005f_"/>
      <sheetName val="14.1&quot; Cst 변화"/>
      <sheetName val="계조에 따른 특성"/>
      <sheetName val="키워드"/>
      <sheetName val="THIN"/>
      <sheetName val="한국단가계약표"/>
      <sheetName val="무상 Part List(BW)"/>
      <sheetName val="※ 참고사항"/>
      <sheetName val="2)인력관리_Code_Flash"/>
      <sheetName val="노동부강사"/>
      <sheetName val="강사과정"/>
      <sheetName val="개인정보"/>
      <sheetName val="노동필터"/>
      <sheetName val="노동부DB"/>
      <sheetName val="자료입력"/>
      <sheetName val="노동부_조견단가"/>
      <sheetName val="훈련비계산"/>
      <sheetName val="영업본부US$실적_(2)"/>
      <sheetName val="원가표"/>
      <sheetName val="값목록(Do not touch)"/>
      <sheetName val="24.보증금(전신전화가입권)"/>
      <sheetName val="기별월별손익"/>
      <sheetName val="원가절감실적(계정별)"/>
      <sheetName val="토목검측서"/>
      <sheetName val="계약1차"/>
      <sheetName val="DATE변환2"/>
      <sheetName val="전등설비"/>
      <sheetName val="Laser Alignment Target Spec"/>
      <sheetName val="Laser Focus Spec"/>
      <sheetName val="FAB#7"/>
      <sheetName val="임시"/>
      <sheetName val="공문"/>
      <sheetName val="Mkt_Eᙪ"/>
      <sheetName val="Mkt_E빴"/>
      <sheetName val="Mkt_Eᙪ"/>
      <sheetName val="Mkt_Eᙪ"/>
      <sheetName val="Mkt_E魪"/>
      <sheetName val="Mkt_E魪"/>
      <sheetName val="1_汇总"/>
      <sheetName val="6.Machine Lis"/>
      <sheetName val="担当工程师"/>
      <sheetName val="반입시나리오(area별 조정)"/>
      <sheetName val="VDID"/>
      <sheetName val="VGID_Hot Carrier"/>
      <sheetName val="BV"/>
      <sheetName val="VGID_Body Effect"/>
      <sheetName val="근태Master"/>
      <sheetName val="dfrt"/>
      <sheetName val="목록이름"/>
      <sheetName val="Mkt_E"/>
      <sheetName val="Mkt_E홪"/>
      <sheetName val="통계"/>
      <sheetName val="2_汇总"/>
      <sheetName val="3-1-1_여비교통비2"/>
      <sheetName val="3-1-2_사무용품비2"/>
      <sheetName val="3-1-3_소모품비2"/>
      <sheetName val="3-1-4_교육훈련비2"/>
      <sheetName val="3-1-5_운반비2"/>
      <sheetName val="3-1-6_통신비2"/>
      <sheetName val="3-1-7_전산정보이용료2"/>
      <sheetName val="3-1-8_도서비2"/>
      <sheetName val="3-1-9_수선비2"/>
      <sheetName val="3-1-10_경상개발비(지급수수료)2"/>
      <sheetName val="Credit_Calc2"/>
      <sheetName val="CAPA분석_360K2"/>
      <sheetName val="자재_집계표2"/>
      <sheetName val="_55_BA_장입기_091203_xlsx2"/>
      <sheetName val="영업본부US$실적_(2)1"/>
      <sheetName val="3-1-4_교_数8"/>
      <sheetName val="3-1-4_교_x005f_x005f_x005f_x0002__x005f_x005f_x000"/>
      <sheetName val="3-1-4_교_x005f_x0002__数8"/>
      <sheetName val="3-1-4_ɐ␀"/>
      <sheetName val="3-1-4_ɐ"/>
      <sheetName val="EQUIP_LIST"/>
      <sheetName val="TFT_측정(2)"/>
      <sheetName val="사유_구분"/>
      <sheetName val="14_1&quot;_Cst_변화"/>
      <sheetName val="계조에_따른_특성"/>
      <sheetName val="무상_Part_List(BW)"/>
      <sheetName val="값목록(Do_not_touch)"/>
      <sheetName val="24_보증금(전신전화가입권)"/>
      <sheetName val="※_참고사항"/>
      <sheetName val="US_94_COST_CENTER_LIST"/>
      <sheetName val="Process_Tools-Owned"/>
      <sheetName val="SG&amp;A_Allocation"/>
      <sheetName val="AR_County"/>
      <sheetName val="Rev_Module_Retrieve"/>
      <sheetName val="Accretion_-_Dilution"/>
      <sheetName val="166_415"/>
      <sheetName val="Customer_SAB101_Issues_Sort"/>
      <sheetName val="BU_Commentary"/>
      <sheetName val="FY-07_Personal_Property_Tax"/>
      <sheetName val="FY-07_Real_Property_Tax"/>
      <sheetName val="Fcst_Summary"/>
      <sheetName val="June01brio_sort"/>
      <sheetName val="Period_Pivot_Summary"/>
      <sheetName val="Cube_by_Product_Line"/>
      <sheetName val="Laser_Alignment_Target_Spec"/>
      <sheetName val="Laser_Focus_Spec"/>
      <sheetName val="6_Machine_Lis"/>
      <sheetName val="반입시나리오(area별_조정)"/>
      <sheetName val="VGID_Hot_Carrier"/>
      <sheetName val="VGID_Body_Effect"/>
      <sheetName val="총투입계"/>
      <sheetName val="DRUM"/>
      <sheetName val="O_I_US"/>
      <sheetName val="GL Recon"/>
      <sheetName val="Operating LR (Q1 - Q4)"/>
      <sheetName val="OB DTL"/>
      <sheetName val="AR AGING"/>
      <sheetName val="Mkt_E렀푶"/>
      <sheetName val="12CGOU"/>
      <sheetName val="3-1-4 교_x005f_x0002_?数8"/>
      <sheetName val="3-1-4 교_x005f_x005f_x005f_x005f_x005f_x005f_x0002"/>
      <sheetName val="3-1-4 교_x005f_x005f_x005f_x0002_"/>
      <sheetName val="3-1-4 교_x005f_x005f_x005f_x0002__数8"/>
      <sheetName val="게이트 지연시간 설정 2"/>
      <sheetName val="其他"/>
      <sheetName val="培训费"/>
      <sheetName val="保险费及物流保险"/>
      <sheetName val="研究开发费"/>
      <sheetName val="租赁费"/>
      <sheetName val="图书费"/>
      <sheetName val="免费样品"/>
      <sheetName val="售后服务费"/>
      <sheetName val="质检费"/>
      <sheetName val="宿舍食堂运营费"/>
      <sheetName val="温湿度测试曲线"/>
      <sheetName val="夜班温湿度数据"/>
      <sheetName val="Particle测试曲线"/>
      <sheetName val="3-1-4 교_x005f_x0002__x000"/>
      <sheetName val="3-1-4 교_x005f_x005f_x0002"/>
      <sheetName val="3-1-4 ɐ_x005f_x0000__x005f_x0000__x005f_x0000_␀"/>
      <sheetName val="FAB2_Á_x005f_x005f_"/>
      <sheetName val="유첨1_WW47"/>
      <sheetName val="CIPI-IN01"/>
      <sheetName val="파손이력"/>
      <sheetName val="VAC Robot 현황"/>
      <sheetName val="후공정 장비반 업무 List"/>
      <sheetName val="범례"/>
      <sheetName val="불량율오산_Law"/>
      <sheetName val="Main Data"/>
      <sheetName val="비고"/>
      <sheetName val="3-1-4 교_x0002__x000"/>
      <sheetName val="3-1-4 교_x0002"/>
      <sheetName val="dummyd2"/>
      <sheetName val="Report"/>
      <sheetName val="+ Weekly Progress(KO)"/>
      <sheetName val="입출재고현황 (2)"/>
      <sheetName val="당월(1)"/>
      <sheetName val="판매계획"/>
      <sheetName val="재무"/>
      <sheetName val="ROIC"/>
      <sheetName val="환율change"/>
      <sheetName val="BAND不合理统计"/>
      <sheetName val="첨부."/>
      <sheetName val="Mkt_E᠇⨺"/>
      <sheetName val="04월_IO기준"/>
      <sheetName val="数据有效性"/>
      <sheetName val="FA&amp;REV History Guideline(삭제금지)"/>
      <sheetName val="Hauptdaten"/>
      <sheetName val="MA"/>
      <sheetName val="MT(ET&amp;AVI)"/>
      <sheetName val="업무 List"/>
      <sheetName val="목록_수정및 삭제 금지"/>
      <sheetName val="목록이름_접근금지"/>
      <sheetName val="참고. 유효성 검사"/>
      <sheetName val="유형분류"/>
      <sheetName val="3-1-4 교_x005f_x005f_x005f_x005f_x005f_x005f_x005f"/>
      <sheetName val="3-1-4 ɐ_x005f_x005f_x005f_x0000__x005f_x005f_x000"/>
      <sheetName val="EQD-FGM1"/>
      <sheetName val="3-1-4 ɐ_x005f_x005f_x005f_x005f_x005f_x005f_x0000"/>
      <sheetName val="3-1-4 교_x005f_x005f_x005f_x0002__x000"/>
      <sheetName val="부품인정 현황"/>
      <sheetName val="3-1-4 ɐ_x005f_x005f_x005f_x005f_x005f_x005f_x005f"/>
      <sheetName val="여비"/>
      <sheetName val="Simulation"/>
      <sheetName val="유효성_Cell전"/>
      <sheetName val="구분"/>
      <sheetName val="팀&amp;계정 Code"/>
      <sheetName val="Category(삭제금지)"/>
      <sheetName val="긴급발주기준"/>
      <sheetName val="TP_유효성"/>
      <sheetName val="3-1-4 교_x005f_x005f_x005f"/>
      <sheetName val="3-1-4 ɐ_x005f_x0000__x000"/>
      <sheetName val="3-1-4 ɐ_x005f_x005f_x0000"/>
      <sheetName val="3-1-4 ɐ_x005f_x005f_x005f"/>
      <sheetName val="Sheet 효율"/>
      <sheetName val="설비기준정보"/>
      <sheetName val="참고.유효성 검사"/>
      <sheetName val="CSOT T3 기구 견적서 양식_rev1.xlsx"/>
      <sheetName val="Back Data"/>
      <sheetName val="불량명"/>
      <sheetName val="부외등급"/>
      <sheetName val="分类"/>
      <sheetName val="근태 Trend"/>
      <sheetName val="고장분류"/>
      <sheetName val="결재"/>
      <sheetName val="구매자재팀 집계"/>
      <sheetName val="구매자재팀 목표"/>
      <sheetName val="PP%계산(초기공정능력)"/>
      <sheetName val="팀코드"/>
      <sheetName val="작업시간기준"/>
      <sheetName val="참고사항"/>
      <sheetName val="중계정분류"/>
      <sheetName val="인원시간"/>
      <sheetName val="Calcs"/>
      <sheetName val="교각계산"/>
      <sheetName val="영동(D)"/>
      <sheetName val="UserData"/>
      <sheetName val="I_설계조건"/>
      <sheetName val="1_설계조건"/>
      <sheetName val="①Project_Evaluation(JV)"/>
      <sheetName val="F'02_ITP"/>
      <sheetName val="F03_Plan_Cost"/>
      <sheetName val="Page 1"/>
      <sheetName val="Page 3"/>
      <sheetName val="POL6차-PIPING"/>
      <sheetName val="EARTH WORKS"/>
      <sheetName val="bridge # 1"/>
      <sheetName val="CIM"/>
      <sheetName val="ThamSo"/>
      <sheetName val="營業額"/>
      <sheetName val="銷貨成本明細"/>
      <sheetName val="BOQ건축"/>
      <sheetName val="PRICE"/>
      <sheetName val="NHẬP THÉP"/>
      <sheetName val="3. KC - PODIUM"/>
      <sheetName val="총원가계산서(요율)"/>
      <sheetName val="SP10"/>
      <sheetName val="TT04"/>
      <sheetName val="U.P_Breakdown"/>
      <sheetName val="HT CT1"/>
      <sheetName val="Cau tao gia"/>
      <sheetName val="DG vat tu"/>
      <sheetName val="Du lieu TKT"/>
      <sheetName val="BAOCHE A"/>
      <sheetName val="별표 "/>
      <sheetName val="건축(충일분)"/>
      <sheetName val="P_M_별"/>
      <sheetName val="★Friends_핵심_Member_교육"/>
      <sheetName val="업체의_LPL소속정보"/>
      <sheetName val="2.설계제원"/>
      <sheetName val="XZLC004_PART2"/>
      <sheetName val="TTVanChuyen"/>
      <sheetName val="Master"/>
      <sheetName val="D1000"/>
      <sheetName val="D1500 LOẠI 1"/>
      <sheetName val="D1500 LOẠI 2"/>
      <sheetName val="D1500 LOẠI 3"/>
      <sheetName val="Gia_2"/>
      <sheetName val="Chenh_lech_vat_tu2"/>
      <sheetName val="TOTAL_SUMMARY2"/>
      <sheetName val="BT_thang_bo2"/>
      <sheetName val="Tang_truong_(21-9)2"/>
      <sheetName val="남양시작동자105노65기1_3화1_21"/>
      <sheetName val="NSA_fr_Revit1"/>
      <sheetName val="CỘT_HỐ_PIT1"/>
      <sheetName val="Huong_dan1"/>
      <sheetName val="2_KLVT1"/>
      <sheetName val="3_KLDM1"/>
      <sheetName val="4_TDVT1"/>
      <sheetName val="5__NHAT_KY_THEO_DOI_CODE1"/>
      <sheetName val="DATA_KC1"/>
      <sheetName val="Base_M&amp;E"/>
      <sheetName val="TAHK-THONG_GIO_PR_(FINAL)"/>
      <sheetName val="tabulation_(comparison)"/>
      <sheetName val="CP_QLDA"/>
      <sheetName val="Material_HT"/>
      <sheetName val="Material_KC"/>
      <sheetName val="DonGia_chetao"/>
      <sheetName val="DonGia_VatTuLK"/>
      <sheetName val="00__Nhap_DL"/>
      <sheetName val="Consol_BS+PL-08"/>
      <sheetName val="Nhan_cong"/>
      <sheetName val="SỐ_LIỆU"/>
      <sheetName val="Hager"/>
      <sheetName val="SUM(MEP)"/>
      <sheetName val="細目"/>
      <sheetName val="1안98Billing"/>
      <sheetName val="Piping Design Data"/>
      <sheetName val="조도계산서 (도서)"/>
      <sheetName val="THEP SAN T16"/>
      <sheetName val="General2"/>
      <sheetName val="평3"/>
      <sheetName val="Tổng kê"/>
      <sheetName val="DAF-1"/>
      <sheetName val="Bangia"/>
      <sheetName val="Assign"/>
      <sheetName val="A (3)"/>
      <sheetName val="Key Data_Y13"/>
      <sheetName val="GRACE"/>
      <sheetName val="0126(Status)"/>
      <sheetName val="Packing수불"/>
      <sheetName val="Scrap"/>
      <sheetName val="CELL"/>
      <sheetName val="생산계획"/>
      <sheetName val="월간total"/>
      <sheetName val="실적입력"/>
      <sheetName val="CELL 생산일보 "/>
      <sheetName val="자산정보변경_LIST"/>
      <sheetName val="ITB_COST"/>
      <sheetName val="세부추진"/>
      <sheetName val="상용보강"/>
      <sheetName val="06-BATCH "/>
      <sheetName val="FT"/>
      <sheetName val="c_balju"/>
      <sheetName val="JUCK"/>
      <sheetName val="장비당단가 (1)"/>
      <sheetName val="고합"/>
      <sheetName val="NOMUBI"/>
      <sheetName val="sw1"/>
      <sheetName val="건축집계"/>
      <sheetName val="D-ELECT"/>
      <sheetName val="DI_ESTI"/>
      <sheetName val="Summary - Budget"/>
      <sheetName val="hinhhoc"/>
      <sheetName val="Z"/>
      <sheetName val="Cash2"/>
      <sheetName val="All_CCDC lam viec-dong phuc"/>
      <sheetName val="E-POD-WO"/>
      <sheetName val="6호기"/>
      <sheetName val="Level-DATA"/>
      <sheetName val="Fr Revit"/>
      <sheetName val="NSA Summary"/>
      <sheetName val="BK-C_T2"/>
      <sheetName val="SCOPE_OF_WORK2"/>
      <sheetName val="TỔNG_HỢP2"/>
      <sheetName val="TH_kinh_phi2"/>
      <sheetName val="KLDT_DIEN2"/>
      <sheetName val="Dinh_muc_CP_KTCB_khac2"/>
      <sheetName val="ESTI_2"/>
      <sheetName val="Villa_A2"/>
      <sheetName val="Coax_Designer2"/>
      <sheetName val="CHITIET_VL-NC-TT1p2"/>
      <sheetName val="LV_PANEL2"/>
      <sheetName val="MAIN_GATE_HOUSE2"/>
      <sheetName val="Phu_cap2"/>
      <sheetName val="Tra_TM2"/>
      <sheetName val="Thu_TM2"/>
      <sheetName val="CHITIET_VL-NC1"/>
      <sheetName val="Drop_Down_List1"/>
      <sheetName val="Weight_Bridge1"/>
      <sheetName val="dongia_(2)1"/>
      <sheetName val="THPDMoi__(2)1"/>
      <sheetName val="t-h_HA_THE1"/>
      <sheetName val="Demolish_11"/>
      <sheetName val="Muc_luc1"/>
      <sheetName val="Thuyết_minh1"/>
      <sheetName val="Bảng_TH_giá_trị_TT1"/>
      <sheetName val="Bảng_xác_nhận_Giá_trị_KL_HT1"/>
      <sheetName val="Bảng_xác_nhận_KLHT1"/>
      <sheetName val="Bảng_diễn_giải_KL_hoàn_thànH_1"/>
      <sheetName val="MB_thanh_toán1"/>
      <sheetName val="Bia_mb1"/>
      <sheetName val="BANG_02_không_in1"/>
      <sheetName val="Bai_xi1"/>
      <sheetName val="C__NEW_BLDG-PLUMBING_WORK"/>
      <sheetName val="견적_집계"/>
      <sheetName val="Thep_mong"/>
      <sheetName val="Internal_Finish"/>
      <sheetName val="THIET_DAT"/>
      <sheetName val="GV1-D13_(Casement_door)"/>
      <sheetName val="KL_CHI_TIET_C_2"/>
      <sheetName val="10__NHAP_KHO"/>
      <sheetName val="12__NGHIEM_THU_VL"/>
      <sheetName val="13__TAM_UNG"/>
      <sheetName val="11__XUATKHO"/>
      <sheetName val="EIRR&gt;_2"/>
      <sheetName val="Sheet3_(2)"/>
      <sheetName val="L_V_Separator"/>
      <sheetName val="Cost_bd-&quot;A&quot;"/>
      <sheetName val="THEP_SAN_T16"/>
      <sheetName val="Book_1_Summary"/>
      <sheetName val="TB_NẶNG"/>
      <sheetName val="SPECS"/>
      <sheetName val="tra VL"/>
      <sheetName val="1.R18 BF"/>
      <sheetName val="G"/>
      <sheetName val="F-B"/>
      <sheetName val="H-J"/>
      <sheetName val="6.External works-R18"/>
      <sheetName val="일위대가표(DEEP)"/>
      <sheetName val="기술부 VENDOR LIST"/>
      <sheetName val="K2 site Total 내역서"/>
      <sheetName val="K2_site_Total_내역서"/>
      <sheetName val="구조물토적"/>
      <sheetName val="콘_재료분리(1)"/>
      <sheetName val="1.공사비집계"/>
      <sheetName val="배수공"/>
      <sheetName val="투찰가"/>
      <sheetName val="入力作成表"/>
      <sheetName val="CF_DT"/>
      <sheetName val="tra-vat-lieu"/>
      <sheetName val="2_1_受電設備棟1"/>
      <sheetName val="2_2_受・防火水槽1"/>
      <sheetName val="2_3_排水処理設備棟1"/>
      <sheetName val="2_4_倉庫棟1"/>
      <sheetName val="2_5_守衛棟1"/>
      <sheetName val="Site_Expenses1"/>
      <sheetName val="RCC,Ret__Wall1"/>
      <sheetName val="Original_External_Work1"/>
      <sheetName val="각사별공사비분개_1"/>
      <sheetName val="Khoi_luong"/>
      <sheetName val="TINH_GIA_-_SAN_XUAT_Vertico"/>
      <sheetName val="4-PTDG_(T2)"/>
      <sheetName val="4-PTDG_(T1)"/>
      <sheetName val="Cost_Summary"/>
      <sheetName val="8_수량산출_(2)"/>
      <sheetName val="기성_(2)"/>
      <sheetName val="Móng,_nền_"/>
      <sheetName val="CD2000"/>
      <sheetName val="Phan tho"/>
      <sheetName val="he so dong thoi"/>
      <sheetName val="2.Chiet tinh"/>
      <sheetName val="SL"/>
      <sheetName val="DAM TANG 3 BLOCK A"/>
      <sheetName val="Duc_bk"/>
      <sheetName val="GiaVL"/>
      <sheetName val="THONG KE CAU KIEN"/>
      <sheetName val="DCost"/>
      <sheetName val="Ricons - phát sinh (Fecon)"/>
      <sheetName val="04. Đánh giá"/>
      <sheetName val="Bảng nhân công"/>
      <sheetName val="Currency"/>
      <sheetName val="Gia VL den HT"/>
      <sheetName val="예가표"/>
      <sheetName val="경비_원본"/>
      <sheetName val="0-3.견적가 검토"/>
      <sheetName val="분석"/>
      <sheetName val="一?シ?ト"/>
      <sheetName val="ⅤⅡ-5"/>
      <sheetName val="Ⅷ-2"/>
      <sheetName val="DMKH"/>
      <sheetName val="DmChitiet"/>
      <sheetName val="Nhatky"/>
      <sheetName val="인사현황(부서)"/>
      <sheetName val="판매-종합"/>
      <sheetName val="Cockpit"/>
      <sheetName val="Hilfstabelle_Sprachen"/>
      <sheetName val="수보제한 (2)"/>
      <sheetName val="협조전"/>
      <sheetName val="진행 DATA (2)"/>
      <sheetName val="986월원안"/>
      <sheetName val="Human Ressources"/>
      <sheetName val="Grouping"/>
      <sheetName val="'M 1"/>
      <sheetName val="'M 2"/>
      <sheetName val="Aicklen"/>
      <sheetName val="Howie"/>
      <sheetName val="SG&amp;Named"/>
      <sheetName val="Biggs"/>
      <sheetName val="acctdesc"/>
      <sheetName val="Coverpage"/>
      <sheetName val="Japan"/>
      <sheetName val="Brains"/>
      <sheetName val="T"/>
      <sheetName val="Projections 2"/>
      <sheetName val="UNADJUSTED FROM PS"/>
      <sheetName val="Expansion Expenses"/>
      <sheetName val="PCP Recruitment &amp; Productivity"/>
      <sheetName val="State Franchise Taxes{C&amp;S}"/>
      <sheetName val="BAV_alt"/>
      <sheetName val="Details FY00"/>
      <sheetName val="Intl def"/>
      <sheetName val="Segment"/>
      <sheetName val="PV Graph Data"/>
      <sheetName val="O.M. by Segment"/>
      <sheetName val="양식3"/>
      <sheetName val="Recap"/>
      <sheetName val="CAPA계산"/>
      <sheetName val="CAPA TABLE"/>
      <sheetName val="Forecast Drivers"/>
      <sheetName val="Sub-lead"/>
      <sheetName val="AXGAE"/>
      <sheetName val="   合同台账  "/>
      <sheetName val="한세A4PL"/>
      <sheetName val="PAINT"/>
      <sheetName val="PF"/>
      <sheetName val="hvac(제어동)"/>
      <sheetName val="판매"/>
      <sheetName val="연돌일위집계"/>
      <sheetName val="8_PILE__(돌출)"/>
      <sheetName val="AUTOMATIC_SELE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refreshError="1"/>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sheetData sheetId="501" refreshError="1"/>
      <sheetData sheetId="502" refreshError="1"/>
      <sheetData sheetId="503" refreshError="1"/>
      <sheetData sheetId="504" refreshError="1"/>
      <sheetData sheetId="505" refreshError="1"/>
      <sheetData sheetId="506"/>
      <sheetData sheetId="507"/>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sheetData sheetId="613"/>
      <sheetData sheetId="614"/>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sheetData sheetId="696"/>
      <sheetData sheetId="697"/>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sheetData sheetId="721"/>
      <sheetData sheetId="722"/>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sheetData sheetId="843"/>
      <sheetData sheetId="844"/>
      <sheetData sheetId="845"/>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sheetData sheetId="1125"/>
      <sheetData sheetId="1126"/>
      <sheetData sheetId="1127"/>
      <sheetData sheetId="1128"/>
      <sheetData sheetId="1129"/>
      <sheetData sheetId="1130"/>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sheetData sheetId="1196"/>
      <sheetData sheetId="1197"/>
      <sheetData sheetId="1198"/>
      <sheetData sheetId="1199"/>
      <sheetData sheetId="1200"/>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sheetData sheetId="1232"/>
      <sheetData sheetId="1233"/>
      <sheetData sheetId="1234"/>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sheetData sheetId="1569"/>
      <sheetData sheetId="1570"/>
      <sheetData sheetId="1571" refreshError="1"/>
      <sheetData sheetId="1572" refreshError="1"/>
      <sheetData sheetId="1573"/>
      <sheetData sheetId="1574"/>
      <sheetData sheetId="1575"/>
      <sheetData sheetId="1576"/>
      <sheetData sheetId="1577"/>
      <sheetData sheetId="1578"/>
      <sheetData sheetId="1579" refreshError="1"/>
      <sheetData sheetId="1580" refreshError="1"/>
      <sheetData sheetId="1581" refreshError="1"/>
      <sheetData sheetId="1582" refreshError="1"/>
      <sheetData sheetId="1583" refreshError="1"/>
      <sheetData sheetId="1584" refreshError="1"/>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refreshError="1"/>
      <sheetData sheetId="1614"/>
      <sheetData sheetId="1615" refreshError="1"/>
      <sheetData sheetId="1616"/>
      <sheetData sheetId="1617"/>
      <sheetData sheetId="1618" refreshError="1"/>
      <sheetData sheetId="1619" refreshError="1"/>
      <sheetData sheetId="1620"/>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sheetData sheetId="1638"/>
      <sheetData sheetId="1639"/>
      <sheetData sheetId="1640"/>
      <sheetData sheetId="1641"/>
      <sheetData sheetId="1642"/>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sheetData sheetId="1942"/>
      <sheetData sheetId="1943"/>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sheetData sheetId="1994"/>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sheetData sheetId="2056"/>
      <sheetData sheetId="2057"/>
      <sheetData sheetId="2058"/>
      <sheetData sheetId="2059"/>
      <sheetData sheetId="2060"/>
      <sheetData sheetId="2061"/>
      <sheetData sheetId="2062"/>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refreshError="1"/>
      <sheetData sheetId="2241" refreshError="1"/>
      <sheetData sheetId="2242" refreshError="1"/>
      <sheetData sheetId="2243" refreshError="1"/>
      <sheetData sheetId="2244" refreshError="1"/>
      <sheetData sheetId="2245" refreshError="1"/>
      <sheetData sheetId="2246" refreshError="1"/>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sheetData sheetId="2526"/>
      <sheetData sheetId="2527"/>
      <sheetData sheetId="2528"/>
      <sheetData sheetId="2529"/>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sheetData sheetId="279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sheetName val="차액보증"/>
      <sheetName val="설산1.나"/>
      <sheetName val="본사S"/>
      <sheetName val="Y-WORK"/>
      <sheetName val="3BL공동구 수량"/>
      <sheetName val="건축원가계산서"/>
      <sheetName val="c_balju"/>
      <sheetName val="Sheet2"/>
      <sheetName val="Sheet4"/>
      <sheetName val="공통부대비"/>
      <sheetName val="6차하도급"/>
      <sheetName val="을"/>
      <sheetName val="YES-IL"/>
      <sheetName val="정부노임단가"/>
      <sheetName val="Proposal"/>
      <sheetName val="ilch"/>
      <sheetName val="건축"/>
      <sheetName val="BLOCK(1)"/>
      <sheetName val="데이타"/>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B별"/>
      <sheetName val="TABLE"/>
      <sheetName val="CAL-AS"/>
      <sheetName val="우각부보강"/>
      <sheetName val="정부노임단가"/>
      <sheetName val="재1"/>
      <sheetName val="2F 회의실견적(5_14 일대)"/>
      <sheetName val="설산1.나"/>
      <sheetName val="본사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문"/>
      <sheetName val="일정"/>
      <sheetName val="공문 (2)"/>
      <sheetName val="목차"/>
      <sheetName val="1.통합"/>
      <sheetName val="2-1손익"/>
      <sheetName val="2-2재무"/>
      <sheetName val="2-3차입조건"/>
      <sheetName val="2-5,지분5사업"/>
      <sheetName val="2-6인원"/>
      <sheetName val="3-1과잉생산"/>
      <sheetName val="3-2투자조정"/>
      <sheetName val="3-3재무개선"/>
      <sheetName val="3-2부채감축"/>
      <sheetName val="3-3재무구조개선"/>
      <sheetName val="3-4과잉정비"/>
      <sheetName val="4.대정부"/>
      <sheetName val="가정"/>
      <sheetName val="수입"/>
      <sheetName val="#REF"/>
      <sheetName val="Total"/>
      <sheetName val="은행"/>
      <sheetName val="금융"/>
      <sheetName val="보험"/>
      <sheetName val="COVER"/>
      <sheetName val="공문_(2)"/>
      <sheetName val="1_통합"/>
      <sheetName val="4_대정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문"/>
      <sheetName val="일정"/>
      <sheetName val="공문 (2)"/>
      <sheetName val="목차"/>
      <sheetName val="1.통합"/>
      <sheetName val="2-1손익"/>
      <sheetName val="2-2재무"/>
      <sheetName val="2-3차입조건"/>
      <sheetName val="2-5,지분5사업"/>
      <sheetName val="2-6인원"/>
      <sheetName val="3-1과잉생산"/>
      <sheetName val="3-2투자조정"/>
      <sheetName val="3-3재무개선"/>
      <sheetName val="3-2부채감축"/>
      <sheetName val="3-3재무구조개선"/>
      <sheetName val="3-4과잉정비"/>
      <sheetName val="4.대정부"/>
      <sheetName val="Total"/>
      <sheetName val="공문_(2)"/>
      <sheetName val="1_통합"/>
      <sheetName val="4_대정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갑지"/>
      <sheetName val="과천MAIN"/>
      <sheetName val="일위 (2)"/>
      <sheetName val="갑지 (2)"/>
      <sheetName val="산출근거서"/>
      <sheetName val="일위"/>
      <sheetName val="1766-1"/>
      <sheetName val="노임"/>
      <sheetName val="설비"/>
      <sheetName val="터널조도"/>
      <sheetName val="조도계산서 (도서)"/>
      <sheetName val="LOPCALC"/>
      <sheetName val="BQ(실행)"/>
      <sheetName val="일보"/>
      <sheetName val="신우"/>
      <sheetName val="ABUT수량-A1"/>
      <sheetName val="NOMUBI"/>
      <sheetName val="수량산출"/>
      <sheetName val="실행비교"/>
      <sheetName val="동원(3)"/>
      <sheetName val="예정(3)"/>
      <sheetName val="원가계산서"/>
      <sheetName val="입찰안"/>
      <sheetName val="전체내역 (2)"/>
      <sheetName val="인건-측정"/>
      <sheetName val="DATA"/>
      <sheetName val="Sheet1"/>
      <sheetName val="정부노임단가"/>
      <sheetName val="BID"/>
      <sheetName val="일위_(2)"/>
      <sheetName val="갑지_(2)"/>
      <sheetName val="조도계산서_(도서)"/>
      <sheetName val="전체내역_(2)"/>
      <sheetName val="sw1"/>
      <sheetName val="적용기준"/>
      <sheetName val="2F 회의실견적(5_14 일대)"/>
      <sheetName val="DATE"/>
      <sheetName val="실행철강하도"/>
      <sheetName val="공통(20-91)"/>
      <sheetName val="내역서"/>
      <sheetName val="노무비"/>
      <sheetName val="부하계산서"/>
      <sheetName val="#REF"/>
      <sheetName val="PROCESS"/>
      <sheetName val="MOTOR3"/>
      <sheetName val="종배수관"/>
      <sheetName val="수질정화시설"/>
      <sheetName val="JUCK"/>
      <sheetName val="내역"/>
      <sheetName val="제안서"/>
      <sheetName val="연결임시"/>
      <sheetName val="Cost bd-&quot;A&quot;"/>
      <sheetName val="PROJECT BRIEF(EX.NEW)"/>
      <sheetName val="화재 탐지 설비"/>
      <sheetName val="산근"/>
      <sheetName val="전신환매도율"/>
      <sheetName val="수안보-MBR1"/>
      <sheetName val="허용전류 계산서"/>
      <sheetName val="Total"/>
      <sheetName val="당초"/>
      <sheetName val="6PILE  (돌출)"/>
      <sheetName val="CABLE SIZE-3"/>
      <sheetName val="매입세율"/>
      <sheetName val="공사개요"/>
      <sheetName val="부하(성남)"/>
      <sheetName val="8-3기계경비"/>
      <sheetName val="J형측구단위수량"/>
      <sheetName val="CALCULATION"/>
      <sheetName val="산#3-2-2"/>
      <sheetName val="가열로SW"/>
      <sheetName val="대치판정"/>
      <sheetName val="신관(1)"/>
      <sheetName val="WIND"/>
      <sheetName val="지주설치제원"/>
      <sheetName val="단가조사서"/>
      <sheetName val="-명량대첩 승전광장 조성 통신공사 2차분-12-07-03"/>
      <sheetName val="인건비"/>
      <sheetName val="NA"/>
      <sheetName val="MOTOR"/>
      <sheetName val="회로내역(승인)"/>
      <sheetName val="FB25JN"/>
      <sheetName val="하조서"/>
      <sheetName val="접속도로1"/>
      <sheetName val="차액보증"/>
      <sheetName val="지급자재"/>
      <sheetName val="Macro(차단기)"/>
      <sheetName val="기본일위"/>
      <sheetName val="상부집계표"/>
      <sheetName val="1. 설계조건 2.단면가정 3. 하중계산"/>
      <sheetName val="DATA 입력란"/>
      <sheetName val="설계"/>
      <sheetName val="교각계산"/>
      <sheetName val="대가표(품셈)"/>
      <sheetName val="견적3"/>
      <sheetName val="단가비교표"/>
      <sheetName val="부속동"/>
      <sheetName val="현금"/>
      <sheetName val="배수내역 (2)"/>
      <sheetName val="ilch"/>
      <sheetName val="__MAIN"/>
      <sheetName val="낙찰표"/>
      <sheetName val="지질조사"/>
      <sheetName val="Dae_Jiju"/>
      <sheetName val="Sikje_ingun"/>
      <sheetName val="TREE_D"/>
      <sheetName val="와동25-3(변경)"/>
      <sheetName val="공통부대비"/>
      <sheetName val="재집"/>
      <sheetName val="직재"/>
      <sheetName val="소비자가"/>
      <sheetName val="생산실적"/>
      <sheetName val="Graph (LGEN)"/>
      <sheetName val="out_prog"/>
      <sheetName val="선적schedule (2)"/>
      <sheetName val="NA1"/>
      <sheetName val="전차선로 물량표"/>
      <sheetName val="내역(영일)"/>
      <sheetName val="Sheet3"/>
      <sheetName val="3련 BOX"/>
      <sheetName val="단면치수"/>
      <sheetName val="자재단가비교표"/>
      <sheetName val="실행내역서 "/>
      <sheetName val="Piping(Methanol)"/>
      <sheetName val="Sheet7"/>
      <sheetName val="데이타"/>
      <sheetName val="h-013211-2"/>
      <sheetName val="경비"/>
      <sheetName val="가설건물"/>
      <sheetName val="Macro1"/>
      <sheetName val="우배수"/>
      <sheetName val="계산식"/>
      <sheetName val="OPT7"/>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대외공문"/>
      <sheetName val="FAB별"/>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가설공사"/>
      <sheetName val="철근콘크리트공사"/>
      <sheetName val="조적공사"/>
      <sheetName val="방수공사"/>
      <sheetName val="미장공사"/>
      <sheetName val="타일공사"/>
      <sheetName val="목공사"/>
      <sheetName val="수장공사"/>
      <sheetName val="가구공사"/>
      <sheetName val="도장공사 "/>
      <sheetName val="금속공사"/>
      <sheetName val="창호공사"/>
      <sheetName val="유리공사"/>
      <sheetName val="지붕및홈통공사"/>
      <sheetName val="잡공사"/>
      <sheetName val="총괄"/>
      <sheetName val="집계표"/>
      <sheetName val="내역"/>
      <sheetName val="Sheet1"/>
      <sheetName val="결재판-NO!삭제"/>
      <sheetName val="원가계산서(남측)"/>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정부노임단가"/>
      <sheetName val="COVER"/>
      <sheetName val="원가"/>
      <sheetName val="설계내역서"/>
      <sheetName val="실행철강하도"/>
      <sheetName val="변경내역"/>
      <sheetName val="L-type"/>
      <sheetName val="골조"/>
      <sheetName val="DATA"/>
      <sheetName val="G.R300경비"/>
      <sheetName val="건축공사 집계표"/>
      <sheetName val="에너지동"/>
      <sheetName val="현장관리비 산출내역"/>
      <sheetName val="수량산출"/>
      <sheetName val="Sheet5"/>
      <sheetName val="전기공사"/>
      <sheetName val="MOTOR"/>
      <sheetName val="경상비"/>
      <sheetName val="조견표"/>
      <sheetName val="청천내"/>
      <sheetName val="교통대책내역"/>
      <sheetName val="Civil"/>
      <sheetName val="DB@Acess"/>
      <sheetName val="데이타"/>
      <sheetName val="bearing"/>
      <sheetName val="archi(본사)"/>
      <sheetName val="보조부문비배부"/>
      <sheetName val="01"/>
      <sheetName val="교각계산"/>
      <sheetName val="NAE-306"/>
      <sheetName val="일반문틀 설치"/>
      <sheetName val="샌딩 에폭시 도장"/>
      <sheetName val="스텐문틀설치"/>
      <sheetName val="2.대외공문"/>
      <sheetName val="일위대가표"/>
      <sheetName val="내역서"/>
      <sheetName val="TEST1"/>
      <sheetName val="자동제어"/>
      <sheetName val="동일대내"/>
      <sheetName val="약품공급2"/>
      <sheetName val="#REF"/>
      <sheetName val="갑지(추정)"/>
      <sheetName val="정화조동내역"/>
      <sheetName val="자재 집계표"/>
      <sheetName val="내역서1"/>
      <sheetName val="1.설계조건"/>
      <sheetName val="제출내역 (2)"/>
      <sheetName val="SG"/>
      <sheetName val="집계표"/>
      <sheetName val="A-4"/>
      <sheetName val="표지 (2)"/>
      <sheetName val="사업성분석"/>
      <sheetName val="품목납기"/>
      <sheetName val="노임단가"/>
      <sheetName val="XREF"/>
      <sheetName val="외주"/>
      <sheetName val="주경기-오배수"/>
      <sheetName val="단가대비표"/>
      <sheetName val="터파기및재료"/>
      <sheetName val="가설공사"/>
      <sheetName val="철근콘크리트공사"/>
      <sheetName val="조적공사"/>
      <sheetName val="방수공사"/>
      <sheetName val="미장공사"/>
      <sheetName val="타일공사"/>
      <sheetName val="목공사"/>
      <sheetName val="수장공사"/>
      <sheetName val="가구공사"/>
      <sheetName val="도장공사 "/>
      <sheetName val="금속공사"/>
      <sheetName val="창호공사"/>
      <sheetName val="유리공사"/>
      <sheetName val="지붕및홈통공사"/>
      <sheetName val="잡공사"/>
      <sheetName val="기준요인별"/>
      <sheetName val="TYPE"/>
      <sheetName val="공사개요"/>
      <sheetName val="S0"/>
      <sheetName val="주안3차A-A"/>
      <sheetName val="개요"/>
      <sheetName val="DATE"/>
      <sheetName val="일위대가"/>
      <sheetName val="설계조건"/>
      <sheetName val="견적"/>
      <sheetName val="내역"/>
      <sheetName val="사급자재"/>
      <sheetName val="대전-교대(A1-A2)"/>
      <sheetName val="교각1"/>
      <sheetName val="타공종이기"/>
      <sheetName val="지급자재"/>
      <sheetName val="001"/>
      <sheetName val="21301동"/>
      <sheetName val="CAT_5"/>
      <sheetName val="X17-TOTAL"/>
      <sheetName val="정거장"/>
      <sheetName val="길내기"/>
      <sheetName val="인부신상자료"/>
      <sheetName val="CTEMCOST"/>
      <sheetName val="Sheet2"/>
      <sheetName val="3BL공동구 수량"/>
      <sheetName val="차액보증"/>
      <sheetName val="수주추정"/>
      <sheetName val="중기일위대가"/>
      <sheetName val="6호기"/>
      <sheetName val="요율"/>
      <sheetName val="N賃率-職"/>
      <sheetName val="I一般比"/>
      <sheetName val="토목주소"/>
      <sheetName val="도배공사언고"/>
      <sheetName val="BSD (2)"/>
      <sheetName val="경비"/>
      <sheetName val="노무비"/>
      <sheetName val="집수정(600-700)"/>
      <sheetName val="계수시트"/>
      <sheetName val="원가계산서"/>
      <sheetName val="WORK"/>
      <sheetName val="가시설수량"/>
      <sheetName val="단위수량"/>
      <sheetName val="동해title"/>
      <sheetName val="날개벽"/>
      <sheetName val="기본단가표"/>
      <sheetName val="토공(완충)"/>
      <sheetName val="을"/>
      <sheetName val="2002상반기노임기준"/>
      <sheetName val="direct"/>
      <sheetName val="wage"/>
      <sheetName val="평가데이터"/>
      <sheetName val="금액"/>
      <sheetName val="물량표"/>
      <sheetName val="단가"/>
      <sheetName val="시설물일위"/>
      <sheetName val="예산서"/>
      <sheetName val="아파트"/>
      <sheetName val="밸브설치"/>
      <sheetName val="투입비"/>
      <sheetName val="목록"/>
      <sheetName val="중기"/>
      <sheetName val="G_R300경비"/>
      <sheetName val="건축공사_집계표"/>
      <sheetName val="현장관리비_산출내역"/>
      <sheetName val="1_설계조건"/>
      <sheetName val="2_대외공문"/>
      <sheetName val="제출내역_(2)"/>
      <sheetName val="전기"/>
      <sheetName val="pier(각형)"/>
      <sheetName val="CONCRETE"/>
      <sheetName val="용역비내역-진짜"/>
      <sheetName val="FB25JN"/>
      <sheetName val="판매시설"/>
      <sheetName val="ITEM"/>
      <sheetName val="PAINT"/>
      <sheetName val="총괄"/>
      <sheetName val="Sheet1"/>
      <sheetName val="결재판-NO!삭제"/>
      <sheetName val="기기리스트"/>
      <sheetName val="산출내역서집계표"/>
      <sheetName val="원가계산서(남측)"/>
      <sheetName val="중동상가"/>
      <sheetName val="공통부대비"/>
      <sheetName val="적용률"/>
      <sheetName val="ABUT수량-A1"/>
      <sheetName val="아이앤이"/>
      <sheetName val="총괄내역서"/>
      <sheetName val="사통"/>
      <sheetName val="프랜트면허"/>
      <sheetName val="원형1호맨홀토공수량"/>
      <sheetName val="설계가"/>
      <sheetName val="조도계산서 (도서)"/>
      <sheetName val="Macro(전선)"/>
      <sheetName val="고유코드_설계"/>
      <sheetName val="BID"/>
      <sheetName val="조명시설"/>
      <sheetName val="Oper Amount"/>
      <sheetName val="산출기준(파견전산실)"/>
      <sheetName val="1-최종안"/>
      <sheetName val="사업분석-분양가결정"/>
      <sheetName val="건축설비"/>
      <sheetName val="검토"/>
      <sheetName val="화재 탐지 설비"/>
      <sheetName val="CSCHEDUL"/>
      <sheetName val="내역1"/>
      <sheetName val="EQT-ESTN"/>
      <sheetName val="견적정보"/>
      <sheetName val="토공A"/>
      <sheetName val="공사요율산출표"/>
      <sheetName val="일반공사"/>
      <sheetName val="실행대비"/>
      <sheetName val="inter"/>
      <sheetName val="건축집계표"/>
      <sheetName val="RESOURCE"/>
      <sheetName val="토공집계표"/>
      <sheetName val="단가및재료비"/>
      <sheetName val="3-2. 산재고용보험료"/>
      <sheetName val="과천MAIN"/>
      <sheetName val="AHU집계"/>
      <sheetName val="공조기휀"/>
      <sheetName val="공조기"/>
      <sheetName val="ELECTRIC"/>
      <sheetName val="인사자료총집계"/>
      <sheetName val="식재인부"/>
      <sheetName val="을지"/>
      <sheetName val="2F 회의실견적(5_14 일대)"/>
      <sheetName val="계약ITEM"/>
      <sheetName val="단가산출"/>
      <sheetName val="삭제금지단가"/>
      <sheetName val="금융비용"/>
      <sheetName val="퍼스트"/>
      <sheetName val="INPUT"/>
      <sheetName val="토적계산서"/>
      <sheetName val="03하반기내역서"/>
      <sheetName val="04상반기"/>
      <sheetName val="부속동"/>
      <sheetName val="인원"/>
      <sheetName val="우수"/>
      <sheetName val="도급FORM"/>
      <sheetName val="배수자집계"/>
      <sheetName val="공통비(전체)"/>
      <sheetName val="소비자가"/>
      <sheetName val="명단원자료(이전)"/>
      <sheetName val="01AC"/>
      <sheetName val="SENSOR LIST"/>
      <sheetName val="설명서 "/>
      <sheetName val="토목"/>
      <sheetName val="일위대가목록"/>
      <sheetName val="건축내역"/>
      <sheetName val="재료"/>
      <sheetName val="물량산출"/>
      <sheetName val="도장공사_"/>
      <sheetName val="노임"/>
      <sheetName val="설계"/>
      <sheetName val="신청서"/>
      <sheetName val="표지_(2)"/>
      <sheetName val="단위단가"/>
      <sheetName val="BSD_(2)"/>
      <sheetName val="3BL공동구_수량"/>
      <sheetName val="구의33고"/>
      <sheetName val="날개벽수량표"/>
      <sheetName val="손익집계(공장별)"/>
      <sheetName val="연결임시"/>
      <sheetName val="건축내역서"/>
      <sheetName val="설비내역서"/>
      <sheetName val="전기내역서"/>
      <sheetName val="구조물철거타공정이월"/>
      <sheetName val="AS복구"/>
      <sheetName val="중기터파기"/>
      <sheetName val="변수값"/>
      <sheetName val="중기상차"/>
      <sheetName val="제경비율"/>
      <sheetName val="계정"/>
      <sheetName val="106C0300"/>
      <sheetName val="상촌터널실행"/>
      <sheetName val="동원인원"/>
      <sheetName val="BATCH"/>
      <sheetName val="V-VESSEL (WITH DEMISTER)"/>
      <sheetName val="TABLE"/>
      <sheetName val="장비집계"/>
      <sheetName val="DATA(VTL)"/>
      <sheetName val="토공사"/>
      <sheetName val="표 지"/>
      <sheetName val="세금자료"/>
      <sheetName val="2.설계제원"/>
      <sheetName val="표지"/>
      <sheetName val="1F"/>
      <sheetName val="파일공사"/>
      <sheetName val="우수공"/>
      <sheetName val="경비실"/>
      <sheetName val="Tiepdia"/>
      <sheetName val="잡철물"/>
      <sheetName val="C3"/>
      <sheetName val="간접"/>
      <sheetName val="c_balju"/>
      <sheetName val="토목내역"/>
      <sheetName val="자재대"/>
      <sheetName val="준검 내역서"/>
      <sheetName val="자재코드_분류표"/>
      <sheetName val="낙찰율적용표"/>
      <sheetName val="집계표_CM"/>
      <sheetName val="MR"/>
      <sheetName val="MR_CM"/>
      <sheetName val="CR"/>
      <sheetName val="CR_CM"/>
      <sheetName val="베스다"/>
      <sheetName val="베스다_CM"/>
      <sheetName val="레이어 아웃변경"/>
      <sheetName val="레이어 아웃변경_CM"/>
      <sheetName val="H2 1F Stocker"/>
      <sheetName val="H2 1F Stocker_CM"/>
      <sheetName val="내포장기 구간 층고 업 시공"/>
      <sheetName val="내포장기 구간 층고 업 시공_CM"/>
      <sheetName val="내포장 영역 변경 대응"/>
      <sheetName val="내포장 영역 변경 대응_CM"/>
      <sheetName val="MRO및도급전환자재"/>
      <sheetName val="자동화재탐지"/>
      <sheetName val="눈관리"/>
      <sheetName val="Pump"/>
      <sheetName val="WORK-VOL"/>
      <sheetName val="Project Details"/>
      <sheetName val="5"/>
      <sheetName val="wall"/>
      <sheetName val="1차 내역서"/>
      <sheetName val="영동(D)"/>
      <sheetName val="FAB별"/>
      <sheetName val="1.동력공사"/>
      <sheetName val="여흥"/>
      <sheetName val="현장경비"/>
      <sheetName val="cal"/>
      <sheetName val="1NYS(당)"/>
      <sheetName val="정공공사"/>
      <sheetName val="한강운반비"/>
      <sheetName val="수입"/>
      <sheetName val="3.하중산정4.지지력"/>
      <sheetName val="1.기본단가"/>
      <sheetName val="3.장비(안)"/>
      <sheetName val="월현황(내자)"/>
      <sheetName val="1.월입출재고"/>
      <sheetName val="기성"/>
      <sheetName val="계측제어설비"/>
      <sheetName val="원가+내역"/>
      <sheetName val="입찰견적보고서"/>
      <sheetName val="약품설비"/>
      <sheetName val="참고사항"/>
      <sheetName val="근로자자료입력"/>
      <sheetName val="6동"/>
      <sheetName val="가도공"/>
      <sheetName val="기안"/>
      <sheetName val="평"/>
      <sheetName val="지수"/>
      <sheetName val="Piping Design Data"/>
      <sheetName val="기초분물량표"/>
      <sheetName val="기안1"/>
      <sheetName val="인제내역"/>
      <sheetName val="울산시산표"/>
      <sheetName val="갑지"/>
      <sheetName val="예산대비"/>
      <sheetName val="관련자료입력"/>
      <sheetName val="POL6차-PIPING"/>
      <sheetName val="일위대가목차"/>
      <sheetName val="건축공사"/>
      <sheetName val="1"/>
      <sheetName val="1월말예상"/>
      <sheetName val="원형맨홀수량"/>
      <sheetName val="Base Info"/>
      <sheetName val="JUCK"/>
      <sheetName val="1_지자체Code"/>
      <sheetName val="Cost bd-&quot;A&quot;"/>
      <sheetName val="진주방향"/>
      <sheetName val="COST"/>
      <sheetName val="BQ"/>
      <sheetName val="2)관접합"/>
      <sheetName val="C1.공사개요"/>
      <sheetName val="A1.스케쥴"/>
      <sheetName val="2_대외공문1"/>
      <sheetName val="G_R300경비1"/>
      <sheetName val="건축공사_집계표1"/>
      <sheetName val="현장관리비_산출내역1"/>
      <sheetName val="1_설계조건1"/>
      <sheetName val="제출내역_(2)1"/>
      <sheetName val="3BL공동구_수량1"/>
      <sheetName val="표지_(2)1"/>
      <sheetName val="BSD_(2)1"/>
      <sheetName val="도장공사_1"/>
      <sheetName val="조도계산서_(도서)"/>
      <sheetName val="Oper_Amount"/>
      <sheetName val="SENSOR_LIST"/>
      <sheetName val="설명서_"/>
      <sheetName val="화재_탐지_설비"/>
      <sheetName val="2F_회의실견적(5_14_일대)"/>
      <sheetName val="2_대외공문2"/>
      <sheetName val="G_R300경비2"/>
      <sheetName val="건축공사_집계표2"/>
      <sheetName val="현장관리비_산출내역2"/>
      <sheetName val="1_설계조건2"/>
      <sheetName val="제출내역_(2)2"/>
      <sheetName val="3BL공동구_수량2"/>
      <sheetName val="표지_(2)2"/>
      <sheetName val="BSD_(2)2"/>
      <sheetName val="도장공사_2"/>
      <sheetName val="조도계산서_(도서)1"/>
      <sheetName val="Oper_Amount1"/>
      <sheetName val="SENSOR_LIST1"/>
      <sheetName val="설명서_1"/>
      <sheetName val="화재_탐지_설비1"/>
      <sheetName val="2F_회의실견적(5_14_일대)1"/>
      <sheetName val="3-2__산재고용보험료"/>
      <sheetName val="2_설계제원"/>
      <sheetName val="레이어_아웃변경"/>
      <sheetName val="레이어_아웃변경_CM"/>
      <sheetName val="H2_1F_Stocker"/>
      <sheetName val="H2_1F_Stocker_CM"/>
      <sheetName val="내포장기_구간_층고_업_시공"/>
      <sheetName val="내포장기_구간_층고_업_시공_CM"/>
      <sheetName val="내포장_영역_변경_대응"/>
      <sheetName val="내포장_영역_변경_대응_CM"/>
      <sheetName val="Project_Details"/>
      <sheetName val="1차_내역서"/>
      <sheetName val="2_대외공문3"/>
      <sheetName val="G_R300경비3"/>
      <sheetName val="건축공사_집계표3"/>
      <sheetName val="현장관리비_산출내역3"/>
      <sheetName val="1_설계조건3"/>
      <sheetName val="제출내역_(2)3"/>
      <sheetName val="3BL공동구_수량3"/>
      <sheetName val="표지_(2)3"/>
      <sheetName val="BSD_(2)3"/>
      <sheetName val="도장공사_3"/>
      <sheetName val="조도계산서_(도서)2"/>
      <sheetName val="Oper_Amount2"/>
      <sheetName val="SENSOR_LIST2"/>
      <sheetName val="설명서_2"/>
      <sheetName val="화재_탐지_설비2"/>
      <sheetName val="2F_회의실견적(5_14_일대)2"/>
      <sheetName val="3-2__산재고용보험료1"/>
      <sheetName val="2_설계제원1"/>
      <sheetName val="레이어_아웃변경1"/>
      <sheetName val="레이어_아웃변경_CM1"/>
      <sheetName val="H2_1F_Stocker1"/>
      <sheetName val="H2_1F_Stocker_CM1"/>
      <sheetName val="내포장기_구간_층고_업_시공1"/>
      <sheetName val="내포장기_구간_층고_업_시공_CM1"/>
      <sheetName val="내포장_영역_변경_대응1"/>
      <sheetName val="내포장_영역_변경_대응_CM1"/>
      <sheetName val="Project_Details1"/>
      <sheetName val="1차_내역서1"/>
      <sheetName val="계산서(곡선부)"/>
      <sheetName val="포장재료집계표"/>
      <sheetName val="서울대규장각(가시설흙막이)"/>
      <sheetName val="PDS U-1400"/>
      <sheetName val="건축집계"/>
      <sheetName val="미드수량"/>
      <sheetName val="적격심사표"/>
      <sheetName val="일위대가 "/>
      <sheetName val=""/>
      <sheetName val="물가시세"/>
      <sheetName val="노무비계"/>
      <sheetName val="입면고급화단가표"/>
      <sheetName val="노임이"/>
      <sheetName val="NOMUBI"/>
      <sheetName val="DT"/>
      <sheetName val="롤러"/>
      <sheetName val="BH"/>
      <sheetName val="펌프차타설"/>
      <sheetName val="공통가설공사"/>
      <sheetName val="보할공정"/>
      <sheetName val="중기조종사 단위단가"/>
      <sheetName val="말뚝지지력산정"/>
      <sheetName val="tggwan(mac)"/>
      <sheetName val="96.12"/>
      <sheetName val="선정요령"/>
      <sheetName val="음료실행"/>
      <sheetName val="토공"/>
      <sheetName val="견적조건"/>
      <sheetName val="배수내역"/>
      <sheetName val="개산공사비"/>
      <sheetName val="주식"/>
      <sheetName val="배수내역 (2)"/>
      <sheetName val="물량산출근거"/>
      <sheetName val="터널조도"/>
      <sheetName val="단중표"/>
      <sheetName val="직재"/>
      <sheetName val="부대tu"/>
      <sheetName val="DRUM"/>
      <sheetName val="BJJIN"/>
      <sheetName val="실행"/>
      <sheetName val="총 원가계산"/>
      <sheetName val="견적서"/>
      <sheetName val="부하LOAD"/>
      <sheetName val="견적을지"/>
      <sheetName val="수량산출서"/>
      <sheetName val="3련 BOX"/>
      <sheetName val="98지급계획"/>
      <sheetName val="결재판(삭제하지말아주세요)"/>
      <sheetName val="DB"/>
      <sheetName val="BS"/>
      <sheetName val="신고서.전"/>
      <sheetName val="빙장비사양"/>
      <sheetName val="품셈TABLE"/>
      <sheetName val="SUB일위대가"/>
      <sheetName val="배수통관(좌)"/>
      <sheetName val="종단계산"/>
      <sheetName val="입력자료(노무비)"/>
      <sheetName val="용소리교"/>
      <sheetName val="지수적용공사비내역서"/>
      <sheetName val="03전반노무비"/>
      <sheetName val="증감내역서"/>
      <sheetName val="GAEYO"/>
      <sheetName val="MAT_N048"/>
      <sheetName val="예총"/>
      <sheetName val="TEL"/>
      <sheetName val="원가계산하도"/>
      <sheetName val="자판실행"/>
      <sheetName val="관접합및부설"/>
      <sheetName val="총괄표"/>
      <sheetName val="세부내역"/>
      <sheetName val="소화"/>
      <sheetName val="간접비"/>
      <sheetName val="Sheet4"/>
      <sheetName val="AH-1 "/>
      <sheetName val="순환펌프"/>
      <sheetName val="급,배기팬"/>
      <sheetName val="급탕순환펌프"/>
      <sheetName val="Front"/>
      <sheetName val="기계실"/>
      <sheetName val="계획금액"/>
      <sheetName val="분석대장"/>
      <sheetName val="base"/>
      <sheetName val="건축-물가변동"/>
      <sheetName val="설계예산서"/>
      <sheetName val="예산내역서"/>
      <sheetName val="1.설계기준"/>
      <sheetName val="식재"/>
      <sheetName val="시설물"/>
      <sheetName val="식재출력용"/>
      <sheetName val="유지관리"/>
      <sheetName val="토사(PE)"/>
      <sheetName val="입찰안"/>
      <sheetName val="설계명세서"/>
      <sheetName val="품셈표"/>
      <sheetName val="송전기본"/>
      <sheetName val="월별수입"/>
      <sheetName val="간접비(1)"/>
      <sheetName val="샘플"/>
      <sheetName val="북방3터널"/>
      <sheetName val="내역(정지)"/>
      <sheetName val="환경기계공정표 (3)"/>
      <sheetName val="공종별자재"/>
      <sheetName val="SAM"/>
      <sheetName val="APT"/>
      <sheetName val="인건비"/>
      <sheetName val="Baby일위대가"/>
      <sheetName val="간접비계산"/>
      <sheetName val="9GNG운반"/>
      <sheetName val="제경비"/>
      <sheetName val="VXXXXXXX"/>
      <sheetName val="전체"/>
      <sheetName val="현관"/>
      <sheetName val="b_balju"/>
      <sheetName val="FILE1"/>
      <sheetName val="기초수량집"/>
      <sheetName val="여과지동"/>
      <sheetName val="안양동교 1안"/>
      <sheetName val="건장설비"/>
      <sheetName val="직접비"/>
      <sheetName val="기초자료"/>
      <sheetName val="유림총괄"/>
      <sheetName val="소화실적"/>
      <sheetName val="AS포장복구 "/>
      <sheetName val="영업.일1"/>
      <sheetName val="INDEX"/>
      <sheetName val="배수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sheetData sheetId="233" refreshError="1"/>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sheetData sheetId="317"/>
      <sheetData sheetId="318" refreshError="1"/>
      <sheetData sheetId="319" refreshError="1"/>
      <sheetData sheetId="320" refreshError="1"/>
      <sheetData sheetId="321" refreshError="1"/>
      <sheetData sheetId="322"/>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정공공사"/>
      <sheetName val="M2CAR"/>
      <sheetName val="90톤전기"/>
      <sheetName val="영창악기"/>
      <sheetName val="공장대비"/>
      <sheetName val="공장대비2"/>
      <sheetName val="Total"/>
      <sheetName val="대림경상68억"/>
      <sheetName val="건축내역"/>
      <sheetName val="부대대비"/>
      <sheetName val="냉연집계"/>
      <sheetName val="물가시세"/>
      <sheetName val="노임단가"/>
      <sheetName val="단위수량"/>
      <sheetName val="가시설수량"/>
      <sheetName val="강교(Sub)"/>
      <sheetName val="일위대가"/>
      <sheetName val="갑지"/>
      <sheetName val="수량산출"/>
      <sheetName val="산출내역서집계표"/>
      <sheetName val="DATA"/>
      <sheetName val="연동내역"/>
      <sheetName val="청주(철골발주의뢰서)"/>
      <sheetName val="식재"/>
      <sheetName val="시설물"/>
      <sheetName val="식재출력용"/>
      <sheetName val="유지관리"/>
      <sheetName val="단가"/>
      <sheetName val="데리네이타현황"/>
      <sheetName val="부대내역"/>
      <sheetName val="연습"/>
      <sheetName val="계수시트"/>
      <sheetName val="원가계산서"/>
      <sheetName val="출금실적"/>
      <sheetName val="집계표"/>
      <sheetName val="단가 및 재료비"/>
      <sheetName val="중기사용료산출근거"/>
      <sheetName val="6호기"/>
      <sheetName val="실행철강하도"/>
      <sheetName val="터파기및재료"/>
      <sheetName val="내역서"/>
      <sheetName val="간접"/>
      <sheetName val="날개벽"/>
      <sheetName val="2000년1차"/>
      <sheetName val="정부노임단가"/>
      <sheetName val="연결임시"/>
      <sheetName val="평형공사비"/>
      <sheetName val="노무비단가"/>
      <sheetName val="구조물공"/>
      <sheetName val="부대공"/>
      <sheetName val="배수공"/>
      <sheetName val="토공"/>
      <sheetName val="포장공"/>
      <sheetName val="양식"/>
      <sheetName val="하중계산"/>
      <sheetName val="INPUT"/>
      <sheetName val="내역서(교량)전체"/>
      <sheetName val="경상직원"/>
      <sheetName val="견적서(세로)"/>
      <sheetName val="드롭다운"/>
      <sheetName val="검색TOOL"/>
      <sheetName val="1~9 하중계산"/>
      <sheetName val="공장"/>
      <sheetName val="신우"/>
      <sheetName val="데이타"/>
      <sheetName val="식재인부"/>
      <sheetName val="품셈표"/>
      <sheetName val="우수공"/>
      <sheetName val="철콘견적"/>
      <sheetName val="일반토공견적"/>
      <sheetName val="BID"/>
      <sheetName val="집수정(600-700)"/>
      <sheetName val="토목내역"/>
      <sheetName val="건축-물가변동"/>
      <sheetName val="1.취수장"/>
      <sheetName val="내역"/>
      <sheetName val="부대토목"/>
      <sheetName val="C1"/>
      <sheetName val="Sheet10"/>
      <sheetName val="노임이"/>
      <sheetName val="토공수량"/>
      <sheetName val="교환노무"/>
      <sheetName val="제잡비"/>
      <sheetName val="부안일위"/>
      <sheetName val="DATE"/>
      <sheetName val="세부내역"/>
      <sheetName val="암센터"/>
      <sheetName val="Front"/>
      <sheetName val="wall"/>
      <sheetName val="가설"/>
      <sheetName val="공사개요"/>
      <sheetName val="경상비"/>
      <sheetName val="DAT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본"/>
      <sheetName val="#REF"/>
      <sheetName val="자재표"/>
      <sheetName val="내역"/>
      <sheetName val="공내역"/>
      <sheetName val="자판실행"/>
      <sheetName val="자료"/>
      <sheetName val="철골공사"/>
      <sheetName val="구성비"/>
      <sheetName val="물량산출근거"/>
      <sheetName val="건축공사집계"/>
      <sheetName val="공통가설"/>
      <sheetName val="방배동내역 (총괄)"/>
      <sheetName val="현장경비"/>
      <sheetName val="방배동내역(리라)"/>
      <sheetName val="부대공사총괄"/>
      <sheetName val="건축공사집계표"/>
      <sheetName val="방배동내역(한영)"/>
      <sheetName val="건축원가"/>
      <sheetName val="건축공사실행"/>
      <sheetName val="현장관리비"/>
      <sheetName val="database"/>
      <sheetName val="방배동내역_(총괄)"/>
      <sheetName val="전체내역 (2)"/>
      <sheetName val="2.대외공문"/>
      <sheetName val="설계명세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본댐"/>
      <sheetName val="도수"/>
      <sheetName val="ssb"/>
      <sheetName val="증감"/>
      <sheetName val="토목"/>
      <sheetName val="국고"/>
      <sheetName val="발전"/>
      <sheetName val="건축"/>
      <sheetName val="건축내역"/>
      <sheetName val="기계"/>
      <sheetName val="전기"/>
      <sheetName val="통신"/>
      <sheetName val="집계"/>
      <sheetName val="챠트"/>
      <sheetName val="물가"/>
      <sheetName val="Sheet9"/>
      <sheetName val="Sheet10"/>
      <sheetName val="Sheet11"/>
      <sheetName val="Sheet12"/>
      <sheetName val="Sheet13"/>
      <sheetName val="Sheet14"/>
      <sheetName val="Sheet15"/>
      <sheetName val="Sheet16"/>
      <sheetName val="Module1"/>
      <sheetName val="13차"/>
      <sheetName val="수량산출(음암)"/>
      <sheetName val="일위집계표"/>
      <sheetName val="정공공사"/>
      <sheetName val="수량산출"/>
      <sheetName val="기본단가표"/>
      <sheetName val="갑지"/>
      <sheetName val="집계표"/>
      <sheetName val="날개벽"/>
      <sheetName val="Total"/>
      <sheetName val="#REF"/>
      <sheetName val="가로등"/>
      <sheetName val="DATA"/>
      <sheetName val="SAM"/>
      <sheetName val="설계기준"/>
      <sheetName val="내역1"/>
      <sheetName val="공사개요"/>
      <sheetName val="현장관리비"/>
      <sheetName val="내역서 제출"/>
      <sheetName val="환경기계공정표 (3)"/>
      <sheetName val="건축내역서"/>
      <sheetName val="설비내역서"/>
      <sheetName val="전기내역서"/>
      <sheetName val="정부노임단가"/>
      <sheetName val="말뚝지지력산정"/>
      <sheetName val="H-PILE수량집계"/>
      <sheetName val="단위수량"/>
      <sheetName val="가시설수량"/>
      <sheetName val="Front"/>
      <sheetName val="wall"/>
      <sheetName val="사업성분석"/>
      <sheetName val="단가"/>
      <sheetName val="내역표지"/>
      <sheetName val="용수량(생활용수)"/>
      <sheetName val="결재갑지"/>
      <sheetName val="건축일위"/>
      <sheetName val="그라우팅일위"/>
      <sheetName val="개산공사비"/>
      <sheetName val="건축공사"/>
      <sheetName val="제경비율"/>
      <sheetName val="AS포장복구 "/>
      <sheetName val="세부내역서"/>
      <sheetName val="구조물5월기성내역"/>
      <sheetName val="P-산#1-1(WOWA1)"/>
      <sheetName val="토공집계표"/>
      <sheetName val="G.R300경비"/>
      <sheetName val="Macro1"/>
      <sheetName val="가설공사내역"/>
      <sheetName val="401"/>
      <sheetName val="터널조도"/>
      <sheetName val="장비집계"/>
      <sheetName val="합판거푸집"/>
      <sheetName val="맹암거"/>
      <sheetName val="인부단가"/>
      <sheetName val="재료단가"/>
      <sheetName val="데이타"/>
      <sheetName val="추천서"/>
      <sheetName val="식재인부"/>
      <sheetName val="내역"/>
      <sheetName val="편성절차"/>
      <sheetName val="실행철강하도"/>
      <sheetName val="원가계산서"/>
      <sheetName val="철거산출근거"/>
      <sheetName val="C1.공사개요"/>
      <sheetName val="안전장치"/>
      <sheetName val="개요"/>
      <sheetName val="기안"/>
      <sheetName val="마케팅"/>
      <sheetName val="목차"/>
      <sheetName val="추정손익"/>
      <sheetName val="할당"/>
      <sheetName val="실적"/>
      <sheetName val="제목"/>
      <sheetName val="원가,목표"/>
      <sheetName val="판매"/>
      <sheetName val="판촉"/>
      <sheetName val="협조"/>
      <sheetName val="건축2"/>
      <sheetName val="삭제금지단가"/>
      <sheetName val="(참조)거래현황List"/>
      <sheetName val="(참조)거래처list"/>
      <sheetName val="노임"/>
      <sheetName val="일위대가"/>
      <sheetName val="동해title"/>
      <sheetName val="조명시설"/>
      <sheetName val="갑지(추정)"/>
      <sheetName val="6PILE  (돌출)"/>
      <sheetName val="내역서-건"/>
      <sheetName val="INDEX"/>
      <sheetName val="조경내역서"/>
      <sheetName val="실행내역"/>
      <sheetName val="내역서"/>
      <sheetName val="99노임기준"/>
      <sheetName val="단가조사"/>
      <sheetName val="Sheet5"/>
      <sheetName val="조명율표"/>
      <sheetName val="단중표"/>
      <sheetName val="6호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지촌덕평"/>
      <sheetName val="지잡비"/>
      <sheetName val="사업비"/>
      <sheetName val="발계비교"/>
      <sheetName val="발부비"/>
      <sheetName val="1덕평흑석"/>
      <sheetName val="1공잡비"/>
      <sheetName val="2흑석옥성"/>
      <sheetName val="2공잡비"/>
      <sheetName val="수의"/>
      <sheetName val="수잡비"/>
      <sheetName val="00"/>
      <sheetName val="문광당총"/>
      <sheetName val="문당총잡비"/>
      <sheetName val="11"/>
      <sheetName val="청천내"/>
      <sheetName val="청천잡"/>
      <sheetName val="공사검사조서"/>
      <sheetName val="감리원감리조서"/>
      <sheetName val="확인내역서"/>
      <sheetName val="갑지"/>
      <sheetName val="검사원"/>
      <sheetName val="총괄원가"/>
      <sheetName val="집계표(공사)"/>
      <sheetName val="건축원가"/>
      <sheetName val="건축집계표(공종)"/>
      <sheetName val="건축내역"/>
      <sheetName val="설비원가"/>
      <sheetName val="설비집계표(공종)"/>
      <sheetName val="토목원가"/>
      <sheetName val="토목집계표(공종)"/>
      <sheetName val="토목내역"/>
      <sheetName val="조경원가"/>
      <sheetName val="조경집계표(공종)"/>
      <sheetName val="속지"/>
      <sheetName val="Sheet1"/>
      <sheetName val="2000년1차"/>
      <sheetName val="2000전체분"/>
      <sheetName val="설변공종별"/>
      <sheetName val="설변조정내역"/>
      <sheetName val="건기토원가"/>
      <sheetName val="집계표"/>
      <sheetName val="기계원가"/>
      <sheetName val="건축집계"/>
      <sheetName val="기계내역"/>
      <sheetName val="표지"/>
      <sheetName val="기계경비"/>
      <sheetName val="제잡비계산"/>
      <sheetName val="산출내역서집계표"/>
      <sheetName val="데이터"/>
      <sheetName val="설계내역서"/>
      <sheetName val="DATE"/>
      <sheetName val="설계산출기초"/>
      <sheetName val="도급예산내역서봉투"/>
      <sheetName val="공사원가계산서"/>
      <sheetName val="설계산출표지"/>
      <sheetName val="도급예산내역서총괄표"/>
      <sheetName val="을부담운반비"/>
      <sheetName val="운반비산출"/>
      <sheetName val="중기사용료"/>
      <sheetName val="데이타"/>
      <sheetName val="현장경비"/>
      <sheetName val="내역서"/>
      <sheetName val="을"/>
      <sheetName val="원가data"/>
      <sheetName val="동원인원"/>
      <sheetName val="원가계산"/>
      <sheetName val="조정3월13일료일새벽"/>
      <sheetName val="작성"/>
      <sheetName val="시멘트"/>
      <sheetName val="A 견적"/>
      <sheetName val="건축공사실행"/>
      <sheetName val="지수자료"/>
      <sheetName val="RE9604"/>
      <sheetName val="우배수"/>
      <sheetName val="계산식"/>
      <sheetName val="실행대비"/>
      <sheetName val="원가"/>
      <sheetName val="내역"/>
      <sheetName val="200"/>
      <sheetName val="일위대가"/>
      <sheetName val="약품공급2"/>
      <sheetName val="진주방향"/>
      <sheetName val="BID"/>
      <sheetName val="전차선로 물량표"/>
      <sheetName val="한강운반비"/>
      <sheetName val="#REF"/>
      <sheetName val="자재"/>
      <sheetName val="관접합및부설"/>
      <sheetName val="단가"/>
      <sheetName val="총괄내역서"/>
      <sheetName val="설계예산서"/>
      <sheetName val="일위대가표"/>
      <sheetName val="직접인건비"/>
      <sheetName val="직접경비"/>
      <sheetName val="업무량"/>
      <sheetName val="계정"/>
      <sheetName val="노임단가"/>
      <sheetName val="수목단가"/>
      <sheetName val="시설수량표"/>
      <sheetName val="식재수량표"/>
      <sheetName val="일위목록"/>
      <sheetName val="자재단가"/>
      <sheetName val="용역비내역-진짜"/>
      <sheetName val="단가산출서"/>
      <sheetName val="단가산출서 (2)"/>
      <sheetName val="개요"/>
      <sheetName val="현장관리"/>
      <sheetName val="기준자료1"/>
      <sheetName val="공사비배분명세서(각사별)"/>
      <sheetName val="상계견적"/>
      <sheetName val="변경내역서"/>
      <sheetName val="금액"/>
      <sheetName val="요율"/>
      <sheetName val="원가계산서"/>
      <sheetName val="참고사항"/>
      <sheetName val="참고자료"/>
      <sheetName val="배수장토목공사비"/>
      <sheetName val="임시정보시트"/>
      <sheetName val="전체"/>
      <sheetName val="제경비율"/>
      <sheetName val="현장경상비"/>
      <sheetName val="계산서(곡선부)"/>
      <sheetName val="포장재료집계표"/>
      <sheetName val="11-2.아파트내역"/>
      <sheetName val="설계명세서"/>
      <sheetName val="지수980731이후"/>
      <sheetName val="설비2차"/>
      <sheetName val=" 갑  지 "/>
      <sheetName val="공구"/>
      <sheetName val="공사개요"/>
      <sheetName val="목록"/>
      <sheetName val="플랜트 설치"/>
      <sheetName val="변수값"/>
      <sheetName val="중기상차"/>
      <sheetName val="AS복구"/>
      <sheetName val="중기터파기"/>
      <sheetName val="신.분"/>
      <sheetName val="테이블"/>
      <sheetName val="중기조종사 단위단가"/>
      <sheetName val="명세서"/>
      <sheetName val="예정공정표"/>
      <sheetName val="초기화면"/>
      <sheetName val="DB"/>
      <sheetName val="MEMBER"/>
      <sheetName val="의왕실행"/>
      <sheetName val="노임"/>
      <sheetName val="4.전기"/>
      <sheetName val="자재대"/>
      <sheetName val="퍼스트"/>
      <sheetName val="1-최종안"/>
      <sheetName val="사업분석-분양가결정"/>
      <sheetName val="협력업체"/>
      <sheetName val="단가 (2)"/>
      <sheetName val="부대경비산출서"/>
      <sheetName val="각형맨홀"/>
      <sheetName val="고유코드_설계"/>
      <sheetName val="Total"/>
      <sheetName val="21301동"/>
      <sheetName val="투입비"/>
      <sheetName val="실행(1)"/>
      <sheetName val="실행철강하도"/>
      <sheetName val="A_견적"/>
      <sheetName val="플랜트_설치"/>
      <sheetName val="중기조종사_단위단가"/>
      <sheetName val="신_분"/>
      <sheetName val="전차선로_물량표"/>
      <sheetName val="단가산출서_(2)"/>
      <sheetName val="11-2_아파트내역"/>
      <sheetName val="_갑__지_"/>
      <sheetName val="4_전기"/>
      <sheetName val="단가_(2)"/>
      <sheetName val="기계경비(시간당)"/>
      <sheetName val="램머"/>
      <sheetName val="총괄장"/>
      <sheetName val="일위산출"/>
      <sheetName val="평가데이터"/>
      <sheetName val="단위가격"/>
      <sheetName val="단가보완"/>
      <sheetName val="일위대가 "/>
      <sheetName val="내역서(조경)"/>
      <sheetName val="목창호"/>
      <sheetName val="견적대비표"/>
      <sheetName val="MEXICO-C"/>
      <sheetName val="부속동"/>
      <sheetName val="골재집계"/>
      <sheetName val="-레미콘집계"/>
      <sheetName val="-몰탈콘크리트"/>
      <sheetName val="자갈,시멘트,모래산출"/>
      <sheetName val="-철근집계"/>
      <sheetName val="포장재료(1)"/>
      <sheetName val="-흄관집계"/>
      <sheetName val="Y-WORK"/>
      <sheetName val="근로자자료입력"/>
      <sheetName val="산근"/>
      <sheetName val="구조물"/>
      <sheetName val="6호기"/>
      <sheetName val="2003상반기노임기준"/>
      <sheetName val="기초단가"/>
      <sheetName val="기본단가표"/>
      <sheetName val="입찰견적보고서"/>
      <sheetName val="교각1"/>
      <sheetName val="품셈TABLE"/>
      <sheetName val="실행(ALT1)"/>
      <sheetName val="ABUT수량-A1"/>
      <sheetName val="Sheet1 (2)"/>
      <sheetName val="금액내역서"/>
      <sheetName val="중기집계"/>
      <sheetName val="입찰안"/>
      <sheetName val="일위집계(기존)"/>
      <sheetName val="내역서1999.8최종"/>
      <sheetName val="토공사"/>
      <sheetName val="자료입력"/>
      <sheetName val="직노"/>
      <sheetName val="중기사용료산출근거"/>
      <sheetName val="단가산출2"/>
      <sheetName val="단가 및 재료비"/>
      <sheetName val="세부추진"/>
      <sheetName val="esc(건축)"/>
      <sheetName val="접지수량"/>
      <sheetName val="증감내역서"/>
      <sheetName val="가설공사비"/>
      <sheetName val="도로구조공사비"/>
      <sheetName val="도로토공공사비"/>
      <sheetName val="여수토공사비"/>
      <sheetName val="건축내역서"/>
      <sheetName val="설비내역서"/>
      <sheetName val="전기내역서"/>
      <sheetName val="관급자재"/>
      <sheetName val="옥내소화전계산서"/>
      <sheetName val="단가표"/>
      <sheetName val="현장관리비참조"/>
      <sheetName val="공사비내역서"/>
      <sheetName val="spc 배관견적"/>
      <sheetName val="빗물받이(910-510-410)"/>
      <sheetName val="수량산출서 (2)"/>
      <sheetName val="FB25JN"/>
      <sheetName val="단가비교표"/>
      <sheetName val="마케팅"/>
      <sheetName val="목차"/>
      <sheetName val="추정손익"/>
      <sheetName val="할당"/>
      <sheetName val="실적"/>
      <sheetName val="제목"/>
      <sheetName val="원가,목표"/>
      <sheetName val="판매"/>
      <sheetName val="판촉"/>
      <sheetName val="협조"/>
      <sheetName val="투찰"/>
      <sheetName val="공내역"/>
      <sheetName val="자재단가비교표"/>
      <sheetName val="내역표지"/>
      <sheetName val="단중표"/>
      <sheetName val="식재인부"/>
      <sheetName val="조명율표"/>
      <sheetName val="A"/>
      <sheetName val="여과지동"/>
      <sheetName val="기초자료"/>
      <sheetName val="산정표"/>
      <sheetName val="실행"/>
      <sheetName val="계양가시설"/>
      <sheetName val="대포2교접속"/>
      <sheetName val="천방교접속"/>
      <sheetName val="예산서"/>
      <sheetName val="노무"/>
      <sheetName val="공정표"/>
      <sheetName val="DATA"/>
      <sheetName val="총괄표"/>
      <sheetName val="바닥판"/>
      <sheetName val="입력DATA"/>
      <sheetName val="단가일람"/>
      <sheetName val="조경일람"/>
      <sheetName val="문학간접"/>
      <sheetName val="재료비"/>
      <sheetName val="건축집계표"/>
      <sheetName val="코드표"/>
      <sheetName val="조명시설"/>
      <sheetName val="신규일위"/>
      <sheetName val="토목"/>
      <sheetName val="측량요율"/>
      <sheetName val="출근현황표"/>
      <sheetName val="도급내역"/>
      <sheetName val="건축-물가변동"/>
      <sheetName val="우각부보강"/>
      <sheetName val="CTEMCOST"/>
      <sheetName val="단가(자재)"/>
      <sheetName val="단가(노임)"/>
      <sheetName val="기초목록"/>
      <sheetName val="계획금액"/>
      <sheetName val="장비집계"/>
      <sheetName val="토량1-1"/>
      <sheetName val="결재판"/>
      <sheetName val="1"/>
      <sheetName val="2"/>
      <sheetName val="3"/>
      <sheetName val="4"/>
      <sheetName val="5"/>
      <sheetName val="6"/>
      <sheetName val="5-1신설물량"/>
      <sheetName val="직공비"/>
      <sheetName val="단가대비표"/>
      <sheetName val="단면가정"/>
      <sheetName val="물가자료"/>
      <sheetName val="설계서(건축분)"/>
      <sheetName val="비계공사"/>
      <sheetName val="설계내역"/>
      <sheetName val="건축"/>
      <sheetName val="구조"/>
      <sheetName val="설계서(7)"/>
      <sheetName val="을지"/>
      <sheetName val="산출근거"/>
      <sheetName val="월별수입"/>
      <sheetName val="총괄내역"/>
      <sheetName val="설계변경총괄표(계산식)"/>
      <sheetName val="현장관리비"/>
      <sheetName val="05-원가계산"/>
      <sheetName val="CON'C"/>
      <sheetName val="물가대비표"/>
      <sheetName val="Macro(차단기)"/>
      <sheetName val="갑지1"/>
      <sheetName val="연부97-1"/>
      <sheetName val="고가수조"/>
      <sheetName val="FOB발"/>
      <sheetName val="일위대가-1"/>
      <sheetName val="총괄"/>
      <sheetName val="세진TS안성사무실-건축"/>
      <sheetName val="계약서"/>
      <sheetName val="건축명"/>
      <sheetName val="기계명"/>
      <sheetName val="전기명"/>
      <sheetName val="토목명"/>
      <sheetName val="자재단가일람"/>
      <sheetName val="중기일람"/>
      <sheetName val="값"/>
      <sheetName val="인사자료총집계"/>
      <sheetName val="database"/>
      <sheetName val="결재갑지"/>
      <sheetName val="물가시세"/>
      <sheetName val="표지 (2)"/>
      <sheetName val="사업총괄"/>
      <sheetName val="판매시설"/>
      <sheetName val="Sheet5"/>
      <sheetName val="4.공정"/>
      <sheetName val="６공예"/>
      <sheetName val="공량산출근거서"/>
      <sheetName val="화성태안9공구내역(실행)"/>
      <sheetName val="MOTOR"/>
      <sheetName val="프랜트면허"/>
      <sheetName val="D"/>
      <sheetName val="장비사양"/>
      <sheetName val="참조M"/>
      <sheetName val="참조"/>
      <sheetName val="건축개요"/>
      <sheetName val="실행간접비"/>
      <sheetName val="예산내역서"/>
      <sheetName val="총계"/>
      <sheetName val="수량집계"/>
      <sheetName val="전기계산"/>
      <sheetName val="base"/>
      <sheetName val="수설계"/>
      <sheetName val="토공집계"/>
      <sheetName val="단가및재료비"/>
      <sheetName val="용수량(생활용수)"/>
      <sheetName val="품셈 "/>
      <sheetName val="PAINT"/>
      <sheetName val="방화도료"/>
      <sheetName val="적격심사표"/>
      <sheetName val="수량산출"/>
      <sheetName val="장비사용료"/>
      <sheetName val="단가산출1"/>
      <sheetName val="원가계산하도"/>
      <sheetName val="골조시행"/>
      <sheetName val="준검 내역서"/>
      <sheetName val="소방"/>
      <sheetName val="배관가대"/>
      <sheetName val="펌프자재"/>
      <sheetName val="식재가격"/>
      <sheetName val="식재총괄"/>
      <sheetName val="운영비"/>
      <sheetName val="분석대장"/>
      <sheetName val="앉음벽 (2)"/>
      <sheetName val="rate"/>
      <sheetName val="기초입력 DATA"/>
      <sheetName val="을지DVM"/>
      <sheetName val="아파트기별"/>
      <sheetName val="공리일"/>
      <sheetName val="실행내역서"/>
      <sheetName val="기초자료입력"/>
      <sheetName val="준공정산"/>
      <sheetName val="pier(각형)"/>
      <sheetName val="설계명세"/>
      <sheetName val="8.설치품셈"/>
      <sheetName val="일위대가목록"/>
      <sheetName val="공사"/>
      <sheetName val="계장 품셈표"/>
      <sheetName val="직원명부"/>
      <sheetName val="사회복지관"/>
      <sheetName val="401"/>
      <sheetName val="내역서 제출"/>
      <sheetName val="철거집계"/>
      <sheetName val="Macro1"/>
      <sheetName val="전입"/>
      <sheetName val="동해title"/>
      <sheetName val="IBASE"/>
      <sheetName val="시설일위"/>
      <sheetName val="교통대책내역"/>
      <sheetName val="강관파일내역"/>
      <sheetName val="갑지(추정)"/>
      <sheetName val="본선토량운반계산서(1)0"/>
      <sheetName val="공통가설"/>
      <sheetName val="경율산정.XLS"/>
      <sheetName val="교각계산"/>
      <sheetName val="원가총괄"/>
      <sheetName val="제경비"/>
      <sheetName val="자동제어"/>
      <sheetName val="부대내역"/>
      <sheetName val="1공구 건정토건 철콘"/>
      <sheetName val="설계서"/>
      <sheetName val="전기"/>
      <sheetName val="cal"/>
      <sheetName val="공사기본내용"/>
      <sheetName val="터파기및재료"/>
      <sheetName val="설계서(본관)"/>
      <sheetName val="중간"/>
      <sheetName val="집계"/>
      <sheetName val="4차원가계산서"/>
      <sheetName val="산출내역서"/>
      <sheetName val="실행기고및 투입현황(총괄)"/>
      <sheetName val="원가계산서(남측)"/>
      <sheetName val="예산명세서"/>
      <sheetName val="30집계표"/>
      <sheetName val="3련 BOX"/>
      <sheetName val="tggwan(mac)"/>
      <sheetName val="수안보-MBR1"/>
      <sheetName val="공사명입력"/>
      <sheetName val="예총"/>
      <sheetName val="총 원가계산"/>
      <sheetName val="대창(장성)"/>
      <sheetName val="우수받이"/>
      <sheetName val="도장면"/>
      <sheetName val="SAM"/>
      <sheetName val="양배수장"/>
      <sheetName val="자판실행"/>
      <sheetName val="해평견적"/>
      <sheetName val="단가조사"/>
      <sheetName val="-치수표(곡선부)"/>
      <sheetName val=""/>
      <sheetName val="날개벽수량표"/>
      <sheetName val="영동(D)"/>
      <sheetName val="부하계산서"/>
      <sheetName val="부하(성남)"/>
      <sheetName val="물량"/>
      <sheetName val="노임단가 (2)"/>
      <sheetName val="c_balju"/>
      <sheetName val="공사통보서"/>
      <sheetName val="직재"/>
      <sheetName val="공사예산하조서"/>
      <sheetName val="결재판(삭제하지말아주세요)"/>
      <sheetName val="O＆P"/>
      <sheetName val="당진1,2호기전선관설치및접지4차공사내역서-을지"/>
      <sheetName val="건축2"/>
      <sheetName val="96.12"/>
      <sheetName val="ELECTRIC"/>
      <sheetName val="Sheet4"/>
      <sheetName val="조건"/>
      <sheetName val="연동내역"/>
      <sheetName val="일위"/>
      <sheetName val="통신내역서"/>
      <sheetName val="간접비계산"/>
      <sheetName val="도급기성"/>
      <sheetName val="건축일위"/>
      <sheetName val="그라우팅일위"/>
      <sheetName val="날개벽(시점좌측)"/>
      <sheetName val="기계경비산출기준"/>
      <sheetName val="실행내역"/>
      <sheetName val="설계기준"/>
      <sheetName val="내역1"/>
      <sheetName val="가시설"/>
      <sheetName val="장"/>
      <sheetName val="자"/>
      <sheetName val="중기단가"/>
      <sheetName val="인건비 "/>
      <sheetName val="철거산출근거"/>
      <sheetName val="작업일보-7월"/>
      <sheetName val="토목주소"/>
      <sheetName val="위치조서"/>
      <sheetName val="소비자가"/>
      <sheetName val="단가산출"/>
      <sheetName val="견적"/>
      <sheetName val="대공종"/>
      <sheetName val="블럭 손익"/>
      <sheetName val="내역갑지"/>
      <sheetName val="설계예시"/>
      <sheetName val="자재목록"/>
      <sheetName val="전기일위목록"/>
      <sheetName val="옥외외등집계표"/>
      <sheetName val="교량공"/>
      <sheetName val="계정code"/>
      <sheetName val="전신"/>
      <sheetName val="삭제금지단가"/>
      <sheetName val="7단가"/>
      <sheetName val="준공평가"/>
      <sheetName val="제출내역 (2)"/>
      <sheetName val="2.고용보험료산출근거"/>
      <sheetName val="산출집계"/>
      <sheetName val="1. 조명내역서(조명설치)"/>
      <sheetName val="2. 조명내역서(조명자재)"/>
      <sheetName val="일위대가집계표"/>
      <sheetName val="유치원내역"/>
      <sheetName val="노무비 근거"/>
      <sheetName val="기성내역"/>
      <sheetName val="당사실시1"/>
      <sheetName val="01"/>
      <sheetName val="공사비 증감 내역서"/>
      <sheetName val="정공공사"/>
      <sheetName val="내역- CCTV"/>
      <sheetName val="중기"/>
      <sheetName val="춘천13"/>
      <sheetName val="Sheet2"/>
      <sheetName val="환경기계공정표 (3)"/>
      <sheetName val="정보"/>
      <sheetName val="BSD (2)"/>
      <sheetName val="집계(세부총괄)"/>
      <sheetName val="한양대 에리카캠퍼스 증축공사(170109).xlsm"/>
      <sheetName val="간지"/>
      <sheetName val="공종단가"/>
      <sheetName val="부대집계"/>
      <sheetName val="광장"/>
      <sheetName val="1~9 하중계산"/>
      <sheetName val="우수"/>
      <sheetName val="가설공사내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811"/>
      <sheetName val="토목주소"/>
      <sheetName val="프랜트면허"/>
      <sheetName val="부표총괄"/>
      <sheetName val="대로근거"/>
      <sheetName val="2.냉난방설비공사"/>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 val="원가 (2)"/>
      <sheetName val="원가"/>
      <sheetName val="재집"/>
      <sheetName val="직재"/>
      <sheetName val="소요량"/>
      <sheetName val="간재"/>
      <sheetName val="용접재료"/>
      <sheetName val="간재비율"/>
      <sheetName val="작업설"/>
      <sheetName val="단가"/>
      <sheetName val="노집"/>
      <sheetName val="노무"/>
      <sheetName val="공수"/>
      <sheetName val="간노"/>
      <sheetName val="임금"/>
      <sheetName val="임율"/>
      <sheetName val="경비"/>
      <sheetName val="배부"/>
      <sheetName val="조정액"/>
      <sheetName val="일반"/>
      <sheetName val="일반관리비"/>
      <sheetName val="이윤"/>
      <sheetName val="이윤율"/>
      <sheetName val="손익"/>
      <sheetName val="제조"/>
      <sheetName val="기업"/>
      <sheetName val="운반비"/>
      <sheetName val="삭제소요량"/>
      <sheetName val="총괄"/>
      <sheetName val="날개벽"/>
      <sheetName val="C-직노1"/>
      <sheetName val="D-경비1"/>
      <sheetName val="가설대가"/>
      <sheetName val="토공대가"/>
      <sheetName val="구조대가"/>
      <sheetName val="포설대가1"/>
      <sheetName val="부대대가"/>
      <sheetName val="제직재"/>
      <sheetName val="일위대가목록"/>
      <sheetName val="일위대가"/>
      <sheetName val="일위대가 집계표"/>
      <sheetName val="N賃率_職"/>
      <sheetName val="실행내역"/>
      <sheetName val="직노"/>
      <sheetName val="6PILE  (돌출)"/>
      <sheetName val="70%"/>
      <sheetName val="건축내역"/>
      <sheetName val="J直材4"/>
      <sheetName val="전선 및 전선관"/>
      <sheetName val="2공구산출내역"/>
      <sheetName val="ilch"/>
      <sheetName val="중기사용료"/>
      <sheetName val="대,유,램"/>
      <sheetName val="국별인원"/>
      <sheetName val="인건비(VOICE)"/>
      <sheetName val="용산1(해보)"/>
      <sheetName val="명세서"/>
      <sheetName val="패널"/>
      <sheetName val="1안"/>
      <sheetName val="설계내역서"/>
      <sheetName val="터파기및재료"/>
      <sheetName val="정산"/>
      <sheetName val="Sheet1"/>
      <sheetName val="I一般比"/>
      <sheetName val="일위대가(4층원격)"/>
      <sheetName val="단가산출목록표"/>
      <sheetName val="쌍송교"/>
      <sheetName val="입찰안"/>
      <sheetName val="동원인원"/>
      <sheetName val="표지1"/>
      <sheetName val="별첨-기계경비 산출목록"/>
      <sheetName val="1000 DB구축 부표"/>
      <sheetName val="중기사용료산출근거"/>
      <sheetName val="단가 및 재료비"/>
      <sheetName val="노임단가표"/>
      <sheetName val="자재단가표"/>
      <sheetName val="DATE"/>
      <sheetName val="일위목록"/>
      <sheetName val="노임"/>
      <sheetName val="10.공통-노임단가"/>
      <sheetName val="단가산출"/>
      <sheetName val="기자재비"/>
      <sheetName val="일위대가표(유단가)"/>
      <sheetName val="내역서1999.8최종"/>
      <sheetName val="유림골조"/>
      <sheetName val="건물"/>
      <sheetName val="수지예산"/>
      <sheetName val="1차 내역서"/>
      <sheetName val="제-노임"/>
      <sheetName val="설직재-1"/>
      <sheetName val="시설물기초"/>
      <sheetName val="추가대화"/>
      <sheetName val="제경집계"/>
      <sheetName val="수량산출"/>
      <sheetName val="위치조서"/>
      <sheetName val="내역서"/>
      <sheetName val="산출목록표"/>
      <sheetName val="20관리비율"/>
      <sheetName val="참조자료"/>
      <sheetName val="조명시설"/>
      <sheetName val="#REF"/>
      <sheetName val="AV시스템"/>
      <sheetName val="CAUDIT"/>
      <sheetName val="대목"/>
      <sheetName val="단가산출목록"/>
      <sheetName val="실적공사비단가"/>
      <sheetName val="대가"/>
      <sheetName val="Sheet3"/>
      <sheetName val="DATA"/>
      <sheetName val="데이타"/>
      <sheetName val="옥외 전력간선공사"/>
      <sheetName val="전기외주내역"/>
      <sheetName val="내역서2안"/>
      <sheetName val="CT "/>
      <sheetName val="SAMPLE"/>
      <sheetName val="원가_(2)"/>
      <sheetName val="6PILE__(돌출)"/>
      <sheetName val="일위대가_집계표"/>
      <sheetName val="전선_및_전선관"/>
      <sheetName val="1000_DB구축_부표"/>
      <sheetName val="설계명세서"/>
      <sheetName val="원가계산서"/>
      <sheetName val="갑지"/>
      <sheetName val="집계표"/>
      <sheetName val="GISDB_단가산출목록"/>
      <sheetName val="GISDB_단가산출표"/>
      <sheetName val="가로등내역서"/>
      <sheetName val="기본일위"/>
      <sheetName val="견적서"/>
      <sheetName val="인건비"/>
      <sheetName val="단가조사"/>
      <sheetName val="단가 "/>
      <sheetName val="일위대가 (PM)"/>
      <sheetName val="시설장비부하계산서"/>
      <sheetName val="9509"/>
      <sheetName val="공정량산출내역서 "/>
      <sheetName val="5흙막이"/>
      <sheetName val="노임이"/>
      <sheetName val="8.PILE  (돌출)"/>
      <sheetName val="차액보증"/>
      <sheetName val=" 견적서"/>
      <sheetName val="전력"/>
      <sheetName val="골조시행"/>
      <sheetName val="자료"/>
      <sheetName val="도급FORM"/>
      <sheetName val="예산내역"/>
      <sheetName val="총괄수지표"/>
      <sheetName val="설계내역2"/>
      <sheetName val="기준FACTOR"/>
      <sheetName val="동원(3)"/>
      <sheetName val="노무비단가"/>
      <sheetName val="내역1"/>
      <sheetName val="화해(함평)"/>
      <sheetName val="화해(장성)"/>
      <sheetName val="시설물일위"/>
      <sheetName val="수량산출1"/>
      <sheetName val="Baby일위대가"/>
      <sheetName val="불법주정차"/>
      <sheetName val="일위_파일"/>
      <sheetName val="식재일위대가"/>
      <sheetName val="대비"/>
      <sheetName val="Sheet4"/>
      <sheetName val="단가기준"/>
      <sheetName val="현장경비"/>
      <sheetName val="일위대가(출입)"/>
      <sheetName val="금액내역서"/>
      <sheetName val="을"/>
      <sheetName val="물량산출(지점)"/>
      <sheetName val="공문"/>
      <sheetName val="공종단가"/>
      <sheetName val="재료"/>
      <sheetName val="설치자재"/>
      <sheetName val="INPUT"/>
      <sheetName val="구리토평1전기"/>
      <sheetName val="갑지(추정)"/>
      <sheetName val="Customer Databas"/>
      <sheetName val="도급양식"/>
      <sheetName val="토목주소"/>
      <sheetName val="단"/>
      <sheetName val="일용노임단가2001상"/>
      <sheetName val="노임단가"/>
      <sheetName val="일위대가표(교체)"/>
      <sheetName val="2000시행총괄"/>
      <sheetName val="산출"/>
      <sheetName val="자재단가"/>
      <sheetName val="증감대비"/>
      <sheetName val="대"/>
      <sheetName val="전기"/>
      <sheetName val="DWG-CAB-I"/>
      <sheetName val="2-1. 경관조명 내역총괄표"/>
      <sheetName val="소방"/>
      <sheetName val="wall"/>
      <sheetName val="9811"/>
      <sheetName val="단가산출서"/>
      <sheetName val="경율산정.XLS"/>
      <sheetName val="AL공사(원)"/>
      <sheetName val="횡 연장"/>
      <sheetName val="암거단위"/>
      <sheetName val="Sheet13"/>
      <sheetName val="전체"/>
      <sheetName val="일위대가(가설)"/>
      <sheetName val="현장관리비"/>
      <sheetName val="프랜트면허"/>
      <sheetName val="TOTAL"/>
      <sheetName val="식재인부"/>
      <sheetName val="내역"/>
      <sheetName val="6호기"/>
      <sheetName val="10월"/>
      <sheetName val="기초목"/>
      <sheetName val="2.대외공문"/>
      <sheetName val="일위대가(건축)"/>
      <sheetName val="단중표"/>
      <sheetName val="기본설계기준"/>
      <sheetName val="품셈총괄표"/>
      <sheetName val="전국현황"/>
      <sheetName val="일위(PN)"/>
      <sheetName val="CATV"/>
      <sheetName val="도로정위치부표"/>
      <sheetName val="도로조사부표"/>
      <sheetName val="3련 BOX"/>
      <sheetName val="2000년1차"/>
      <sheetName val="2-3.공사비내역서"/>
      <sheetName val="4-2. 기계경비산출"/>
      <sheetName val="7.노무비 근거"/>
      <sheetName val="3-2.일위대가"/>
      <sheetName val="2분기평가"/>
      <sheetName val="특수선일위대가"/>
      <sheetName val="중기목록표"/>
      <sheetName val="길어깨(현황)"/>
      <sheetName val="맨홀수량산출(1.0×1.0×1.0)"/>
      <sheetName val="적격점수&lt;300억미만&gt;"/>
      <sheetName val="예가표"/>
      <sheetName val="깨기"/>
      <sheetName val="산근"/>
      <sheetName val="예정공정표 (2)"/>
      <sheetName val="2.냉난방설비공사"/>
      <sheetName val="7.자동제어공사"/>
      <sheetName val="동수"/>
      <sheetName val="ABUT수량-A1"/>
      <sheetName val="물량내역"/>
      <sheetName val="전기변내역"/>
      <sheetName val="정부노임단가"/>
      <sheetName val="WORK"/>
      <sheetName val="단가조사서"/>
      <sheetName val="ELECTRIC"/>
      <sheetName val="공사비"/>
      <sheetName val="COVER"/>
      <sheetName val="파일의이용"/>
      <sheetName val="기초단가"/>
      <sheetName val="공예율"/>
      <sheetName val="Sheet14"/>
      <sheetName val="이토변실(A3-LINE)"/>
      <sheetName val="기계경비(시간당)"/>
      <sheetName val="램머"/>
      <sheetName val="노무비"/>
      <sheetName val="96작생능"/>
      <sheetName val="환율"/>
      <sheetName val="COST"/>
      <sheetName val="실행철강하도"/>
      <sheetName val="급수 (LPM)"/>
      <sheetName val="Mc1"/>
      <sheetName val="인원계획-미화"/>
      <sheetName val="익산"/>
      <sheetName val="총 원가계산"/>
      <sheetName val="물량표"/>
      <sheetName val="적현로"/>
      <sheetName val="기본사항"/>
      <sheetName val="동력기별"/>
      <sheetName val="OPGW기별"/>
      <sheetName val="일위"/>
      <sheetName val="Sheet5"/>
      <sheetName val="기본입력"/>
      <sheetName val="내역5"/>
      <sheetName val="대가단최종"/>
      <sheetName val="전기일위목록"/>
      <sheetName val="단가표"/>
      <sheetName val="공사비예산서_토목분_"/>
      <sheetName val="TRE TABLE"/>
      <sheetName val="생산량"/>
      <sheetName val="판매가격(정리)"/>
      <sheetName val="주문"/>
      <sheetName val="공사내역"/>
      <sheetName val="일용직내역"/>
      <sheetName val="BOX전기내역"/>
      <sheetName val="CTEMCOST"/>
      <sheetName val="시중노임(공사)"/>
      <sheetName val="설비(제출)"/>
      <sheetName val="PANEL가격"/>
      <sheetName val="전차선로 물량표"/>
      <sheetName val="한강운반비"/>
      <sheetName val="자재"/>
      <sheetName val="EXPENSE"/>
      <sheetName val="기초자료입력"/>
      <sheetName val="덤프"/>
      <sheetName val="석재다짐"/>
      <sheetName val="소운반"/>
      <sheetName val="아스콘"/>
      <sheetName val="장비"/>
      <sheetName val="실행내역서"/>
      <sheetName val="6. 직접경비"/>
      <sheetName val="설계서"/>
      <sheetName val="부하계산서"/>
      <sheetName val="BEND LOSS"/>
      <sheetName val="설계서식"/>
      <sheetName val="수량산출2"/>
      <sheetName val="단가대비"/>
      <sheetName val="물량"/>
      <sheetName val="ITEM"/>
      <sheetName val="산출기초"/>
      <sheetName val="단가산출서_토목"/>
      <sheetName val="도근좌표"/>
      <sheetName val="철거산출근거"/>
      <sheetName val="설계예시"/>
      <sheetName val="3.설계예산내역서(예산서)"/>
      <sheetName val="2.예정공정표"/>
      <sheetName val="노임변동률"/>
      <sheetName val="건축일위"/>
      <sheetName val="그라우팅일위"/>
      <sheetName val="출력은 금물"/>
      <sheetName val="도급예산내역서총괄표"/>
      <sheetName val="설계산출기초"/>
      <sheetName val="공사개요"/>
      <sheetName val="6공구(당초)"/>
      <sheetName val="data spec"/>
      <sheetName val="당사"/>
      <sheetName val="돈암사업"/>
      <sheetName val="Macro1"/>
      <sheetName val="A1"/>
      <sheetName val="회사정보"/>
      <sheetName val="※참고자료※"/>
      <sheetName val="데리네이타현황"/>
      <sheetName val="일위대가_집계표1"/>
      <sheetName val="원가_(2)1"/>
      <sheetName val="6PILE__(돌출)1"/>
      <sheetName val="전선_및_전선관1"/>
      <sheetName val="1000_DB구축_부표1"/>
      <sheetName val="별첨-기계경비_산출목록"/>
      <sheetName val="10_공통-노임단가"/>
      <sheetName val="단가_및_재료비"/>
      <sheetName val="내역서1999_8최종"/>
      <sheetName val="1차_내역서"/>
      <sheetName val="옥외_전력간선공사"/>
      <sheetName val="공정량산출내역서_"/>
      <sheetName val="CT_"/>
      <sheetName val="단가_"/>
      <sheetName val="일위대가_(PM)"/>
      <sheetName val="예정공정표_(2)"/>
      <sheetName val="8_PILE__(돌출)"/>
      <sheetName val="관급"/>
      <sheetName val="친환경주택"/>
      <sheetName val="7.수지"/>
      <sheetName val="여과지동"/>
      <sheetName val="기초자료"/>
      <sheetName val="기초일위"/>
      <sheetName val="시설일위"/>
      <sheetName val="조명일위"/>
      <sheetName val="일명"/>
      <sheetName val="일명95"/>
      <sheetName val="일비"/>
      <sheetName val="일비95"/>
      <sheetName val="경명"/>
      <sheetName val="경명95"/>
      <sheetName val="경배"/>
      <sheetName val="경배95"/>
      <sheetName val="임율95"/>
      <sheetName val="간노비"/>
      <sheetName val="간노비95"/>
      <sheetName val="Y-WORK"/>
      <sheetName val="S&amp;R"/>
      <sheetName val="A"/>
      <sheetName val="수목표준대가"/>
      <sheetName val="납부서"/>
      <sheetName val="단가및재료비"/>
      <sheetName val="물량master"/>
      <sheetName val="5사남"/>
      <sheetName val="하수급견적대비"/>
      <sheetName val="내역서(시설)"/>
      <sheetName val="건축집계"/>
      <sheetName val="기계경비총괄표"/>
      <sheetName val="일위대가_현장"/>
      <sheetName val="HW"/>
      <sheetName val="범용도입(1차)"/>
      <sheetName val="SW"/>
      <sheetName val=" 갑  지 "/>
      <sheetName val="자재표"/>
      <sheetName val="갑지1"/>
      <sheetName val="연부97-1"/>
      <sheetName val="내역전기"/>
      <sheetName val="중기일위대가"/>
      <sheetName val="기성2"/>
      <sheetName val="표지"/>
      <sheetName val="설비원가"/>
      <sheetName val="총체보활공정표"/>
      <sheetName val="실행내역 "/>
      <sheetName val="실행"/>
      <sheetName val="물가자료"/>
      <sheetName val="적용기준표(98년상반기)"/>
      <sheetName val="5-1.설계명세서"/>
      <sheetName val="공사계획서"/>
      <sheetName val="노임단가(전기·통신)"/>
      <sheetName val="설계"/>
      <sheetName val="정산내역서"/>
      <sheetName val="Sheet2"/>
      <sheetName val="단가(1)"/>
      <sheetName val="제2호단위수량"/>
      <sheetName val="식재가격"/>
      <sheetName val="식재총괄"/>
      <sheetName val="코드표"/>
      <sheetName val="AC포장수량"/>
      <sheetName val="설계내역"/>
      <sheetName val="원가계산서(공사)"/>
      <sheetName val="회관내역"/>
      <sheetName val="회관내역 (2)"/>
      <sheetName val="공동내역"/>
      <sheetName val="공동내역 (2)"/>
      <sheetName val="쉼터내역"/>
      <sheetName val="쉼터내역 (2)"/>
      <sheetName val="요율"/>
      <sheetName val="직종별노임단가표"/>
      <sheetName val="b_balju_cho"/>
      <sheetName val="협조전"/>
      <sheetName val="품셈표"/>
      <sheetName val="값"/>
      <sheetName val="가시설"/>
      <sheetName val="배관내역"/>
      <sheetName val="식음료"/>
      <sheetName val="단위단가"/>
      <sheetName val="비탈면보호공수량산출"/>
      <sheetName val="물가대비표"/>
      <sheetName val="anaysis_sheet"/>
      <sheetName val="부진점(10.09)"/>
      <sheetName val="단가조정표"/>
      <sheetName val="동원인원산출"/>
      <sheetName val="설비"/>
      <sheetName val="금융비용"/>
      <sheetName val="경비2내역"/>
      <sheetName val="EQT-ESTN"/>
      <sheetName val="금액"/>
      <sheetName val="판매시설"/>
      <sheetName val="BS"/>
      <sheetName val="포장절단"/>
      <sheetName val="단위중량"/>
      <sheetName val="단위수량"/>
      <sheetName val="실행갑지"/>
      <sheetName val="개산공사비"/>
      <sheetName val="자  재"/>
      <sheetName val="건축외주"/>
      <sheetName val="도로단위당"/>
      <sheetName val="기준_국가명"/>
      <sheetName val="관급자재대"/>
      <sheetName val="단가산출2"/>
      <sheetName val="단가산출1"/>
      <sheetName val="전기BOX내역서"/>
      <sheetName val="000000"/>
      <sheetName val="문학간접"/>
      <sheetName val="원가계산서 "/>
      <sheetName val="설계조건"/>
      <sheetName val="B"/>
      <sheetName val="bm"/>
      <sheetName val="3지구단위"/>
      <sheetName val="부대공"/>
      <sheetName val="토공"/>
      <sheetName val="포장공"/>
      <sheetName val="3.건축(현장안)"/>
      <sheetName val="가도공"/>
      <sheetName val="산출내역서"/>
      <sheetName val="cp-e1"/>
      <sheetName val="기준표"/>
      <sheetName val="현황"/>
      <sheetName val="프린터현황"/>
      <sheetName val="#3E1_GCR"/>
      <sheetName val="품셈적용 자료"/>
      <sheetName val="설계예산서"/>
      <sheetName val="시설물"/>
      <sheetName val="유지관리"/>
      <sheetName val="산출내역서 (2)"/>
      <sheetName val="시중노임"/>
      <sheetName val="공량산출서"/>
      <sheetName val="대내"/>
      <sheetName val="시장성초안camera"/>
      <sheetName val="횡배수관"/>
      <sheetName val="부분별수량산출(조합기초)"/>
      <sheetName val="내역서적용수량"/>
      <sheetName val="배수공 시멘트 및 골재량 산출"/>
      <sheetName val="1000_ɄB구축_부표"/>
      <sheetName val="D-3109"/>
      <sheetName val="대운산출"/>
      <sheetName val="설계표지"/>
      <sheetName val="변경내역"/>
      <sheetName val="3.하중계산"/>
      <sheetName val="대가목록"/>
      <sheetName val="산출집계표"/>
      <sheetName val="원재료출고수량"/>
      <sheetName val="b_balju-단가단가단가"/>
      <sheetName val="을지"/>
      <sheetName val="3집"/>
      <sheetName val="1"/>
      <sheetName val="투찰추정"/>
      <sheetName val="환경기계공정표 (3)"/>
      <sheetName val="98지급계획"/>
      <sheetName val="표  지"/>
      <sheetName val="품셈총괄"/>
      <sheetName val="기본DATA Sheet"/>
      <sheetName val="수량총괄"/>
      <sheetName val="DATA 입력란"/>
      <sheetName val="1. 설계조건 2.단면가정 3. 하중계산"/>
      <sheetName val="sw1"/>
      <sheetName val="자재단가비교표"/>
      <sheetName val="일위목차"/>
      <sheetName val="SORCE1"/>
      <sheetName val="3"/>
      <sheetName val="관급총괄"/>
      <sheetName val="건축원가"/>
      <sheetName val="공통가설"/>
      <sheetName val="단위목록"/>
      <sheetName val="시험비"/>
      <sheetName val="구역화물"/>
      <sheetName val="소형맨홀"/>
      <sheetName val="교각1"/>
      <sheetName val="-동력(한전)"/>
      <sheetName val="-전등전열(한전)"/>
      <sheetName val="IEC60364-52(허용전류)"/>
      <sheetName val="토목검측서"/>
      <sheetName val="화전내"/>
      <sheetName val="토목"/>
      <sheetName val="역간(덕_동)"/>
      <sheetName val="역간(의-덕)"/>
      <sheetName val="대공종"/>
      <sheetName val="총투입계"/>
      <sheetName val="XL4Poppy"/>
      <sheetName val="웅진교-S2"/>
      <sheetName val="단관데이터"/>
      <sheetName val="이형관데이터"/>
      <sheetName val="가격조사서"/>
      <sheetName val="Customer_Databas"/>
      <sheetName val="2_냉난방설비공사"/>
      <sheetName val="7_자동제어공사"/>
      <sheetName val="횡_연장"/>
      <sheetName val="급수_(LPM)"/>
      <sheetName val="2-1__경관조명_내역총괄표"/>
      <sheetName val="경율산정_XLS"/>
      <sheetName val="3련_BOX"/>
      <sheetName val="2_대외공문"/>
      <sheetName val="TRE_TABLE"/>
      <sheetName val="총_원가계산"/>
      <sheetName val="단위량"/>
      <sheetName val="재료집계표2"/>
      <sheetName val="토적집계표"/>
      <sheetName val="File_관급"/>
      <sheetName val="공정집계"/>
      <sheetName val="일용노임단가"/>
      <sheetName val="SG"/>
      <sheetName val="1062-x방향 "/>
      <sheetName val="일위대가표"/>
      <sheetName val="단가산출표"/>
      <sheetName val="DHEQSUPT"/>
      <sheetName val="지수적용공사비내역서"/>
      <sheetName val="예산총괄표"/>
      <sheetName val="단면가정"/>
      <sheetName val="설비2차"/>
      <sheetName val="일위대가목차"/>
      <sheetName val="★도급내역"/>
      <sheetName val="설명서 "/>
      <sheetName val="ELEC"/>
      <sheetName val="부대내역"/>
      <sheetName val="목차"/>
      <sheetName val="간지"/>
      <sheetName val="일위목록표"/>
      <sheetName val="    "/>
      <sheetName val="기계경비단가총괄표"/>
      <sheetName val="기계경비단가산출표"/>
      <sheetName val="기계경비손료 및 운전경비 산출"/>
      <sheetName val="기계경비 손료 및 운전경비 산출기준"/>
      <sheetName val="단가조사표"/>
      <sheetName val="   "/>
      <sheetName val="계수"/>
      <sheetName val="용어"/>
      <sheetName val="1.2 예정공정표"/>
      <sheetName val="1. 공사비총괄"/>
      <sheetName val="예산내역서 총괄"/>
      <sheetName val="물품구매내역서"/>
      <sheetName val="2. 공사원가계산서"/>
      <sheetName val="3. 설치공사내역서"/>
      <sheetName val="4. 공종별내역서"/>
      <sheetName val="가시설단위수량"/>
      <sheetName val="자재단가표_관로"/>
      <sheetName val="단가리스트(영상감시시스템)"/>
      <sheetName val="2호맨홀공제수량"/>
      <sheetName val="냉천부속동"/>
      <sheetName val="가계부"/>
      <sheetName val="제품목록"/>
      <sheetName val="매입매출관리"/>
      <sheetName val="기계단가"/>
      <sheetName val="7.5.3 BOX-A"/>
      <sheetName val="점검총괄"/>
      <sheetName val="일위대가(뷔페)"/>
      <sheetName val="토량1-1"/>
      <sheetName val="공사예산하조서(O.K)"/>
      <sheetName val="일위7"/>
      <sheetName val="일위6"/>
      <sheetName val="일위5"/>
      <sheetName val="노무단가비교표"/>
      <sheetName val="일위1"/>
      <sheetName val="일위2"/>
      <sheetName val="일위3"/>
      <sheetName val="일위4"/>
      <sheetName val="단가대비표"/>
      <sheetName val="일위8"/>
      <sheetName val="일위9"/>
      <sheetName val="3.내역서"/>
      <sheetName val="일반전기C"/>
      <sheetName val="원가_(2)2"/>
      <sheetName val="일위대가_집계표2"/>
      <sheetName val="6PILE__(돌출)2"/>
      <sheetName val="전선_및_전선관2"/>
      <sheetName val="1차_내역서1"/>
      <sheetName val="옥외_전력간선공사1"/>
      <sheetName val="내역서1999_8최종1"/>
      <sheetName val="별첨-기계경비_산출목록1"/>
      <sheetName val="1000_DB구축_부표2"/>
      <sheetName val="10_공통-노임단가1"/>
      <sheetName val="단가_및_재료비1"/>
      <sheetName val="CT_1"/>
      <sheetName val="8_PILE__(돌출)1"/>
      <sheetName val="단가_1"/>
      <sheetName val="일위대가_(PM)1"/>
      <sheetName val="공정량산출내역서_1"/>
      <sheetName val="예정공정표_(2)1"/>
      <sheetName val="2-3_공사비내역서"/>
      <sheetName val="4-2__기계경비산출"/>
      <sheetName val="7_노무비_근거"/>
      <sheetName val="3-2_일위대가"/>
      <sheetName val="맨홀수량산출(1_0×1_0×1_0)"/>
      <sheetName val="_견적서"/>
      <sheetName val="전차선로_물량표"/>
      <sheetName val="6__직접경비"/>
      <sheetName val="BEND_LOSS"/>
      <sheetName val="1062-x방향_"/>
      <sheetName val="견적서을"/>
      <sheetName val="수량집계"/>
      <sheetName val="9GNG운반"/>
      <sheetName val="단가비교표"/>
      <sheetName val="기본단가표"/>
      <sheetName val="S1"/>
      <sheetName val="수량산출서_천안"/>
      <sheetName val="수량산출서_아산"/>
      <sheetName val="관로수량산출집계"/>
      <sheetName val="한전수탁공사비내역서"/>
      <sheetName val="pldt"/>
      <sheetName val="설계서표지"/>
      <sheetName val="총괄내역서"/>
      <sheetName val="3. SW 총괄"/>
      <sheetName val="SW신규표지"/>
      <sheetName val="기반정보연계 FP산정"/>
      <sheetName val="기반정보 연계 소프트웨어개발비산출-간이법"/>
      <sheetName val="기반정보 연계 (참조)보정계수"/>
      <sheetName val="정보연계 FP산정"/>
      <sheetName val="정보연계 소프트웨어개발비산출-간이법"/>
      <sheetName val="정보연계 (참조)보정계수"/>
      <sheetName val="96노임기준"/>
      <sheetName val="ABOVEISO(IBL)"/>
      <sheetName val="BOX복구단위수량"/>
      <sheetName val="참고자료"/>
      <sheetName val="단면 (2)"/>
      <sheetName val="단가일람"/>
      <sheetName val="Macro상수"/>
      <sheetName val="QandAJunior"/>
      <sheetName val="추진배경(LEZ)"/>
      <sheetName val="전국_노후경유차"/>
      <sheetName val="날개벽수량표"/>
      <sheetName val="부하(성남)"/>
      <sheetName val="도체종-상수표"/>
      <sheetName val="공정집계_국별"/>
      <sheetName val="맨홀_공사비"/>
      <sheetName val="수량집계표"/>
      <sheetName val="공종별수량집계"/>
      <sheetName val="CON'C"/>
      <sheetName val="현장조사"/>
      <sheetName val="을부담운반비"/>
      <sheetName val="운반비산출"/>
      <sheetName val="설계산출표지"/>
      <sheetName val="원가계산"/>
      <sheetName val="공사비_NDE"/>
      <sheetName val="메서,변+증"/>
      <sheetName val="맨홀조서"/>
      <sheetName val="1.설계조건"/>
      <sheetName val="공구"/>
      <sheetName val="분석DATA(년도별)"/>
      <sheetName val="회로내역(승인)"/>
      <sheetName val="사업성분석"/>
      <sheetName val="도로경계블럭연장조서"/>
      <sheetName val="인사자료총집계"/>
      <sheetName val="부총"/>
      <sheetName val="통로box전기"/>
      <sheetName val="토적"/>
      <sheetName val="내   역"/>
      <sheetName val="수목데이타 "/>
      <sheetName val="Sheet1 (2)"/>
      <sheetName val="0226"/>
      <sheetName val="단가산출내역(노임부분수정)"/>
      <sheetName val="DB"/>
      <sheetName val="재료집계표3"/>
      <sheetName val="8.설치품셈"/>
      <sheetName val="기별명세"/>
      <sheetName val="단계대비표"/>
      <sheetName val="세부내역"/>
      <sheetName val="일목_장비"/>
      <sheetName val="C.배수관공"/>
      <sheetName val="1.설계기준"/>
      <sheetName val="부대토공"/>
      <sheetName val="차선위치조서"/>
      <sheetName val="통장출금액"/>
      <sheetName val="토사(PE)"/>
      <sheetName val="품셈TABLE"/>
      <sheetName val="건축공사 집계표"/>
      <sheetName val="골조"/>
      <sheetName val="영창26"/>
      <sheetName val="할증 "/>
      <sheetName val="소포내역 (2)"/>
      <sheetName val="중기조종사 단위단가"/>
      <sheetName val="하부철근수량"/>
      <sheetName val="3.실투입(운반)"/>
      <sheetName val="물량산출근거"/>
      <sheetName val="3.공통공사대비"/>
      <sheetName val="교통대책내역"/>
      <sheetName val="남대문빌딩"/>
      <sheetName val="정렬"/>
      <sheetName val="낙찰표"/>
      <sheetName val="문서원본대장"/>
      <sheetName val="유형자산리드-5700"/>
      <sheetName val="공개"/>
      <sheetName val="품의"/>
      <sheetName val="현경"/>
      <sheetName val="☜사⊥발☞"/>
      <sheetName val="하총"/>
      <sheetName val="하사"/>
      <sheetName val="하내"/>
      <sheetName val="토견"/>
      <sheetName val="구조물"/>
      <sheetName val="구자"/>
      <sheetName val="구견"/>
      <sheetName val="☜발⊥검☞"/>
      <sheetName val="입찰"/>
      <sheetName val="4차원가계산서"/>
      <sheetName val="Sheet6"/>
      <sheetName val="투찰"/>
      <sheetName val="공사비산출내역"/>
      <sheetName val="백호우계수"/>
      <sheetName val="관리,공감"/>
      <sheetName val="저"/>
      <sheetName val="BID"/>
      <sheetName val="자재(원원+원대)"/>
      <sheetName val="장비가동"/>
      <sheetName val="지급자재"/>
      <sheetName val="MYUN(MAC)"/>
      <sheetName val="입력"/>
      <sheetName val="도급내역서"/>
      <sheetName val="경일건물산출근거"/>
      <sheetName val="사업부배부A"/>
      <sheetName val="넉시~922"/>
      <sheetName val="대수산분기~LG918"/>
      <sheetName val="색달~중문"/>
      <sheetName val="중문~삼일"/>
      <sheetName val="신서귀~고근산"/>
      <sheetName val="미악분기~913"/>
      <sheetName val="일위산출근거"/>
      <sheetName val="배수공"/>
      <sheetName val="TOTAL_BOQ"/>
      <sheetName val="설계기준"/>
      <sheetName val="간접"/>
      <sheetName val="안전시설내역서"/>
      <sheetName val="장비당단가 (1)"/>
      <sheetName val="FAB별"/>
      <sheetName val="실행분석표"/>
      <sheetName val="업체견적(거푸집)"/>
      <sheetName val="도장비"/>
      <sheetName val="잡철물"/>
      <sheetName val="소각장스케줄"/>
      <sheetName val="견적대비표"/>
      <sheetName val="입찰내역 발주처 양식"/>
      <sheetName val="documentation"/>
      <sheetName val="원가계산서(남측)"/>
      <sheetName val="BOQ"/>
      <sheetName val="전체내역 (2)"/>
      <sheetName val="현장"/>
      <sheetName val="제출내역 (3)"/>
      <sheetName val="토공수량산출"/>
      <sheetName val="토적계산서"/>
      <sheetName val="본댐설계"/>
      <sheetName val="동력_산출근거"/>
      <sheetName val="산출근거"/>
      <sheetName val="EJ"/>
      <sheetName val="제잡비 산출내역(실적공사비)"/>
      <sheetName val="공문(신)"/>
      <sheetName val="물가시세"/>
      <sheetName val="원가 (아파트)"/>
      <sheetName val="연습"/>
      <sheetName val="총괄집계표"/>
      <sheetName val="구분자"/>
      <sheetName val="중기손료"/>
      <sheetName val="설계명세"/>
      <sheetName val="직접인건비"/>
      <sheetName val="직접경비"/>
      <sheetName val="Buy vs. Lease Car"/>
      <sheetName val="ESTI."/>
      <sheetName val="DI-ESTI"/>
      <sheetName val="동부건설.강릉,테헤란로,강남빌딩"/>
      <sheetName val="도기류"/>
      <sheetName val="Tool"/>
      <sheetName val="Format"/>
      <sheetName val="펌프실분석"/>
      <sheetName val="총공사비분석"/>
      <sheetName val="02"/>
      <sheetName val="측구터파기공수량집계"/>
      <sheetName val="구조물터파기수량집계"/>
      <sheetName val="공종별내역서"/>
      <sheetName val="원형1호맨홀토공수량"/>
      <sheetName val="SOURCE"/>
      <sheetName val="식생블럭단위수량"/>
      <sheetName val="6.환경대가"/>
      <sheetName val="5.1단가표"/>
      <sheetName val="5.2노임단가표"/>
      <sheetName val="토목내역서 (도급단가)"/>
      <sheetName val="본사공가현황"/>
      <sheetName val="대로근거"/>
      <sheetName val="노"/>
      <sheetName val="영업.일1"/>
      <sheetName val="나우스넷급여대장"/>
      <sheetName val="신보급여대장"/>
      <sheetName val="재료비노무비"/>
      <sheetName val="2동전기"/>
      <sheetName val="2000,9월 일위"/>
      <sheetName val="일위대가표(평택)"/>
      <sheetName val="비목코드"/>
      <sheetName val="평가데이터"/>
      <sheetName val="경산"/>
      <sheetName val="대표공종2"/>
      <sheetName val="레미콘구분"/>
      <sheetName val="여부구분"/>
      <sheetName val="외화단가"/>
      <sheetName val="Sheet15"/>
      <sheetName val="계수시트"/>
      <sheetName val="선원비계산"/>
      <sheetName val="여비교통비지출품의서"/>
      <sheetName val="중기가격"/>
      <sheetName val="CONCRETE"/>
      <sheetName val="TH kinh phi"/>
      <sheetName val="KLDT DIEN"/>
      <sheetName val="Dinh muc CP KTCB khac"/>
      <sheetName val="125x125"/>
      <sheetName val="Earthwork"/>
      <sheetName val="SEX"/>
      <sheetName val="FitOutConfCentre"/>
      <sheetName val="G"/>
      <sheetName val="1.R18 BF"/>
      <sheetName val="F-B"/>
      <sheetName val="THIET DAT"/>
      <sheetName val="공사현황보고"/>
      <sheetName val="건축-물가변동"/>
      <sheetName val="건축일"/>
      <sheetName val="합천내역"/>
      <sheetName val="원가_(2)3"/>
      <sheetName val="일위대가_집계표3"/>
      <sheetName val="6PILE__(돌출)3"/>
      <sheetName val="전선_및_전선관3"/>
      <sheetName val="1차_내역서2"/>
      <sheetName val="별첨-기계경비_산출목록2"/>
      <sheetName val="내역서1999_8최종2"/>
      <sheetName val="1000_DB구축_부표3"/>
      <sheetName val="10_공통-노임단가2"/>
      <sheetName val="옥외_전력간선공사2"/>
      <sheetName val="단가_및_재료비2"/>
      <sheetName val="CT_2"/>
      <sheetName val="Customer_Databas1"/>
      <sheetName val="급수_(LPM)1"/>
      <sheetName val="8_PILE__(돌출)2"/>
      <sheetName val="단가_2"/>
      <sheetName val="일위대가_(PM)2"/>
      <sheetName val="공정량산출내역서_2"/>
      <sheetName val="2_냉난방설비공사1"/>
      <sheetName val="7_자동제어공사1"/>
      <sheetName val="횡_연장1"/>
      <sheetName val="2-1__경관조명_내역총괄표1"/>
      <sheetName val="경율산정_XLS1"/>
      <sheetName val="2_대외공문1"/>
      <sheetName val="TRE_TABLE1"/>
      <sheetName val="예정공정표_(2)2"/>
      <sheetName val="총_원가계산1"/>
      <sheetName val="7_수지"/>
      <sheetName val="3련_BOX1"/>
      <sheetName val="전차선로_물량표1"/>
      <sheetName val="2-3_공사비내역서1"/>
      <sheetName val="4-2__기계경비산출1"/>
      <sheetName val="7_노무비_근거1"/>
      <sheetName val="3-2_일위대가1"/>
      <sheetName val="6__직접경비1"/>
      <sheetName val="BEND_LOSS1"/>
      <sheetName val="출력은_금물"/>
      <sheetName val="_갑__지_"/>
      <sheetName val="맨홀수량산출(1_0×1_0×1_0)1"/>
      <sheetName val="data_spec"/>
      <sheetName val="_견적서1"/>
      <sheetName val="3_건축(현장안)"/>
      <sheetName val="실행내역_"/>
      <sheetName val="회관내역_(2)"/>
      <sheetName val="공동내역_(2)"/>
      <sheetName val="쉼터내역_(2)"/>
      <sheetName val="품셈적용_자료"/>
      <sheetName val="산출내역서_(2)"/>
      <sheetName val="5-1_설계명세서"/>
      <sheetName val="원가계산서_"/>
      <sheetName val="배수공_시멘트_및_골재량_산출"/>
      <sheetName val="3_하중계산"/>
      <sheetName val="1062-x방향_1"/>
      <sheetName val="기본DATA_Sheet"/>
      <sheetName val="DATA_입력란"/>
      <sheetName val="1__설계조건_2_단면가정_3__하중계산"/>
      <sheetName val="환경기계공정표_(3)"/>
      <sheetName val="표__지"/>
      <sheetName val="3_설계예산내역서(예산서)"/>
      <sheetName val="2_예정공정표"/>
      <sheetName val="내___역"/>
      <sheetName val="수목데이타_"/>
      <sheetName val="Sheet1_(2)"/>
      <sheetName val="설명서_"/>
      <sheetName val="1_설계조건"/>
      <sheetName val="3_공통공사대비"/>
      <sheetName val="부진점(10_09)"/>
      <sheetName val="자__재"/>
      <sheetName val="건축공사_집계표"/>
      <sheetName val="3_실투입(운반)"/>
      <sheetName val="____"/>
      <sheetName val="기계경비손료_및_운전경비_산출"/>
      <sheetName val="기계경비_손료_및_운전경비_산출기준"/>
      <sheetName val="___"/>
      <sheetName val="1_2_예정공정표"/>
      <sheetName val="1__공사비총괄"/>
      <sheetName val="예산내역서_총괄"/>
      <sheetName val="2__공사원가계산서"/>
      <sheetName val="3__설치공사내역서"/>
      <sheetName val="4__공종별내역서"/>
      <sheetName val="제잡비_산출내역(실적공사비)"/>
      <sheetName val="원가_(아파트)"/>
      <sheetName val="단면_(2)"/>
      <sheetName val="전체내역_(2)"/>
      <sheetName val="Buy_vs__Lease_Car"/>
      <sheetName val="ESTI_"/>
      <sheetName val="3_내역서"/>
      <sheetName val="공사예산하조서(O_K)"/>
      <sheetName val="할증_"/>
      <sheetName val="장비당단가_(1)"/>
      <sheetName val="1_설계기준"/>
      <sheetName val="토목내역서_(도급단가)"/>
      <sheetName val="동부건설_강릉,테헤란로,강남빌딩"/>
      <sheetName val="기준2004기존"/>
      <sheetName val="평가집계"/>
      <sheetName val="본실행경비"/>
      <sheetName val="시방서"/>
      <sheetName val="대비2"/>
      <sheetName val="10월 (2)"/>
      <sheetName val="종합-임현"/>
      <sheetName val="품목"/>
      <sheetName val="gaeyo"/>
      <sheetName val="분석"/>
      <sheetName val="광혁기성"/>
      <sheetName val="keyword"/>
      <sheetName val="일위대가(당초)"/>
      <sheetName val="DI_전처리 단가집(계약단가)"/>
      <sheetName val="CA GP2 DI INPUT"/>
      <sheetName val="DI_전처리 단가집(GP1 실적가)"/>
      <sheetName val="CA GP2 전처리-INPUT"/>
      <sheetName val="CA GP2 전처리-INPUT(Back-up)"/>
      <sheetName val="예산명세서"/>
      <sheetName val="BOQ(전체)"/>
      <sheetName val="업무처리전"/>
      <sheetName val="범한일위"/>
      <sheetName val="영동(D)"/>
      <sheetName val="기성내역1"/>
      <sheetName val="97 사업추정(WEKI)"/>
      <sheetName val="그림"/>
      <sheetName val="캔개발배경"/>
      <sheetName val="시장"/>
      <sheetName val="일정표"/>
      <sheetName val="기계경비"/>
      <sheetName val="건축도급단가"/>
      <sheetName val="실행단가"/>
      <sheetName val="교각계산"/>
      <sheetName val="4-10"/>
      <sheetName val="9-1차이내역"/>
    </sheetNames>
    <sheetDataSet>
      <sheetData sheetId="0" refreshError="1">
        <row r="5">
          <cell r="I5">
            <v>1</v>
          </cell>
        </row>
        <row r="6">
          <cell r="I6">
            <v>2</v>
          </cell>
        </row>
        <row r="7">
          <cell r="I7">
            <v>3</v>
          </cell>
        </row>
        <row r="8">
          <cell r="I8">
            <v>4</v>
          </cell>
        </row>
        <row r="9">
          <cell r="I9">
            <v>5</v>
          </cell>
        </row>
        <row r="10">
          <cell r="I10">
            <v>6</v>
          </cell>
        </row>
        <row r="11">
          <cell r="I11">
            <v>7</v>
          </cell>
        </row>
        <row r="12">
          <cell r="I12">
            <v>8</v>
          </cell>
        </row>
        <row r="13">
          <cell r="I13">
            <v>9</v>
          </cell>
        </row>
        <row r="14">
          <cell r="I14">
            <v>10</v>
          </cell>
        </row>
        <row r="15">
          <cell r="I15">
            <v>11</v>
          </cell>
        </row>
        <row r="16">
          <cell r="I16">
            <v>12</v>
          </cell>
        </row>
        <row r="17">
          <cell r="I17">
            <v>13</v>
          </cell>
        </row>
        <row r="18">
          <cell r="I18">
            <v>14</v>
          </cell>
        </row>
        <row r="19">
          <cell r="I19">
            <v>15</v>
          </cell>
        </row>
        <row r="20">
          <cell r="I20">
            <v>16</v>
          </cell>
        </row>
        <row r="21">
          <cell r="I21">
            <v>17</v>
          </cell>
        </row>
        <row r="22">
          <cell r="I22">
            <v>18</v>
          </cell>
        </row>
        <row r="23">
          <cell r="I23">
            <v>19</v>
          </cell>
        </row>
        <row r="24">
          <cell r="I24">
            <v>20</v>
          </cell>
        </row>
        <row r="25">
          <cell r="I25">
            <v>21</v>
          </cell>
        </row>
        <row r="26">
          <cell r="I26">
            <v>22</v>
          </cell>
        </row>
        <row r="27">
          <cell r="I27">
            <v>23</v>
          </cell>
        </row>
        <row r="28">
          <cell r="I28">
            <v>24</v>
          </cell>
        </row>
        <row r="29">
          <cell r="I29">
            <v>25</v>
          </cell>
        </row>
        <row r="30">
          <cell r="I30">
            <v>26</v>
          </cell>
        </row>
      </sheetData>
      <sheetData sheetId="1">
        <row r="5">
          <cell r="I5">
            <v>1</v>
          </cell>
        </row>
      </sheetData>
      <sheetData sheetId="2">
        <row r="5">
          <cell r="I5">
            <v>1</v>
          </cell>
        </row>
      </sheetData>
      <sheetData sheetId="3">
        <row r="5">
          <cell r="I5">
            <v>1</v>
          </cell>
        </row>
      </sheetData>
      <sheetData sheetId="4">
        <row r="5">
          <cell r="I5">
            <v>1</v>
          </cell>
        </row>
      </sheetData>
      <sheetData sheetId="5">
        <row r="5">
          <cell r="I5">
            <v>1</v>
          </cell>
        </row>
      </sheetData>
      <sheetData sheetId="6">
        <row r="5">
          <cell r="I5">
            <v>1</v>
          </cell>
        </row>
      </sheetData>
      <sheetData sheetId="7">
        <row r="5">
          <cell r="I5">
            <v>1</v>
          </cell>
        </row>
      </sheetData>
      <sheetData sheetId="8">
        <row r="5">
          <cell r="I5">
            <v>1</v>
          </cell>
        </row>
      </sheetData>
      <sheetData sheetId="9">
        <row r="5">
          <cell r="I5">
            <v>1</v>
          </cell>
        </row>
      </sheetData>
      <sheetData sheetId="10">
        <row r="5">
          <cell r="I5">
            <v>1</v>
          </cell>
        </row>
      </sheetData>
      <sheetData sheetId="11">
        <row r="5">
          <cell r="I5">
            <v>1</v>
          </cell>
        </row>
      </sheetData>
      <sheetData sheetId="12">
        <row r="5">
          <cell r="I5">
            <v>1</v>
          </cell>
        </row>
      </sheetData>
      <sheetData sheetId="13">
        <row r="5">
          <cell r="I5">
            <v>1</v>
          </cell>
        </row>
      </sheetData>
      <sheetData sheetId="14">
        <row r="5">
          <cell r="I5">
            <v>1</v>
          </cell>
        </row>
      </sheetData>
      <sheetData sheetId="15">
        <row r="5">
          <cell r="I5">
            <v>1</v>
          </cell>
        </row>
      </sheetData>
      <sheetData sheetId="16">
        <row r="5">
          <cell r="I5">
            <v>1</v>
          </cell>
        </row>
      </sheetData>
      <sheetData sheetId="17">
        <row r="5">
          <cell r="I5">
            <v>1</v>
          </cell>
        </row>
      </sheetData>
      <sheetData sheetId="18">
        <row r="5">
          <cell r="I5">
            <v>1</v>
          </cell>
        </row>
      </sheetData>
      <sheetData sheetId="19">
        <row r="5">
          <cell r="I5">
            <v>1</v>
          </cell>
        </row>
      </sheetData>
      <sheetData sheetId="20">
        <row r="5">
          <cell r="I5">
            <v>1</v>
          </cell>
        </row>
      </sheetData>
      <sheetData sheetId="21">
        <row r="5">
          <cell r="I5">
            <v>1</v>
          </cell>
        </row>
      </sheetData>
      <sheetData sheetId="22">
        <row r="5">
          <cell r="I5">
            <v>1</v>
          </cell>
        </row>
      </sheetData>
      <sheetData sheetId="23">
        <row r="5">
          <cell r="I5">
            <v>1</v>
          </cell>
        </row>
      </sheetData>
      <sheetData sheetId="24">
        <row r="5">
          <cell r="I5">
            <v>1</v>
          </cell>
        </row>
      </sheetData>
      <sheetData sheetId="25">
        <row r="5">
          <cell r="I5">
            <v>1</v>
          </cell>
        </row>
      </sheetData>
      <sheetData sheetId="26">
        <row r="5">
          <cell r="I5">
            <v>1</v>
          </cell>
        </row>
      </sheetData>
      <sheetData sheetId="27">
        <row r="5">
          <cell r="I5">
            <v>1</v>
          </cell>
        </row>
      </sheetData>
      <sheetData sheetId="28">
        <row r="5">
          <cell r="I5">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ow r="5">
          <cell r="I5">
            <v>0</v>
          </cell>
        </row>
      </sheetData>
      <sheetData sheetId="555" refreshError="1"/>
      <sheetData sheetId="556" refreshError="1"/>
      <sheetData sheetId="557" refreshError="1"/>
      <sheetData sheetId="558" refreshError="1"/>
      <sheetData sheetId="559"/>
      <sheetData sheetId="560" refreshError="1"/>
      <sheetData sheetId="561" refreshError="1"/>
      <sheetData sheetId="562" refreshError="1"/>
      <sheetData sheetId="563" refreshError="1"/>
      <sheetData sheetId="564" refreshError="1"/>
      <sheetData sheetId="565" refreshError="1"/>
      <sheetData sheetId="566">
        <row r="7">
          <cell r="I7">
            <v>0</v>
          </cell>
        </row>
      </sheetData>
      <sheetData sheetId="567">
        <row r="5">
          <cell r="I5">
            <v>0</v>
          </cell>
        </row>
      </sheetData>
      <sheetData sheetId="568">
        <row r="7">
          <cell r="I7">
            <v>0</v>
          </cell>
        </row>
      </sheetData>
      <sheetData sheetId="569">
        <row r="5">
          <cell r="I5">
            <v>0</v>
          </cell>
        </row>
      </sheetData>
      <sheetData sheetId="570">
        <row r="5">
          <cell r="I5">
            <v>0</v>
          </cell>
        </row>
      </sheetData>
      <sheetData sheetId="571">
        <row r="5">
          <cell r="I5">
            <v>0</v>
          </cell>
        </row>
      </sheetData>
      <sheetData sheetId="572">
        <row r="5">
          <cell r="I5">
            <v>0</v>
          </cell>
        </row>
      </sheetData>
      <sheetData sheetId="573" refreshError="1"/>
      <sheetData sheetId="574">
        <row r="5">
          <cell r="I5" t="str">
            <v>단가</v>
          </cell>
        </row>
      </sheetData>
      <sheetData sheetId="575">
        <row r="5">
          <cell r="I5" t="str">
            <v>단가</v>
          </cell>
        </row>
      </sheetData>
      <sheetData sheetId="576">
        <row r="5">
          <cell r="I5" t="str">
            <v>단가</v>
          </cell>
        </row>
      </sheetData>
      <sheetData sheetId="577">
        <row r="5">
          <cell r="I5" t="str">
            <v>단가</v>
          </cell>
        </row>
      </sheetData>
      <sheetData sheetId="578">
        <row r="5">
          <cell r="I5" t="str">
            <v>단가</v>
          </cell>
        </row>
      </sheetData>
      <sheetData sheetId="579">
        <row r="5">
          <cell r="I5" t="str">
            <v>단가</v>
          </cell>
        </row>
      </sheetData>
      <sheetData sheetId="580">
        <row r="5">
          <cell r="I5">
            <v>0</v>
          </cell>
        </row>
      </sheetData>
      <sheetData sheetId="581">
        <row r="5">
          <cell r="I5" t="str">
            <v>단가</v>
          </cell>
        </row>
      </sheetData>
      <sheetData sheetId="582">
        <row r="5">
          <cell r="I5" t="str">
            <v>단가</v>
          </cell>
        </row>
      </sheetData>
      <sheetData sheetId="583">
        <row r="5">
          <cell r="I5" t="str">
            <v>단가</v>
          </cell>
        </row>
      </sheetData>
      <sheetData sheetId="584">
        <row r="5">
          <cell r="I5" t="str">
            <v>단가</v>
          </cell>
        </row>
      </sheetData>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ow r="5">
          <cell r="I5">
            <v>1</v>
          </cell>
        </row>
      </sheetData>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refreshError="1"/>
      <sheetData sheetId="640" refreshError="1"/>
      <sheetData sheetId="641" refreshError="1"/>
      <sheetData sheetId="642" refreshError="1"/>
      <sheetData sheetId="643" refreshError="1"/>
      <sheetData sheetId="644" refreshError="1"/>
      <sheetData sheetId="645"/>
      <sheetData sheetId="646">
        <row r="5">
          <cell r="I5" t="str">
            <v>서버</v>
          </cell>
        </row>
      </sheetData>
      <sheetData sheetId="647"/>
      <sheetData sheetId="648"/>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ow r="5">
          <cell r="I5">
            <v>1</v>
          </cell>
        </row>
      </sheetData>
      <sheetData sheetId="863">
        <row r="5">
          <cell r="I5">
            <v>1</v>
          </cell>
        </row>
      </sheetData>
      <sheetData sheetId="864"/>
      <sheetData sheetId="865"/>
      <sheetData sheetId="866"/>
      <sheetData sheetId="867"/>
      <sheetData sheetId="868"/>
      <sheetData sheetId="869"/>
      <sheetData sheetId="870"/>
      <sheetData sheetId="871"/>
      <sheetData sheetId="872"/>
      <sheetData sheetId="873"/>
      <sheetData sheetId="874"/>
      <sheetData sheetId="875">
        <row r="7">
          <cell r="I7">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7">
          <cell r="I7" t="str">
            <v xml:space="preserve"> </v>
          </cell>
        </row>
      </sheetData>
      <sheetData sheetId="890"/>
      <sheetData sheetId="891"/>
      <sheetData sheetId="892"/>
      <sheetData sheetId="893"/>
      <sheetData sheetId="894"/>
      <sheetData sheetId="895"/>
      <sheetData sheetId="896"/>
      <sheetData sheetId="897"/>
      <sheetData sheetId="898">
        <row r="7">
          <cell r="I7" t="str">
            <v xml:space="preserve"> </v>
          </cell>
        </row>
      </sheetData>
      <sheetData sheetId="899">
        <row r="7">
          <cell r="I7" t="str">
            <v xml:space="preserve"> </v>
          </cell>
        </row>
      </sheetData>
      <sheetData sheetId="900"/>
      <sheetData sheetId="901">
        <row r="7">
          <cell r="I7">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sheetData sheetId="964"/>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사남"/>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을지"/>
      <sheetName val="CCTV설치&amp;시운전"/>
      <sheetName val="AUTOCOP3000"/>
      <sheetName val="층별 물량표"/>
      <sheetName val="총괄"/>
      <sheetName val="층별_물량표"/>
      <sheetName val="세동별비상"/>
      <sheetName val="TV"/>
      <sheetName val="남양시작동자105노65기1.3화1.2"/>
      <sheetName val="건축공사실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회장님요약보고"/>
      <sheetName val="표지"/>
      <sheetName val="목차"/>
      <sheetName val="1.수출실적-국별"/>
      <sheetName val="1.수출실적-차종별"/>
      <sheetName val="2.현지판매-국가별"/>
      <sheetName val="2.현지판매-차종별"/>
      <sheetName val="4.AS현황및대책-문제점"/>
      <sheetName val="4.AS현황및대책-국가별"/>
      <sheetName val="5. 광고마케팅-종합현황"/>
      <sheetName val="5. 광고마케팅-본사투어"/>
      <sheetName val="1.하반기시장동향"/>
      <sheetName val="2.목표달성"/>
      <sheetName val="3.하반기계획-국별 (2)"/>
      <sheetName val="3.하반기계획-차종별"/>
      <sheetName val="4.하반기수주-국별"/>
      <sheetName val="4.하반기수주-차종별"/>
      <sheetName val="5.현지판매계획-국가별"/>
      <sheetName val="5.현지판매계획-차종별"/>
      <sheetName val="6.하반기 광고마케팅계획"/>
      <sheetName val="6.하반기 광고마케팅-본사투어"/>
      <sheetName val="2001년기본전략"/>
      <sheetName val="2001년목표"/>
      <sheetName val="건의 및 애로사항"/>
      <sheetName val="#REF"/>
      <sheetName val="#¡REF"/>
      <sheetName val="인사자료총집계"/>
      <sheetName val="1_수출실적-국별"/>
      <sheetName val="1_수출실적-차종별"/>
      <sheetName val="2_현지판매-국가별"/>
      <sheetName val="2_현지판매-차종별"/>
      <sheetName val="4_AS현황및대책-문제점"/>
      <sheetName val="4_AS현황및대책-국가별"/>
      <sheetName val="5__광고마케팅-종합현황"/>
      <sheetName val="5__광고마케팅-본사투어"/>
      <sheetName val="1_하반기시장동향"/>
      <sheetName val="2_목표달성"/>
      <sheetName val="3_하반기계획-국별_(2)"/>
      <sheetName val="3_하반기계획-차종별"/>
      <sheetName val="4_하반기수주-국별"/>
      <sheetName val="4_하반기수주-차종별"/>
      <sheetName val="5_현지판매계획-국가별"/>
      <sheetName val="5_현지판매계획-차종별"/>
      <sheetName val="6_하반기_광고마케팅계획"/>
      <sheetName val="6_하반기_광고마케팅-본사투어"/>
      <sheetName val="건의_및_애로사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 val="원가 (2)"/>
      <sheetName val="원가"/>
      <sheetName val="재집"/>
      <sheetName val="직재"/>
      <sheetName val="소요량"/>
      <sheetName val="간재"/>
      <sheetName val="용접재료"/>
      <sheetName val="간재비율"/>
      <sheetName val="작업설"/>
      <sheetName val="단가"/>
      <sheetName val="노집"/>
      <sheetName val="노무"/>
      <sheetName val="공수"/>
      <sheetName val="간노"/>
      <sheetName val="임금"/>
      <sheetName val="임율"/>
      <sheetName val="경비"/>
      <sheetName val="배부"/>
      <sheetName val="조정액"/>
      <sheetName val="일반"/>
      <sheetName val="일반관리비"/>
      <sheetName val="이윤"/>
      <sheetName val="이윤율"/>
      <sheetName val="손익"/>
      <sheetName val="제조"/>
      <sheetName val="기업"/>
      <sheetName val="운반비"/>
      <sheetName val="삭제소요량"/>
      <sheetName val="총괄"/>
      <sheetName val="I一般比"/>
      <sheetName val="20관리비율"/>
      <sheetName val="전선 및 전선관"/>
      <sheetName val="일위대가"/>
      <sheetName val="노무비단가"/>
      <sheetName val="옥외 전력간선공사"/>
      <sheetName val="내역1"/>
      <sheetName val="동원(3)"/>
      <sheetName val="#REF"/>
      <sheetName val="b_balju_cho"/>
      <sheetName val="N賃率_職"/>
      <sheetName val="화해(함평)"/>
      <sheetName val="화해(장성)"/>
      <sheetName val="내역서"/>
      <sheetName val="시설물일위"/>
      <sheetName val="노임"/>
      <sheetName val="수량산출1"/>
      <sheetName val="자재단가표"/>
      <sheetName val="Baby일위대가"/>
      <sheetName val="C-직노1"/>
      <sheetName val="경율산정.XLS"/>
      <sheetName val="중기사용료"/>
      <sheetName val="노무비"/>
      <sheetName val="노임단가"/>
      <sheetName val="중기일위대가"/>
      <sheetName val="토공"/>
      <sheetName val="공조기휀"/>
      <sheetName val="제작비추산총괄표"/>
      <sheetName val="인부임"/>
      <sheetName val="산경"/>
      <sheetName val="내역"/>
      <sheetName val="일위대가(가설)"/>
      <sheetName val="집계"/>
      <sheetName val="새공통"/>
      <sheetName val="순공사비"/>
      <sheetName val="DATE"/>
      <sheetName val="조건표"/>
      <sheetName val="날개벽수량표"/>
      <sheetName val="원형맨홀수량"/>
      <sheetName val="다곡2교"/>
      <sheetName val="이토변실"/>
      <sheetName val="공사원가계산서"/>
      <sheetName val="일위대가목록"/>
      <sheetName val="KCS-CA"/>
      <sheetName val="직노"/>
      <sheetName val="단가조사"/>
      <sheetName val="Sheet1"/>
      <sheetName val="수량산출"/>
      <sheetName val="을지"/>
      <sheetName val="지급자재"/>
      <sheetName val="유림골조"/>
      <sheetName val="COST"/>
      <sheetName val="J直材4"/>
      <sheetName val="Data"/>
      <sheetName val="포장공"/>
      <sheetName val="배수공"/>
      <sheetName val="전기공사일위대가"/>
      <sheetName val="일위대가표(유단가)"/>
      <sheetName val="문산"/>
      <sheetName val="4. 자재단가비교표"/>
      <sheetName val="4. 일위대가"/>
      <sheetName val="을-ATYPE"/>
      <sheetName val="단"/>
      <sheetName val="총괄표"/>
      <sheetName val="제36-40호표"/>
      <sheetName val="총괄집계표"/>
      <sheetName val="CT "/>
      <sheetName val="재료"/>
      <sheetName val="설치자재"/>
      <sheetName val="기본사항"/>
      <sheetName val="환산"/>
      <sheetName val="일위"/>
      <sheetName val="총괄내역서"/>
      <sheetName val="샌딩 에폭시 도장"/>
      <sheetName val="일반문틀 설치"/>
      <sheetName val="기본일위"/>
      <sheetName val="교각1"/>
      <sheetName val="재정비직인"/>
      <sheetName val="재정비내역"/>
      <sheetName val="지적고시내역"/>
      <sheetName val="원가_(2)"/>
      <sheetName val="전선_및_전선관"/>
      <sheetName val="옥외_전력간선공사"/>
      <sheetName val="경율산정_XLS"/>
      <sheetName val="품셈"/>
      <sheetName val="CTEMCOST"/>
      <sheetName val="차액보증"/>
      <sheetName val="인사자료총집계"/>
      <sheetName val="WATER"/>
      <sheetName val="차도부연장현황"/>
      <sheetName val="2.수량조서(발주용)"/>
      <sheetName val="Galaxy 소비자가격표"/>
      <sheetName val="96노임기준"/>
      <sheetName val="6PILE  (돌출)"/>
      <sheetName val="목록"/>
      <sheetName val="공종별수량집계"/>
      <sheetName val="담장산출"/>
      <sheetName val="70%"/>
      <sheetName val="단위수량"/>
      <sheetName val="견적"/>
      <sheetName val="P&amp;L(Ahn)"/>
      <sheetName val="업체명"/>
      <sheetName val="관리"/>
      <sheetName val="약전설비"/>
      <sheetName val="패널"/>
      <sheetName val="적현로"/>
      <sheetName val="MOKDONG(1)"/>
      <sheetName val="준검 내역서"/>
      <sheetName val="48평단가"/>
      <sheetName val="57단가"/>
      <sheetName val="54평단가"/>
      <sheetName val="66평단가"/>
      <sheetName val="61단가"/>
      <sheetName val="89평단가"/>
      <sheetName val="84평단가"/>
      <sheetName val="을_ATYPE"/>
      <sheetName val="Sheet4"/>
      <sheetName val="단위단가"/>
      <sheetName val="골조시행"/>
      <sheetName val="45,46"/>
      <sheetName val="사업성분석"/>
      <sheetName val="실행내역"/>
      <sheetName val="백호우계수"/>
      <sheetName val="총괄갑 "/>
      <sheetName val="99년신청"/>
      <sheetName val="1차 내역서"/>
      <sheetName val="아파트"/>
      <sheetName val="절감효과"/>
      <sheetName val="설계예시"/>
      <sheetName val="간접비총괄 (2)"/>
      <sheetName val="구조물공"/>
      <sheetName val="부대공"/>
      <sheetName val="일위목록"/>
      <sheetName val="B1(반포1차)"/>
      <sheetName val="기술부 VENDOR LIST"/>
      <sheetName val="소비자가"/>
      <sheetName val="설직재-1"/>
      <sheetName val="D-경비1"/>
      <sheetName val="건축내역"/>
      <sheetName val="8.수량산출서"/>
      <sheetName val="9.단가조사서"/>
      <sheetName val="6.일위목록"/>
      <sheetName val="EQT-ESTN"/>
      <sheetName val="중기사용료산출근거"/>
      <sheetName val="단가 및 재료비"/>
      <sheetName val="1차설계변경내역"/>
      <sheetName val="증감대비"/>
      <sheetName val="원가계산서"/>
      <sheetName val="전기"/>
      <sheetName val="요율"/>
      <sheetName val="하도관리"/>
      <sheetName val="확약서"/>
      <sheetName val="000000"/>
      <sheetName val="Sheet9"/>
      <sheetName val="퇴직영수증"/>
      <sheetName val="건축-물가변동"/>
      <sheetName val="견적서"/>
      <sheetName val="합천내역"/>
      <sheetName val="공통가설"/>
      <sheetName val="guard(mac)"/>
      <sheetName val="조명시설"/>
      <sheetName val="인건비"/>
      <sheetName val="정부노임단가"/>
      <sheetName val="아파트_9"/>
      <sheetName val="품셈TABLE"/>
      <sheetName val="노임단가(일반)"/>
      <sheetName val="전기일위대가"/>
      <sheetName val="dt0301"/>
      <sheetName val="dtt0301"/>
      <sheetName val="지수"/>
      <sheetName val="갑지(추정)"/>
      <sheetName val="Sheet5"/>
      <sheetName val="FACTOR"/>
      <sheetName val="소화설비"/>
      <sheetName val="대목"/>
      <sheetName val="경산"/>
      <sheetName val="단가산출"/>
      <sheetName val="내역서(실)"/>
      <sheetName val="Total"/>
      <sheetName val="설계내역서"/>
      <sheetName val="광양방향"/>
      <sheetName val="5사남"/>
      <sheetName val="sw1"/>
      <sheetName val="(변경계약)총괄내역"/>
      <sheetName val="工관리비율"/>
      <sheetName val="工완성공사율"/>
      <sheetName val="시행후면적"/>
      <sheetName val="기존단가 (2)"/>
      <sheetName val="자료입력"/>
      <sheetName val="예산명세서"/>
      <sheetName val="해창정"/>
      <sheetName val="기본단가표"/>
      <sheetName val="대구-교대(A1)"/>
      <sheetName val="마포토정"/>
      <sheetName val="10월"/>
      <sheetName val="신천3호용수로"/>
      <sheetName val="2공구산출내역"/>
      <sheetName val="식재일위대가"/>
      <sheetName val="실행대비"/>
      <sheetName val="가설대가"/>
      <sheetName val="토공대가"/>
      <sheetName val="구조대가"/>
      <sheetName val="포설대가1"/>
      <sheetName val="부대대가"/>
      <sheetName val="일위대가(출입)"/>
      <sheetName val="MOTOR"/>
      <sheetName val="(A)내역서"/>
      <sheetName val="아스콘포장 (5t)"/>
      <sheetName val="원가_(2)1"/>
      <sheetName val="전선_및_전선관1"/>
      <sheetName val="공정집계_국별"/>
      <sheetName val="원형1호맨홀토공수량"/>
      <sheetName val="일위대가표"/>
      <sheetName val="구리토평1전기"/>
      <sheetName val="적용단위길이"/>
      <sheetName val="피벗테이블데이터분석"/>
      <sheetName val="특수기호강도거푸집"/>
      <sheetName val="종배수관면벽신"/>
      <sheetName val="종배수관(신)"/>
      <sheetName val="갑지"/>
      <sheetName val="6호기"/>
      <sheetName val="기계설비"/>
      <sheetName val="노임이"/>
      <sheetName val="횡배수관집현황(2공구)"/>
      <sheetName val="방식총괄"/>
      <sheetName val="단가목록"/>
      <sheetName val="명단"/>
      <sheetName val="BOX전기내역"/>
      <sheetName val="물가자료"/>
      <sheetName val="설계명세서"/>
      <sheetName val="기자재비"/>
      <sheetName val="수지예산"/>
      <sheetName val="대전-교대(A1-A2)"/>
      <sheetName val="내역을"/>
      <sheetName val="건축"/>
      <sheetName val="공사개요"/>
      <sheetName val="을"/>
      <sheetName val="금융비용"/>
      <sheetName val="인건-측정"/>
      <sheetName val="EXPENSE"/>
      <sheetName val="물량"/>
      <sheetName val="펀칭"/>
      <sheetName val="시설물기초"/>
      <sheetName val="단1"/>
      <sheetName val="건축공사실행"/>
      <sheetName val="변압기 및 발전기 용량"/>
      <sheetName val="Sheet3"/>
      <sheetName val="건축원가"/>
      <sheetName val="b_sul"/>
      <sheetName val="전체"/>
      <sheetName val="기기리스트"/>
      <sheetName val="8.PILE  (돌출)"/>
      <sheetName val="입찰안"/>
      <sheetName val="전국현황"/>
      <sheetName val="ERL_TBL"/>
      <sheetName val="설계내역(2001)"/>
      <sheetName val="Sheet2"/>
      <sheetName val="수량산출서"/>
      <sheetName val="1호철근량"/>
      <sheetName val="1. 설계조건 2.단면가정 3. 하중계산"/>
      <sheetName val="DATA 입력란"/>
      <sheetName val="수공기"/>
      <sheetName val="중기"/>
      <sheetName val="CAUDIT"/>
      <sheetName val="토적계산"/>
      <sheetName val="목차"/>
      <sheetName val="전선"/>
      <sheetName val="CABLE"/>
      <sheetName val="공예을"/>
      <sheetName val="표준내역"/>
      <sheetName val="대운산출"/>
      <sheetName val="SANTOGO"/>
      <sheetName val="SANBAISU"/>
      <sheetName val="날개벽"/>
      <sheetName val="계림(함평)"/>
      <sheetName val="계림(장성)"/>
      <sheetName val="상부수량집계표"/>
      <sheetName val="내역단위"/>
      <sheetName val="woo(mac)"/>
      <sheetName val="비탈면보호공수량산출"/>
      <sheetName val="수목표준대가"/>
      <sheetName val="집계표"/>
      <sheetName val="포승(S+H)"/>
      <sheetName val="포승(SHEET)"/>
      <sheetName val="기성내역서"/>
      <sheetName val="변경내역서"/>
      <sheetName val="환율"/>
      <sheetName val="내역서1999.8최종"/>
      <sheetName val="b_balju-단가단가단가"/>
      <sheetName val="기초단가"/>
      <sheetName val="COVER"/>
      <sheetName val="내역서2안"/>
      <sheetName val="7.수지"/>
      <sheetName val="estimate(TOTAL) (2)"/>
      <sheetName val="estimate"/>
      <sheetName val="기계실"/>
      <sheetName val="C-노임단가"/>
      <sheetName val="시공변경 설명서"/>
      <sheetName val="공사비증감내역"/>
      <sheetName val="변경조서"/>
      <sheetName val="362품셈"/>
      <sheetName val="부대내역"/>
      <sheetName val="내역서(기성청구)"/>
      <sheetName val="Sheet13"/>
      <sheetName val="자재집계"/>
      <sheetName val="평균높이산출근거"/>
      <sheetName val="횡배수관위치조서"/>
      <sheetName val="POL6차-PIPING"/>
      <sheetName val="9GNG운반"/>
      <sheetName val="경제성분석"/>
      <sheetName val="급여대장출력"/>
      <sheetName val="인원계획-미화"/>
      <sheetName val="자재단가"/>
      <sheetName val="asd"/>
      <sheetName val="간접비총괄_(2)"/>
      <sheetName val="2_수량조서(발주용)"/>
      <sheetName val="옥외_전력간선공사1"/>
      <sheetName val="경율산정_XLS1"/>
      <sheetName val="CT_"/>
      <sheetName val="샌딩_에폭시_도장"/>
      <sheetName val="일반문틀_설치"/>
      <sheetName val="1차_내역서"/>
      <sheetName val="Galaxy_소비자가격표"/>
      <sheetName val="6PILE__(돌출)"/>
      <sheetName val="기술부_VENDOR_LIST"/>
      <sheetName val="단가_및_재료비"/>
      <sheetName val="8_수량산출서"/>
      <sheetName val="9_단가조사서"/>
      <sheetName val="6_일위목록"/>
      <sheetName val="기존단가_(2)"/>
      <sheetName val="Key Data"/>
      <sheetName val="부대시설"/>
      <sheetName val="공문"/>
      <sheetName val="원가계산 (2)"/>
      <sheetName val="실행철강하도"/>
      <sheetName val="계수원본(99.2.28)"/>
      <sheetName val="제품별구성표"/>
      <sheetName val="하수급견적대비"/>
      <sheetName val="계수원본(99_2_28)"/>
      <sheetName val="Tool"/>
      <sheetName val="터파기및재료"/>
      <sheetName val="교대(A1-A2)"/>
      <sheetName val="부하계산서"/>
      <sheetName val="도로단위당"/>
      <sheetName val="3"/>
      <sheetName val="제2~7호표"/>
      <sheetName val="예산내역서"/>
      <sheetName val="설계예산서"/>
      <sheetName val="직접경비"/>
      <sheetName val="PAC"/>
      <sheetName val="사용성검토"/>
      <sheetName val="경율산정"/>
      <sheetName val="실행내역 "/>
      <sheetName val="별첨1-4"/>
      <sheetName val="재료비"/>
      <sheetName val="기별"/>
      <sheetName val="Macro1"/>
      <sheetName val="단가표"/>
      <sheetName val="청천내"/>
      <sheetName val="단가명령서"/>
      <sheetName val="sst,stl창호"/>
      <sheetName val="spec1"/>
      <sheetName val="돈암사업"/>
      <sheetName val="암거단위"/>
      <sheetName val="DATA1"/>
      <sheetName val="기계경비(시간당)"/>
      <sheetName val="램머"/>
      <sheetName val="방지책개소별명세"/>
      <sheetName val="단면치수"/>
      <sheetName val="II손익관리"/>
      <sheetName val="JUCK"/>
      <sheetName val="산근"/>
      <sheetName val="모래기초"/>
      <sheetName val="설계서(1)"/>
      <sheetName val="마산월령동골조물량변경"/>
      <sheetName val="대창(장성)"/>
      <sheetName val="대창(함평)-창열"/>
      <sheetName val="대로근거"/>
      <sheetName val="산출근거"/>
      <sheetName val="unit 4"/>
      <sheetName val="Sheet1 (2)"/>
      <sheetName val="보증금(전신전화가입권)"/>
      <sheetName val="98년BS"/>
      <sheetName val="잉여금"/>
      <sheetName val="상행-교대(A1-A2)"/>
      <sheetName val="(10) 단가산출결과"/>
      <sheetName val="노원열병합  건축공사기성내역서"/>
      <sheetName val="BOX(상시)"/>
      <sheetName val="대비"/>
      <sheetName val="3.건축(현장안)"/>
      <sheetName val="손익현황"/>
      <sheetName val="제출내역서"/>
      <sheetName val="내역서(실행)"/>
      <sheetName val="내역서 (원본)"/>
      <sheetName val="내역서(실행)3"/>
      <sheetName val="A"/>
      <sheetName val="건축토목내역"/>
      <sheetName val="내역서 업체견적단가"/>
      <sheetName val="건축일"/>
      <sheetName val="도근좌표"/>
      <sheetName val="5Strand-장기처짐PCI"/>
      <sheetName val="danga"/>
      <sheetName val="ilch"/>
      <sheetName val="기둥(원형)"/>
      <sheetName val="암거공"/>
      <sheetName val="부대집계1"/>
      <sheetName val="가도단위"/>
      <sheetName val="3련 BOX"/>
      <sheetName val="토목검측서"/>
      <sheetName val="BOX-1510"/>
      <sheetName val="업체코드"/>
      <sheetName val="설계내역2"/>
      <sheetName val="갑지1"/>
      <sheetName val="설계조건"/>
      <sheetName val="기계내역"/>
      <sheetName val="BEND LOSS"/>
      <sheetName val="설계서"/>
      <sheetName val="아파트건축"/>
      <sheetName val="국소별수량산출"/>
      <sheetName val="노임변동률"/>
      <sheetName val="OPGW기별"/>
      <sheetName val="지시서"/>
      <sheetName val="이천변압기운반비"/>
      <sheetName val="Macro3"/>
      <sheetName val="Macro2"/>
      <sheetName val="PIPE(인수본)"/>
      <sheetName val="산출내역 (월기성)"/>
      <sheetName val="건축기성"/>
      <sheetName val="공량예산"/>
      <sheetName val="기준표"/>
      <sheetName val=" FURNACE현설"/>
      <sheetName val="명세서(을)"/>
      <sheetName val="환경기계공정표 (3)"/>
      <sheetName val="combi(wall)"/>
      <sheetName val="매출처비중(2)"/>
      <sheetName val="Macro(차단기)"/>
      <sheetName val="3F"/>
      <sheetName val="시설장비"/>
      <sheetName val="I.설계조건"/>
      <sheetName val="깨기"/>
      <sheetName val="basic_info"/>
      <sheetName val="토공집계"/>
      <sheetName val="1.우편집중내역서"/>
      <sheetName val="신우"/>
      <sheetName val="설계개요"/>
      <sheetName val="철거산출근거"/>
      <sheetName val="1-최종안"/>
      <sheetName val="사업분석-분양가결정"/>
      <sheetName val="현장관리비"/>
      <sheetName val="투찰가"/>
      <sheetName val="몰운대초견적"/>
      <sheetName val="4)유동표"/>
      <sheetName val="ABUT수량-A1"/>
      <sheetName val="중기솔뇨"/>
      <sheetName val="투찰"/>
      <sheetName val="종배수관"/>
      <sheetName val="J"/>
      <sheetName val="대차대조표"/>
      <sheetName val="본체"/>
      <sheetName val="REACTION(USE평시)"/>
      <sheetName val="REACTION(USD지진시)"/>
      <sheetName val="SAMPLE"/>
      <sheetName val="공조기(삭제)"/>
      <sheetName val="백암비스타내역"/>
      <sheetName val="배전KT"/>
      <sheetName val="결선list"/>
      <sheetName val="배관배선내역"/>
      <sheetName val="역T형"/>
      <sheetName val="말뚝지지력산정"/>
      <sheetName val="고등학교"/>
      <sheetName val="4__자재단가비교표"/>
      <sheetName val="4__일위대가"/>
      <sheetName val="준검_내역서"/>
      <sheetName val="BID"/>
      <sheetName val="상세내역서"/>
      <sheetName val="#2-3 일위대가"/>
      <sheetName val="#2-4 단가대비표"/>
      <sheetName val="동원인원"/>
      <sheetName val="자재단가비교표"/>
      <sheetName val="금액"/>
      <sheetName val="도급내역(금차분)"/>
      <sheetName val="변압기_및_발전기_용량"/>
      <sheetName val="물량표"/>
      <sheetName val="Y-WORK"/>
      <sheetName val="가로등기초"/>
      <sheetName val="전기자료"/>
      <sheetName val="Sheet14"/>
      <sheetName val="Sheet10"/>
      <sheetName val="205동"/>
      <sheetName val="토사(PE)"/>
      <sheetName val="시멘트 및 골재량산출"/>
      <sheetName val="가도공"/>
      <sheetName val="98수문일위"/>
      <sheetName val="O＆P"/>
      <sheetName val="안정검토"/>
      <sheetName val="7.PILE  (돌출)"/>
      <sheetName val="메서,변+증"/>
      <sheetName val="REINF."/>
      <sheetName val="LOADS"/>
      <sheetName val="공비대비"/>
      <sheetName val="갑1"/>
      <sheetName val="경계석수량집계"/>
      <sheetName val="1.설계조건"/>
      <sheetName val="성서방향-교대(A2)"/>
      <sheetName val="조도계산(1)"/>
      <sheetName val="수량집계"/>
      <sheetName val="DAN"/>
      <sheetName val="수량산출서(보강)"/>
      <sheetName val="금액내역서"/>
      <sheetName val="개별직종노임단가(2002.5)"/>
      <sheetName val="기계공사"/>
      <sheetName val="충주"/>
      <sheetName val="공사내역서"/>
      <sheetName val="Option"/>
      <sheetName val="공예율"/>
      <sheetName val="보조셀"/>
      <sheetName val="품셈표"/>
      <sheetName val="BM"/>
      <sheetName val="남양시작동010313100%"/>
      <sheetName val="코드"/>
      <sheetName val="견적990322"/>
      <sheetName val="수로교총재료집계"/>
      <sheetName val="조사표"/>
      <sheetName val="노임목록"/>
      <sheetName val="중기목록"/>
      <sheetName val="자재목록"/>
      <sheetName val="단위량"/>
      <sheetName val="재료집계표2"/>
      <sheetName val="토적집계표"/>
      <sheetName val=""/>
      <sheetName val="절탄기단관교체공량"/>
      <sheetName val="이종재질교체공량"/>
      <sheetName val="Final SH Loose Tube 교체공량"/>
      <sheetName val="목표세부명세"/>
      <sheetName val="삭제금지단가"/>
      <sheetName val="포장총괄집계표"/>
      <sheetName val="단가산출서"/>
      <sheetName val="9811"/>
      <sheetName val="간지"/>
      <sheetName val="일위목록표"/>
      <sheetName val="    "/>
      <sheetName val="수량산출서_천안"/>
      <sheetName val="수량산출서_아산"/>
      <sheetName val="기계경비단가총괄표"/>
      <sheetName val="기계경비단가산출표"/>
      <sheetName val="기계경비손료 및 운전경비 산출"/>
      <sheetName val="기계경비 손료 및 운전경비 산출기준"/>
      <sheetName val="단가조사표"/>
      <sheetName val="노임단가표"/>
      <sheetName val="   "/>
      <sheetName val="계수"/>
      <sheetName val="용어"/>
      <sheetName val="1호맨홀토공"/>
      <sheetName val="C.배수관공"/>
      <sheetName val="원가산출근거"/>
      <sheetName val="Cost Reduction"/>
      <sheetName val="포장단가"/>
      <sheetName val="품명별원가"/>
      <sheetName val="물가기준년"/>
      <sheetName val="장비기준"/>
      <sheetName val="정화조동내역"/>
      <sheetName val="단가표 (2)"/>
      <sheetName val="work"/>
      <sheetName val="사업부배부A"/>
      <sheetName val="3CHBDC"/>
      <sheetName val="배수관접합및부설  "/>
      <sheetName val="SULKEA"/>
      <sheetName val="조직"/>
      <sheetName val="빗물받이(910-510-410)"/>
      <sheetName val="Customer Databas"/>
      <sheetName val="내역5"/>
      <sheetName val="item"/>
      <sheetName val="YM-IL1"/>
      <sheetName val="1.설계기준"/>
      <sheetName val="H-pile(298x299)"/>
      <sheetName val="H-pile(250x250)"/>
      <sheetName val="B"/>
      <sheetName val="유림콘도"/>
      <sheetName val="심사"/>
      <sheetName val="원가_(2)2"/>
      <sheetName val="전선_및_전선관2"/>
      <sheetName val="옥외_전력간선공사2"/>
      <sheetName val="경율산정_XLS2"/>
      <sheetName val="2_수량조서(발주용)1"/>
      <sheetName val="CT_1"/>
      <sheetName val="간접비총괄_(2)1"/>
      <sheetName val="샌딩_에폭시_도장1"/>
      <sheetName val="30신설일위대가"/>
      <sheetName val="일반문틀_설치1"/>
      <sheetName val="6PILE__(돌출)1"/>
      <sheetName val="Galaxy_소비자가격표1"/>
      <sheetName val="기술부_VENDOR_LIST1"/>
      <sheetName val="기존단가_(2)1"/>
      <sheetName val="1차_내역서1"/>
      <sheetName val="8_수량산출서1"/>
      <sheetName val="9_단가조사서1"/>
      <sheetName val="6_일위목록1"/>
      <sheetName val="단가_및_재료비1"/>
      <sheetName val="8_PILE__(돌출)"/>
      <sheetName val="estimate(TOTAL)_(2)"/>
      <sheetName val="7_수지"/>
      <sheetName val="시공변경_설명서"/>
      <sheetName val="아스콘포장_(5t)"/>
      <sheetName val="총괄갑_"/>
      <sheetName val="원가계산_(2)"/>
      <sheetName val="계수원본(99_2_28)1"/>
      <sheetName val="실행내역_"/>
      <sheetName val="내역서1999_8최종"/>
      <sheetName val="1__설계조건_2_단면가정_3__하중계산"/>
      <sheetName val="DATA_입력란"/>
      <sheetName val="unit_4"/>
      <sheetName val="Sheet1_(2)"/>
      <sheetName val="Key_Data"/>
      <sheetName val="물가변동대가세부내역서"/>
      <sheetName val="관로수량산출집계"/>
      <sheetName val="한전수탁공사비내역서"/>
      <sheetName val="pldt"/>
      <sheetName val="표지"/>
      <sheetName val="설계서표지"/>
      <sheetName val="3. SW 총괄"/>
      <sheetName val="SW신규표지"/>
      <sheetName val="기반정보연계 FP산정"/>
      <sheetName val="기반정보 연계 소프트웨어개발비산출-간이법"/>
      <sheetName val="기반정보 연계 (참조)보정계수"/>
      <sheetName val="정보연계 FP산정"/>
      <sheetName val="정보연계 소프트웨어개발비산출-간이법"/>
      <sheetName val="정보연계 (참조)보정계수"/>
      <sheetName val="단가입력창"/>
      <sheetName val="기준FACTOR"/>
      <sheetName val="공정량산출내역서 "/>
      <sheetName val="대공종"/>
      <sheetName val="LH3 동양시스템"/>
      <sheetName val=" 냉각수펌프"/>
      <sheetName val="덕전리"/>
      <sheetName val="집계표(육상)"/>
      <sheetName val="암거"/>
      <sheetName val="노임9월"/>
      <sheetName val="RCF CLAIMED"/>
      <sheetName val="INPUT"/>
      <sheetName val="5흙막이"/>
      <sheetName val="설계서(8)"/>
      <sheetName val="대구은행"/>
      <sheetName val="2-1. 경관조명 내역총괄표"/>
      <sheetName val="샤워실위생"/>
      <sheetName val="노임,기계단가"/>
      <sheetName val="자재표"/>
      <sheetName val="물가"/>
      <sheetName val="6공구(당초)"/>
      <sheetName val="회로내역(승인)"/>
      <sheetName val="연결관암거"/>
      <sheetName val="단가산출1"/>
      <sheetName val="가시설수량"/>
      <sheetName val="주요기준"/>
      <sheetName val="조건"/>
      <sheetName val="예산"/>
      <sheetName val="S&amp;R"/>
      <sheetName val="賃料等一覧"/>
      <sheetName val="리츠"/>
      <sheetName val="9-1차이내역"/>
      <sheetName val="1st"/>
      <sheetName val="일위대가목차"/>
      <sheetName val="정산"/>
      <sheetName val="적용기준표(98년상반기)"/>
      <sheetName val="가로등내역서"/>
      <sheetName val="3.하중산정4.지지력"/>
      <sheetName val="용산1(해보)"/>
      <sheetName val="계약내역(갑지)"/>
      <sheetName val="실행내역서"/>
      <sheetName val="FAB별"/>
      <sheetName val="간접"/>
      <sheetName val="도수로(총)"/>
      <sheetName val="단가조사서"/>
      <sheetName val="당사수지비교표"/>
      <sheetName val="당사수지"/>
      <sheetName val="설치조서"/>
      <sheetName val="CON'C"/>
      <sheetName val="공사비산출서"/>
      <sheetName val="인천제철"/>
      <sheetName val="관리,공감"/>
      <sheetName val="개산공사비"/>
      <sheetName val="간접비"/>
      <sheetName val="확산동"/>
      <sheetName val="2005년6월김문환"/>
      <sheetName val="정산ISSUE(T)"/>
      <sheetName val="영동(D)"/>
      <sheetName val="토목주소"/>
      <sheetName val="배수내역"/>
      <sheetName val="제-노임"/>
      <sheetName val="제직재"/>
      <sheetName val="우각부보강"/>
      <sheetName val="front"/>
      <sheetName val="횡배수관토공수량"/>
      <sheetName val="역T형옹벽(3.0)"/>
      <sheetName val="원가_(2)3"/>
      <sheetName val="전선_및_전선관3"/>
      <sheetName val="옥외_전력간선공사3"/>
      <sheetName val="경율산정_XLS3"/>
      <sheetName val="2_수량조서(발주용)2"/>
      <sheetName val="CT_2"/>
      <sheetName val="간접비총괄_(2)2"/>
      <sheetName val="샌딩_에폭시_도장2"/>
      <sheetName val="일반문틀_설치2"/>
      <sheetName val="6PILE__(돌출)2"/>
      <sheetName val="Galaxy_소비자가격표2"/>
      <sheetName val="기술부_VENDOR_LIST2"/>
      <sheetName val="기존단가_(2)2"/>
      <sheetName val="1차_내역서2"/>
      <sheetName val="8_수량산출서2"/>
      <sheetName val="9_단가조사서2"/>
      <sheetName val="6_일위목록2"/>
      <sheetName val="단가_및_재료비2"/>
      <sheetName val="4__자재단가비교표1"/>
      <sheetName val="4__일위대가1"/>
      <sheetName val="준검_내역서1"/>
      <sheetName val="변압기_및_발전기_용량1"/>
      <sheetName val="8_PILE__(돌출)1"/>
      <sheetName val="estimate(TOTAL)_(2)1"/>
      <sheetName val="7_수지1"/>
      <sheetName val="시공변경_설명서1"/>
      <sheetName val="아스콘포장_(5t)1"/>
      <sheetName val="총괄갑_1"/>
      <sheetName val="원가계산_(2)1"/>
      <sheetName val="계수원본(99_2_28)2"/>
      <sheetName val="실행내역_1"/>
      <sheetName val="Key_Data1"/>
      <sheetName val="unit_41"/>
      <sheetName val="Sheet1_(2)1"/>
      <sheetName val="3_건축(현장안)"/>
      <sheetName val="내역서_(원본)"/>
      <sheetName val="내역서1999_8최종1"/>
      <sheetName val="노원열병합__건축공사기성내역서"/>
      <sheetName val="BEND_LOSS"/>
      <sheetName val="(10)_단가산출결과"/>
      <sheetName val="산출내역_(월기성)"/>
      <sheetName val="_FURNACE현설"/>
      <sheetName val="환경기계공정표_(3)"/>
      <sheetName val="I_설계조건"/>
      <sheetName val="1_우편집중내역서"/>
      <sheetName val="3련_BOX"/>
      <sheetName val="1__설계조건_2_단면가정_3__하중계산1"/>
      <sheetName val="DATA_입력란1"/>
      <sheetName val="#2-3_일위대가"/>
      <sheetName val="#2-4_단가대비표"/>
      <sheetName val="내역서_업체견적단가"/>
      <sheetName val="REINF_"/>
      <sheetName val="Final_SH_Loose_Tube_교체공량"/>
      <sheetName val="배수관접합및부설__"/>
      <sheetName val="개별직종노임단가(2002_5)"/>
      <sheetName val="Customer_Databas"/>
      <sheetName val="시멘트_및_골재량산출"/>
      <sheetName val="단가표_(2)"/>
      <sheetName val="1_설계조건"/>
      <sheetName val="1_설계기준"/>
      <sheetName val="____"/>
      <sheetName val="기계경비손료_및_운전경비_산출"/>
      <sheetName val="기계경비_손료_및_운전경비_산출기준"/>
      <sheetName val="___"/>
      <sheetName val="2-1__경관조명_내역총괄표"/>
      <sheetName val="RCF_CLAIMED"/>
      <sheetName val="2004일위대가"/>
      <sheetName val="연장및면적(좌측)"/>
      <sheetName val="판가반영"/>
      <sheetName val="6F8"/>
      <sheetName val="맨홀"/>
      <sheetName val="국영"/>
      <sheetName val="연습"/>
      <sheetName val="프랜트면허"/>
      <sheetName val="배수공집계표"/>
      <sheetName val="예정공정표"/>
      <sheetName val="산출"/>
      <sheetName val="철거공-조경"/>
      <sheetName val="구조물터파기수량집계"/>
      <sheetName val="배수공 시멘트 및 골재량 산출"/>
      <sheetName val="특수선일위대가"/>
      <sheetName val="120대형 환기량PK-1"/>
      <sheetName val="급수 (LPM)"/>
      <sheetName val="토공유동표"/>
      <sheetName val="대여현황"/>
      <sheetName val="Earthwork"/>
      <sheetName val="특별교실"/>
      <sheetName val=" 견적서"/>
      <sheetName val="중동공구"/>
      <sheetName val="공사내역"/>
      <sheetName val="대가목록"/>
      <sheetName val="IMPEADENCE MAP 취수장"/>
      <sheetName val="ASP"/>
      <sheetName val="냉천부속동"/>
      <sheetName val="C_d"/>
      <sheetName val="차이내역"/>
      <sheetName val="우수"/>
      <sheetName val="4품목조정률"/>
      <sheetName val="중기단가산출근거"/>
      <sheetName val="토공구역구분(출력안함)"/>
      <sheetName val="간지02)"/>
      <sheetName val="직접구매"/>
      <sheetName val="간지03 )"/>
      <sheetName val="주요자재xxxxxx"/>
      <sheetName val="1.레미콘"/>
      <sheetName val="2.관집계"/>
      <sheetName val="3.제수밸브"/>
      <sheetName val="4.각종주철제"/>
      <sheetName val="5.유량계"/>
      <sheetName val="1.골재집계"/>
      <sheetName val="2.철근집계"/>
      <sheetName val="3.관세척"/>
      <sheetName val="4.분기관"/>
      <sheetName val="간지04)"/>
      <sheetName val="총괄자재집계표"/>
      <sheetName val="간지05)"/>
      <sheetName val="상수공 토공집계표"/>
      <sheetName val="우수공자재집계표"/>
      <sheetName val="시모자"/>
      <sheetName val="SOURCE"/>
      <sheetName val="중기조종사 단위단가"/>
      <sheetName val="계수시트"/>
      <sheetName val="남양시작동자105노65기1.3화1.2"/>
      <sheetName val="장비 (2)"/>
      <sheetName val="할증 "/>
      <sheetName val="Quantity"/>
      <sheetName val="각사별공사비분개 "/>
      <sheetName val="프로젝트"/>
      <sheetName val="참고"/>
      <sheetName val="구성비"/>
      <sheetName val="NYS"/>
      <sheetName val="HVAC"/>
      <sheetName val="일용노임단가2001상"/>
      <sheetName val="산출서"/>
      <sheetName val="플랜트 설치"/>
      <sheetName val="가시설단위수량"/>
      <sheetName val="소업1교"/>
      <sheetName val="유림총괄"/>
      <sheetName val="공사예산하조서(O.K)"/>
      <sheetName val="FRP내역서"/>
      <sheetName val="유통조직현황"/>
      <sheetName val="AHU-701(2)"/>
      <sheetName val="입찰보고"/>
      <sheetName val="상세내역,전력산출서"/>
      <sheetName val="심사계산"/>
      <sheetName val="심사물량"/>
      <sheetName val="TRE TABLE"/>
      <sheetName val="매부산출"/>
      <sheetName val="현관"/>
      <sheetName val="저"/>
      <sheetName val="TYPE1"/>
      <sheetName val="철근량"/>
      <sheetName val="주관사업"/>
      <sheetName val="길어깨(현황)"/>
      <sheetName val="화전내"/>
      <sheetName val="1. 본공사"/>
      <sheetName val="금융"/>
      <sheetName val="#2_일위대가목록"/>
      <sheetName val="버스운행안내"/>
      <sheetName val="예방접종계획"/>
      <sheetName val="근태계획서"/>
      <sheetName val="원가_(2)4"/>
      <sheetName val="전선_및_전선관4"/>
      <sheetName val="옥외_전력간선공사4"/>
      <sheetName val="경율산정_XLS4"/>
      <sheetName val="2_수량조서(발주용)3"/>
      <sheetName val="CT_3"/>
      <sheetName val="간접비총괄_(2)3"/>
      <sheetName val="기존단가_(2)3"/>
      <sheetName val="샌딩_에폭시_도장3"/>
      <sheetName val="일반문틀_설치3"/>
      <sheetName val="1차_내역서3"/>
      <sheetName val="6PILE__(돌출)3"/>
      <sheetName val="Galaxy_소비자가격표3"/>
      <sheetName val="기술부_VENDOR_LIST3"/>
      <sheetName val="8_수량산출서3"/>
      <sheetName val="9_단가조사서3"/>
      <sheetName val="6_일위목록3"/>
      <sheetName val="단가_및_재료비3"/>
      <sheetName val="4__자재단가비교표2"/>
      <sheetName val="4__일위대가2"/>
      <sheetName val="변압기_및_발전기_용량2"/>
      <sheetName val="준검_내역서2"/>
      <sheetName val="7_수지2"/>
      <sheetName val="8_PILE__(돌출)2"/>
      <sheetName val="원가계산_(2)2"/>
      <sheetName val="계수원본(99_2_28)3"/>
      <sheetName val="estimate(TOTAL)_(2)2"/>
      <sheetName val="시공변경_설명서2"/>
      <sheetName val="아스콘포장_(5t)2"/>
      <sheetName val="총괄갑_2"/>
      <sheetName val="실행내역_2"/>
      <sheetName val="Key_Data2"/>
      <sheetName val="내역서1999_8최종2"/>
      <sheetName val="unit_42"/>
      <sheetName val="Sheet1_(2)2"/>
      <sheetName val="3_건축(현장안)1"/>
      <sheetName val="(10)_단가산출결과1"/>
      <sheetName val="노원열병합__건축공사기성내역서1"/>
      <sheetName val="내역서_(원본)1"/>
      <sheetName val="3련_BOX1"/>
      <sheetName val="산출내역_(월기성)1"/>
      <sheetName val="BEND_LOSS1"/>
      <sheetName val="_FURNACE현설1"/>
      <sheetName val="환경기계공정표_(3)1"/>
      <sheetName val="I_설계조건1"/>
      <sheetName val="1_우편집중내역서1"/>
      <sheetName val="1__설계조건_2_단면가정_3__하중계산2"/>
      <sheetName val="DATA_입력란2"/>
      <sheetName val="#2-3_일위대가1"/>
      <sheetName val="#2-4_단가대비표1"/>
      <sheetName val="내역서_업체견적단가1"/>
      <sheetName val="REINF_1"/>
      <sheetName val="Final_SH_Loose_Tube_교체공량1"/>
      <sheetName val="배수관접합및부설__1"/>
      <sheetName val="시멘트_및_골재량산출1"/>
      <sheetName val="개별직종노임단가(2002_5)1"/>
      <sheetName val="2-1__경관조명_내역총괄표1"/>
      <sheetName val="1_설계조건1"/>
      <sheetName val="단가표_(2)1"/>
      <sheetName val="Customer_Databas1"/>
      <sheetName val="1_설계기준1"/>
      <sheetName val="____1"/>
      <sheetName val="기계경비손료_및_운전경비_산출1"/>
      <sheetName val="기계경비_손료_및_운전경비_산출기준1"/>
      <sheetName val="___1"/>
      <sheetName val="C_배수관공"/>
      <sheetName val="7_PILE__(돌출)"/>
      <sheetName val="RCF_CLAIMED1"/>
      <sheetName val="Cost_Reduction"/>
      <sheetName val="BM_NEW2"/>
      <sheetName val="당진1,2호기전선관설치및접지4차공사내역서-을지"/>
      <sheetName val="시중노임"/>
      <sheetName val="토공총괄표"/>
      <sheetName val="특판제외"/>
      <sheetName val="표지 (2)"/>
      <sheetName val="DBL LPG시험"/>
      <sheetName val="현장경상비"/>
      <sheetName val="여과지동"/>
      <sheetName val="기초자료"/>
      <sheetName val="1안"/>
      <sheetName val="교대(A1)"/>
      <sheetName val="전기변내역"/>
      <sheetName val="판매시설"/>
      <sheetName val="단가결정"/>
      <sheetName val="Sheet15"/>
      <sheetName val="데이타"/>
      <sheetName val="산출내역서"/>
      <sheetName val="영업권조서(출력용)-천사어린이집위치다름"/>
      <sheetName val="B8_MEP"/>
      <sheetName val="THIET DAT"/>
      <sheetName val="CONCRETE"/>
      <sheetName val="BOQ-1"/>
      <sheetName val="MAIN GATE HOUSE"/>
      <sheetName val="코드표"/>
      <sheetName val="자재코드"/>
      <sheetName val="도면(일반가구)"/>
      <sheetName val="효성CB 1P기초"/>
      <sheetName val="토적계산서"/>
      <sheetName val="석공사"/>
      <sheetName val="데리네이타현황"/>
      <sheetName val="단면가정"/>
      <sheetName val="조명일위"/>
      <sheetName val="변경내역대비표(2)"/>
      <sheetName val="각입중량산출서"/>
      <sheetName val="업무분장"/>
      <sheetName val="총물량"/>
      <sheetName val="P.M 별"/>
      <sheetName val="추천서"/>
      <sheetName val="식재인부"/>
      <sheetName val="공조기"/>
      <sheetName val="공종단가"/>
      <sheetName val="견적을지"/>
      <sheetName val="정부노임"/>
      <sheetName val="Key Data_Y13"/>
      <sheetName val="계산근거"/>
      <sheetName val="식음료"/>
      <sheetName val="잡설비내역"/>
    </sheetNames>
    <sheetDataSet>
      <sheetData sheetId="0" refreshError="1">
        <row r="5">
          <cell r="I5">
            <v>1</v>
          </cell>
        </row>
        <row r="6">
          <cell r="I6">
            <v>2</v>
          </cell>
        </row>
        <row r="7">
          <cell r="I7">
            <v>3</v>
          </cell>
        </row>
        <row r="8">
          <cell r="I8">
            <v>4</v>
          </cell>
        </row>
        <row r="9">
          <cell r="I9">
            <v>5</v>
          </cell>
        </row>
        <row r="10">
          <cell r="I10">
            <v>6</v>
          </cell>
        </row>
        <row r="11">
          <cell r="I11">
            <v>7</v>
          </cell>
        </row>
        <row r="12">
          <cell r="I12">
            <v>8</v>
          </cell>
        </row>
        <row r="13">
          <cell r="I13">
            <v>9</v>
          </cell>
        </row>
        <row r="14">
          <cell r="I14">
            <v>10</v>
          </cell>
        </row>
        <row r="15">
          <cell r="I15">
            <v>11</v>
          </cell>
        </row>
        <row r="16">
          <cell r="I16">
            <v>12</v>
          </cell>
        </row>
        <row r="17">
          <cell r="I17">
            <v>13</v>
          </cell>
        </row>
        <row r="18">
          <cell r="I18">
            <v>14</v>
          </cell>
        </row>
        <row r="19">
          <cell r="I19">
            <v>15</v>
          </cell>
        </row>
        <row r="20">
          <cell r="I20">
            <v>16</v>
          </cell>
        </row>
        <row r="21">
          <cell r="I21">
            <v>17</v>
          </cell>
        </row>
        <row r="22">
          <cell r="I22">
            <v>18</v>
          </cell>
        </row>
        <row r="23">
          <cell r="I23">
            <v>19</v>
          </cell>
        </row>
        <row r="24">
          <cell r="I24">
            <v>20</v>
          </cell>
        </row>
        <row r="25">
          <cell r="I25">
            <v>21</v>
          </cell>
        </row>
        <row r="26">
          <cell r="I26">
            <v>22</v>
          </cell>
        </row>
        <row r="27">
          <cell r="I27">
            <v>23</v>
          </cell>
        </row>
        <row r="28">
          <cell r="I28">
            <v>24</v>
          </cell>
        </row>
        <row r="29">
          <cell r="I29">
            <v>25</v>
          </cell>
        </row>
        <row r="30">
          <cell r="I30">
            <v>26</v>
          </cell>
        </row>
      </sheetData>
      <sheetData sheetId="1">
        <row r="5">
          <cell r="I5">
            <v>1</v>
          </cell>
        </row>
      </sheetData>
      <sheetData sheetId="2">
        <row r="5">
          <cell r="I5">
            <v>1</v>
          </cell>
        </row>
      </sheetData>
      <sheetData sheetId="3">
        <row r="5">
          <cell r="I5">
            <v>1</v>
          </cell>
        </row>
      </sheetData>
      <sheetData sheetId="4">
        <row r="5">
          <cell r="I5">
            <v>1</v>
          </cell>
        </row>
      </sheetData>
      <sheetData sheetId="5">
        <row r="5">
          <cell r="I5">
            <v>1</v>
          </cell>
        </row>
      </sheetData>
      <sheetData sheetId="6">
        <row r="5">
          <cell r="I5">
            <v>1</v>
          </cell>
        </row>
      </sheetData>
      <sheetData sheetId="7">
        <row r="5">
          <cell r="I5">
            <v>1</v>
          </cell>
        </row>
      </sheetData>
      <sheetData sheetId="8">
        <row r="5">
          <cell r="I5">
            <v>1</v>
          </cell>
        </row>
      </sheetData>
      <sheetData sheetId="9">
        <row r="5">
          <cell r="I5">
            <v>1</v>
          </cell>
        </row>
      </sheetData>
      <sheetData sheetId="10">
        <row r="5">
          <cell r="I5">
            <v>1</v>
          </cell>
        </row>
      </sheetData>
      <sheetData sheetId="11">
        <row r="5">
          <cell r="I5">
            <v>1</v>
          </cell>
        </row>
      </sheetData>
      <sheetData sheetId="12">
        <row r="5">
          <cell r="I5">
            <v>1</v>
          </cell>
        </row>
      </sheetData>
      <sheetData sheetId="13">
        <row r="5">
          <cell r="I5">
            <v>1</v>
          </cell>
        </row>
      </sheetData>
      <sheetData sheetId="14">
        <row r="5">
          <cell r="I5">
            <v>1</v>
          </cell>
        </row>
      </sheetData>
      <sheetData sheetId="15">
        <row r="5">
          <cell r="I5">
            <v>1</v>
          </cell>
        </row>
      </sheetData>
      <sheetData sheetId="16">
        <row r="5">
          <cell r="I5">
            <v>1</v>
          </cell>
        </row>
      </sheetData>
      <sheetData sheetId="17">
        <row r="5">
          <cell r="I5">
            <v>1</v>
          </cell>
        </row>
      </sheetData>
      <sheetData sheetId="18">
        <row r="5">
          <cell r="I5">
            <v>1</v>
          </cell>
        </row>
      </sheetData>
      <sheetData sheetId="19">
        <row r="5">
          <cell r="I5">
            <v>1</v>
          </cell>
        </row>
      </sheetData>
      <sheetData sheetId="20">
        <row r="5">
          <cell r="I5">
            <v>1</v>
          </cell>
        </row>
      </sheetData>
      <sheetData sheetId="21">
        <row r="5">
          <cell r="I5">
            <v>1</v>
          </cell>
        </row>
      </sheetData>
      <sheetData sheetId="22">
        <row r="5">
          <cell r="I5">
            <v>1</v>
          </cell>
        </row>
      </sheetData>
      <sheetData sheetId="23">
        <row r="5">
          <cell r="I5">
            <v>1</v>
          </cell>
        </row>
      </sheetData>
      <sheetData sheetId="24">
        <row r="5">
          <cell r="I5">
            <v>1</v>
          </cell>
        </row>
      </sheetData>
      <sheetData sheetId="25">
        <row r="5">
          <cell r="I5">
            <v>1</v>
          </cell>
        </row>
      </sheetData>
      <sheetData sheetId="26">
        <row r="5">
          <cell r="I5">
            <v>1</v>
          </cell>
        </row>
      </sheetData>
      <sheetData sheetId="27">
        <row r="5">
          <cell r="I5">
            <v>1</v>
          </cell>
        </row>
      </sheetData>
      <sheetData sheetId="28">
        <row r="5">
          <cell r="I5">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ow r="7">
          <cell r="I7">
            <v>0</v>
          </cell>
        </row>
      </sheetData>
      <sheetData sheetId="544" refreshError="1"/>
      <sheetData sheetId="545" refreshError="1"/>
      <sheetData sheetId="546">
        <row r="7">
          <cell r="I7">
            <v>0</v>
          </cell>
        </row>
      </sheetData>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sheetData sheetId="705"/>
      <sheetData sheetId="706"/>
      <sheetData sheetId="707">
        <row r="7">
          <cell r="I7">
            <v>0</v>
          </cell>
        </row>
      </sheetData>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row r="5">
          <cell r="I5">
            <v>1</v>
          </cell>
        </row>
      </sheetData>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ow r="5">
          <cell r="I5">
            <v>1</v>
          </cell>
        </row>
      </sheetData>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수리결과"/>
    </sheetNames>
    <sheetDataSet>
      <sheetData sheetId="0" refreshError="1"/>
      <sheetData sheetId="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비 (2)"/>
      <sheetName val="토목 (2)"/>
      <sheetName val="건축 (2)"/>
      <sheetName val="퍼스트"/>
      <sheetName val="요율맨"/>
      <sheetName val="산출내역서집계표"/>
      <sheetName val="건축"/>
      <sheetName val="토목"/>
      <sheetName val="설비"/>
      <sheetName val="서문"/>
      <sheetName val="4차원가계산서"/>
      <sheetName val="Total"/>
    </sheetNames>
    <sheetDataSet>
      <sheetData sheetId="0"/>
      <sheetData sheetId="1"/>
      <sheetData sheetId="2"/>
      <sheetData sheetId="3"/>
      <sheetData sheetId="4"/>
      <sheetData sheetId="5" refreshError="1"/>
      <sheetData sheetId="6"/>
      <sheetData sheetId="7"/>
      <sheetData sheetId="8"/>
      <sheetData sheetId="9" refreshError="1"/>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B별"/>
    </sheet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도급~외주비교"/>
      <sheetName val="도급~외주비교 (2)"/>
      <sheetName val="대갑내역"/>
      <sheetName val="견적갑"/>
      <sheetName val="두원내역서"/>
      <sheetName val="실행내역서 "/>
      <sheetName val="갑지"/>
      <sheetName val="암센타"/>
      <sheetName val="bm내역서(B공구)"/>
      <sheetName val="변경내역"/>
      <sheetName val="표지"/>
      <sheetName val="간접"/>
      <sheetName val="VXXXXXXX"/>
      <sheetName val="자재co"/>
      <sheetName val="#REF"/>
      <sheetName val="울산자동제어"/>
      <sheetName val="콘크리트타설집계표"/>
      <sheetName val="교통대책내역"/>
      <sheetName val="일위대가(가설)"/>
      <sheetName val="wall"/>
      <sheetName val="내역서"/>
      <sheetName val="일위대가표"/>
      <sheetName val="Total"/>
      <sheetName val="집계표(수배전제조구매)"/>
      <sheetName val="식재수량표"/>
      <sheetName val="예총"/>
      <sheetName val="금호"/>
      <sheetName val="01AC"/>
      <sheetName val="도급~외주비교_(2)"/>
      <sheetName val="실행내역서_"/>
      <sheetName val="확약서"/>
      <sheetName val="화서"/>
      <sheetName val="공사개요"/>
      <sheetName val="입찰"/>
      <sheetName val="현경"/>
      <sheetName val="입력"/>
      <sheetName val="HVAC"/>
      <sheetName val="PIPE(UG)내역"/>
      <sheetName val="송전재료비"/>
      <sheetName val="갑지(추정)"/>
      <sheetName val="노임"/>
      <sheetName val="마산방향"/>
      <sheetName val="진주방향"/>
      <sheetName val="단가산출"/>
      <sheetName val="배관길이"/>
      <sheetName val="자재단가표"/>
      <sheetName val="터널조도"/>
      <sheetName val="TIE-IN"/>
      <sheetName val="예산"/>
      <sheetName val="본부장"/>
      <sheetName val="Macro(차단기)"/>
      <sheetName val="Macro(전선)"/>
      <sheetName val="노임단가"/>
      <sheetName val="인건비"/>
      <sheetName val="일위목록"/>
      <sheetName val="인상효1"/>
      <sheetName val="s"/>
      <sheetName val="수량집계"/>
      <sheetName val="조명율표"/>
      <sheetName val="P.M 별"/>
      <sheetName val="새공통"/>
      <sheetName val="골조시행"/>
      <sheetName val="청 구"/>
      <sheetName val="99 조정금액"/>
      <sheetName val="기초코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불.요약"/>
      <sheetName val="보유.연령"/>
      <sheetName val="열령別"/>
      <sheetName val="잔여지"/>
      <sheetName val="99지급.요약"/>
      <sheetName val="98지급계획"/>
      <sheetName val="총괄표"/>
      <sheetName val="지사별 현황"/>
      <sheetName val="주택용지내역"/>
      <sheetName val="사업개발용지내역"/>
      <sheetName val="잔여지내역"/>
      <sheetName val="Total"/>
      <sheetName val="선홈통"/>
      <sheetName val="수불_요약"/>
      <sheetName val="보유_연령"/>
      <sheetName val="99지급_요약"/>
      <sheetName val="지사별_현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지급자재"/>
      <sheetName val="O＆P"/>
    </sheetNames>
    <sheetDataSet>
      <sheetData sheetId="0" refreshError="1"/>
      <sheetData sheetId="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영업1 (2)"/>
      <sheetName val="영업2 (2)"/>
      <sheetName val="건축개발 (2)"/>
      <sheetName val="부서별"/>
      <sheetName val="토목주소"/>
      <sheetName val="영업1_(2)"/>
      <sheetName val="영업2_(2)"/>
      <sheetName val="건축개발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총괄표"/>
      <sheetName val="외주비"/>
      <sheetName val="외주비기성결과 (2)"/>
      <sheetName val="외주비기성결과"/>
      <sheetName val="협력사출면집계표"/>
      <sheetName val="표지1"/>
      <sheetName val="직영표지"/>
      <sheetName val="직영공사비"/>
      <sheetName val="예비비정산서"/>
      <sheetName val="직영공사청구서"/>
      <sheetName val="안전관리비"/>
      <sheetName val="기성청구현황"/>
      <sheetName val="노무비 사용 내역"/>
      <sheetName val="자재 구입대장"/>
      <sheetName val="중기가동일보"/>
      <sheetName val="경비 사용내역"/>
      <sheetName val="안전관리비 사용내역"/>
      <sheetName val="현장관리비"/>
      <sheetName val="3"/>
      <sheetName val="지출품의서"/>
      <sheetName val="Sheet1"/>
      <sheetName val="내역 (2002.06)"/>
      <sheetName val="실행(1)"/>
      <sheetName val="지질조사"/>
      <sheetName val="갑지"/>
      <sheetName val="입력"/>
      <sheetName val="#REF"/>
      <sheetName val="2.대외공문"/>
      <sheetName val="98지급계획"/>
      <sheetName val="투자-국내2"/>
      <sheetName val="인부신상자료"/>
      <sheetName val="대공종"/>
      <sheetName val="원가계산서"/>
      <sheetName val="factor"/>
      <sheetName val="교통대책내역"/>
      <sheetName val="건축내역"/>
      <sheetName val="Y-WORK"/>
      <sheetName val="내역"/>
      <sheetName val="외주비기성결과_(2)"/>
      <sheetName val="노무비_사용_내역"/>
      <sheetName val="자재_구입대장"/>
      <sheetName val="경비_사용내역"/>
      <sheetName val="안전관리비_사용내역"/>
      <sheetName val="내역_(2002_06)"/>
      <sheetName val="2_대외공문"/>
      <sheetName val="외주비기성결과_(2)1"/>
      <sheetName val="노무비_사용_내역1"/>
      <sheetName val="자재_구입대장1"/>
      <sheetName val="경비_사용내역1"/>
      <sheetName val="안전관리비_사용내역1"/>
      <sheetName val="내역_(2002_06)1"/>
      <sheetName val="2_대외공문1"/>
      <sheetName val="판정1교토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전형결과"/>
      <sheetName val="학교별 (2)"/>
      <sheetName val="최종결과"/>
      <sheetName val="안배"/>
      <sheetName val="건축내역"/>
    </sheetNames>
    <sheetDataSet>
      <sheetData sheetId="0" refreshError="1"/>
      <sheetData sheetId="1" refreshError="1"/>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인사자료총집계"/>
      <sheetName val="관리비청구용지"/>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일위대가"/>
      <sheetName val="집계표"/>
      <sheetName val="노원열병합  건축공사기성내역서"/>
      <sheetName val="Baby일위대가"/>
      <sheetName val="총괄"/>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공사 집계표"/>
      <sheetName val="골조"/>
      <sheetName val="파일"/>
      <sheetName val="방수"/>
      <sheetName val="조적"/>
      <sheetName val="미장"/>
      <sheetName val="타일"/>
      <sheetName val="석공사"/>
      <sheetName val="목공"/>
      <sheetName val="잡철"/>
      <sheetName val="창호"/>
      <sheetName val="유리"/>
      <sheetName val="도장"/>
      <sheetName val="도배"/>
      <sheetName val="가구"/>
      <sheetName val="수장"/>
      <sheetName val="지붕"/>
      <sheetName val="잡공사"/>
      <sheetName val="Sheet2"/>
      <sheetName val="Total"/>
      <sheetName val="총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골조"/>
      <sheetName val="Total"/>
      <sheetName val="내역서(토목)"/>
      <sheetName val="신우"/>
      <sheetName val="집계표"/>
      <sheetName val="내역서"/>
      <sheetName val="설비"/>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0"/>
  <sheetViews>
    <sheetView view="pageBreakPreview" zoomScaleNormal="100" zoomScaleSheetLayoutView="100" workbookViewId="0">
      <selection sqref="A1:H1"/>
    </sheetView>
  </sheetViews>
  <sheetFormatPr defaultColWidth="9" defaultRowHeight="30" customHeight="1" x14ac:dyDescent="0.3"/>
  <cols>
    <col min="1" max="1" width="6.75" style="5" customWidth="1"/>
    <col min="2" max="2" width="30.25" style="5" customWidth="1"/>
    <col min="3" max="3" width="9.125" style="5" customWidth="1"/>
    <col min="4" max="5" width="10.75" style="5" customWidth="1"/>
    <col min="6" max="7" width="20.875" style="5" customWidth="1"/>
    <col min="8" max="8" width="19" style="5" customWidth="1"/>
    <col min="9" max="9" width="19.25" style="4" hidden="1" customWidth="1"/>
    <col min="10" max="10" width="10.875" style="4" customWidth="1"/>
    <col min="11" max="15" width="19.25" style="4" customWidth="1"/>
    <col min="16" max="16384" width="9" style="5"/>
  </cols>
  <sheetData>
    <row r="1" spans="1:15" ht="39.950000000000003" customHeight="1" x14ac:dyDescent="0.3">
      <c r="A1" s="376" t="s">
        <v>2233</v>
      </c>
      <c r="B1" s="376"/>
      <c r="C1" s="376"/>
      <c r="D1" s="376"/>
      <c r="E1" s="376"/>
      <c r="F1" s="376"/>
      <c r="G1" s="376"/>
      <c r="H1" s="376"/>
    </row>
    <row r="2" spans="1:15" ht="30" customHeight="1" thickBot="1" x14ac:dyDescent="0.35">
      <c r="A2" s="377" t="s">
        <v>4387</v>
      </c>
      <c r="B2" s="377"/>
      <c r="C2" s="377"/>
      <c r="D2" s="377"/>
      <c r="E2" s="377"/>
      <c r="F2" s="377"/>
      <c r="G2" s="377"/>
      <c r="H2" s="377"/>
      <c r="K2" s="6"/>
    </row>
    <row r="3" spans="1:15" ht="30" customHeight="1" x14ac:dyDescent="0.3">
      <c r="A3" s="378" t="s">
        <v>2162</v>
      </c>
      <c r="B3" s="380" t="s">
        <v>2163</v>
      </c>
      <c r="C3" s="380"/>
      <c r="D3" s="380" t="s">
        <v>2164</v>
      </c>
      <c r="E3" s="380" t="s">
        <v>2165</v>
      </c>
      <c r="F3" s="380" t="s">
        <v>2166</v>
      </c>
      <c r="G3" s="380" t="s">
        <v>2167</v>
      </c>
      <c r="H3" s="382" t="s">
        <v>2168</v>
      </c>
    </row>
    <row r="4" spans="1:15" ht="30" customHeight="1" x14ac:dyDescent="0.3">
      <c r="A4" s="379"/>
      <c r="B4" s="381"/>
      <c r="C4" s="381"/>
      <c r="D4" s="381"/>
      <c r="E4" s="381"/>
      <c r="F4" s="381"/>
      <c r="G4" s="381"/>
      <c r="H4" s="383"/>
    </row>
    <row r="5" spans="1:15" ht="30" customHeight="1" x14ac:dyDescent="0.3">
      <c r="A5" s="7"/>
      <c r="B5" s="368" t="s">
        <v>2193</v>
      </c>
      <c r="C5" s="369"/>
      <c r="D5" s="8"/>
      <c r="E5" s="8" t="s">
        <v>2169</v>
      </c>
      <c r="F5" s="9"/>
      <c r="G5" s="9"/>
      <c r="H5" s="10"/>
    </row>
    <row r="6" spans="1:15" ht="30" customHeight="1" x14ac:dyDescent="0.3">
      <c r="A6" s="11" t="s">
        <v>2170</v>
      </c>
      <c r="B6" s="370" t="s">
        <v>3006</v>
      </c>
      <c r="C6" s="371"/>
      <c r="D6" s="12" t="s">
        <v>2171</v>
      </c>
      <c r="E6" s="12">
        <v>1</v>
      </c>
      <c r="F6" s="181">
        <f>제작구매원가계산서!E24</f>
        <v>0</v>
      </c>
      <c r="G6" s="181">
        <f>TRUNC(E6*F6)</f>
        <v>0</v>
      </c>
      <c r="H6" s="14" t="s">
        <v>3005</v>
      </c>
      <c r="I6" s="366" t="e">
        <f>G6/G8</f>
        <v>#DIV/0!</v>
      </c>
      <c r="J6" s="191"/>
    </row>
    <row r="7" spans="1:15" ht="30" customHeight="1" x14ac:dyDescent="0.3">
      <c r="A7" s="11">
        <v>2</v>
      </c>
      <c r="B7" s="370" t="s">
        <v>2194</v>
      </c>
      <c r="C7" s="371"/>
      <c r="D7" s="12" t="s">
        <v>2172</v>
      </c>
      <c r="E7" s="12">
        <v>1</v>
      </c>
      <c r="F7" s="181">
        <f>설치원가계산서!E24</f>
        <v>0</v>
      </c>
      <c r="G7" s="181">
        <f>E7*F7</f>
        <v>0</v>
      </c>
      <c r="H7" s="14" t="s">
        <v>3007</v>
      </c>
      <c r="I7" s="366" t="e">
        <f>G7/G8</f>
        <v>#DIV/0!</v>
      </c>
      <c r="J7" s="191"/>
    </row>
    <row r="8" spans="1:15" ht="30" customHeight="1" x14ac:dyDescent="0.3">
      <c r="A8" s="11">
        <v>3</v>
      </c>
      <c r="B8" s="372" t="s">
        <v>3008</v>
      </c>
      <c r="C8" s="373"/>
      <c r="D8" s="12" t="s">
        <v>2195</v>
      </c>
      <c r="E8" s="12">
        <v>1</v>
      </c>
      <c r="F8" s="181">
        <f>SUM(F6:F7)</f>
        <v>0</v>
      </c>
      <c r="G8" s="182">
        <f>E8*F8</f>
        <v>0</v>
      </c>
      <c r="H8" s="14" t="s">
        <v>4386</v>
      </c>
      <c r="I8" s="22"/>
      <c r="J8" s="218"/>
      <c r="K8" s="218"/>
    </row>
    <row r="9" spans="1:15" ht="30" customHeight="1" x14ac:dyDescent="0.3">
      <c r="A9" s="11">
        <v>4</v>
      </c>
      <c r="B9" s="372" t="s">
        <v>3009</v>
      </c>
      <c r="C9" s="373"/>
      <c r="D9" s="12" t="s">
        <v>2195</v>
      </c>
      <c r="E9" s="12">
        <v>1</v>
      </c>
      <c r="F9" s="181">
        <f>F8*0.1</f>
        <v>0</v>
      </c>
      <c r="G9" s="182">
        <f>E9*F9</f>
        <v>0</v>
      </c>
      <c r="H9" s="14" t="s">
        <v>3004</v>
      </c>
    </row>
    <row r="10" spans="1:15" ht="30" customHeight="1" x14ac:dyDescent="0.3">
      <c r="A10" s="11">
        <v>5</v>
      </c>
      <c r="B10" s="372" t="s">
        <v>4384</v>
      </c>
      <c r="C10" s="373"/>
      <c r="D10" s="12" t="s">
        <v>2195</v>
      </c>
      <c r="E10" s="12">
        <v>1</v>
      </c>
      <c r="F10" s="13">
        <v>0</v>
      </c>
      <c r="G10" s="182">
        <f>E10*F10</f>
        <v>0</v>
      </c>
      <c r="H10" s="14" t="s">
        <v>4383</v>
      </c>
    </row>
    <row r="11" spans="1:15" ht="30" customHeight="1" x14ac:dyDescent="0.3">
      <c r="A11" s="11"/>
      <c r="B11" s="372"/>
      <c r="C11" s="373"/>
      <c r="D11" s="12"/>
      <c r="E11" s="15"/>
      <c r="F11" s="13"/>
      <c r="G11" s="13"/>
      <c r="H11" s="14"/>
    </row>
    <row r="12" spans="1:15" ht="30" customHeight="1" x14ac:dyDescent="0.3">
      <c r="A12" s="16"/>
      <c r="B12" s="374"/>
      <c r="C12" s="375"/>
      <c r="D12" s="17"/>
      <c r="E12" s="18"/>
      <c r="F12" s="19"/>
      <c r="G12" s="19"/>
      <c r="H12" s="20"/>
    </row>
    <row r="13" spans="1:15" s="170" customFormat="1" ht="30" customHeight="1" thickBot="1" x14ac:dyDescent="0.35">
      <c r="A13" s="165"/>
      <c r="B13" s="367" t="s">
        <v>2249</v>
      </c>
      <c r="C13" s="367"/>
      <c r="D13" s="166"/>
      <c r="E13" s="166"/>
      <c r="F13" s="167"/>
      <c r="G13" s="167">
        <f>TRUNC(SUM(G8:G12))</f>
        <v>0</v>
      </c>
      <c r="H13" s="168"/>
      <c r="I13" s="169"/>
      <c r="J13" s="169"/>
      <c r="K13" s="169"/>
      <c r="L13" s="169"/>
      <c r="M13" s="6"/>
      <c r="N13" s="6"/>
      <c r="O13" s="6"/>
    </row>
    <row r="14" spans="1:15" ht="30" customHeight="1" x14ac:dyDescent="0.3">
      <c r="A14" s="21" t="s">
        <v>2173</v>
      </c>
      <c r="B14" s="21"/>
    </row>
    <row r="15" spans="1:15" ht="30" customHeight="1" x14ac:dyDescent="0.3">
      <c r="A15" s="21" t="s">
        <v>2174</v>
      </c>
      <c r="B15" s="21"/>
      <c r="I15" s="22"/>
    </row>
    <row r="16" spans="1:15" ht="30" customHeight="1" x14ac:dyDescent="0.3">
      <c r="A16" s="21" t="s">
        <v>2175</v>
      </c>
      <c r="B16" s="21"/>
      <c r="I16" s="23"/>
    </row>
    <row r="17" spans="1:8" ht="30" customHeight="1" x14ac:dyDescent="0.3">
      <c r="A17" s="21" t="s">
        <v>2176</v>
      </c>
      <c r="B17" s="21"/>
    </row>
    <row r="20" spans="1:8" ht="30" customHeight="1" x14ac:dyDescent="0.3">
      <c r="G20" s="24"/>
      <c r="H20" s="25"/>
    </row>
  </sheetData>
  <mergeCells count="18">
    <mergeCell ref="A1:H1"/>
    <mergeCell ref="A2:H2"/>
    <mergeCell ref="A3:A4"/>
    <mergeCell ref="B3:C4"/>
    <mergeCell ref="D3:D4"/>
    <mergeCell ref="E3:E4"/>
    <mergeCell ref="F3:F4"/>
    <mergeCell ref="G3:G4"/>
    <mergeCell ref="H3:H4"/>
    <mergeCell ref="B13:C13"/>
    <mergeCell ref="B5:C5"/>
    <mergeCell ref="B6:C6"/>
    <mergeCell ref="B7:C7"/>
    <mergeCell ref="B9:C9"/>
    <mergeCell ref="B11:C11"/>
    <mergeCell ref="B12:C12"/>
    <mergeCell ref="B10:C10"/>
    <mergeCell ref="B8:C8"/>
  </mergeCells>
  <phoneticPr fontId="1" type="noConversion"/>
  <printOptions horizontalCentered="1" verticalCentered="1"/>
  <pageMargins left="0.19685039370078741" right="0.19685039370078741" top="0.19685039370078741" bottom="0.19685039370078741" header="0" footer="0"/>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29"/>
  <sheetViews>
    <sheetView view="pageBreakPreview" topLeftCell="B1" zoomScale="85" zoomScaleNormal="100" zoomScaleSheetLayoutView="85" workbookViewId="0">
      <pane ySplit="3" topLeftCell="A4" activePane="bottomLeft" state="frozen"/>
      <selection activeCell="A3" sqref="A3:F3"/>
      <selection pane="bottomLeft" activeCell="B1" sqref="B1:H1"/>
    </sheetView>
  </sheetViews>
  <sheetFormatPr defaultColWidth="9" defaultRowHeight="26.25" customHeight="1" x14ac:dyDescent="0.3"/>
  <cols>
    <col min="1" max="1" width="0" style="2" hidden="1" customWidth="1"/>
    <col min="2" max="2" width="8.75" style="2" customWidth="1"/>
    <col min="3" max="3" width="15.75" style="2" customWidth="1"/>
    <col min="4" max="4" width="35.75" style="2" customWidth="1"/>
    <col min="5" max="5" width="37" style="2" customWidth="1"/>
    <col min="6" max="6" width="34.875" style="2" customWidth="1"/>
    <col min="7" max="7" width="16.125" style="88" customWidth="1"/>
    <col min="8" max="8" width="18" style="2" customWidth="1"/>
    <col min="9" max="9" width="9" style="2"/>
    <col min="10" max="10" width="13" style="2" bestFit="1" customWidth="1"/>
    <col min="11" max="11" width="16.125" style="2" bestFit="1" customWidth="1"/>
    <col min="12" max="16384" width="9" style="2"/>
  </cols>
  <sheetData>
    <row r="1" spans="1:8" ht="39.950000000000003" customHeight="1" x14ac:dyDescent="0.3">
      <c r="B1" s="390" t="s">
        <v>2232</v>
      </c>
      <c r="C1" s="390"/>
      <c r="D1" s="390"/>
      <c r="E1" s="390"/>
      <c r="F1" s="390"/>
      <c r="G1" s="390"/>
      <c r="H1" s="390"/>
    </row>
    <row r="2" spans="1:8" ht="30" customHeight="1" thickBot="1" x14ac:dyDescent="0.35">
      <c r="B2" s="391" t="str">
        <f>총괄집계표!A2</f>
        <v>충청북도경찰청 단양경찰서 신축공사 관급자재(지열 냉난방 시스템) 구매</v>
      </c>
      <c r="C2" s="392"/>
      <c r="D2" s="392"/>
      <c r="E2" s="392"/>
      <c r="F2" s="393"/>
      <c r="G2" s="393"/>
      <c r="H2" s="393"/>
    </row>
    <row r="3" spans="1:8" ht="26.1" customHeight="1" x14ac:dyDescent="0.3">
      <c r="B3" s="394" t="s">
        <v>2094</v>
      </c>
      <c r="C3" s="395"/>
      <c r="D3" s="395"/>
      <c r="E3" s="74" t="s">
        <v>2095</v>
      </c>
      <c r="F3" s="395" t="s">
        <v>2096</v>
      </c>
      <c r="G3" s="395"/>
      <c r="H3" s="75" t="s">
        <v>523</v>
      </c>
    </row>
    <row r="4" spans="1:8" ht="26.1" customHeight="1" x14ac:dyDescent="0.3">
      <c r="A4" s="76" t="s">
        <v>2097</v>
      </c>
      <c r="B4" s="396" t="s">
        <v>2145</v>
      </c>
      <c r="C4" s="399" t="s">
        <v>2146</v>
      </c>
      <c r="D4" s="70" t="s">
        <v>2100</v>
      </c>
      <c r="E4" s="234">
        <f>공종별집계표!F6</f>
        <v>0</v>
      </c>
      <c r="F4" s="77"/>
      <c r="G4" s="78" t="s">
        <v>49</v>
      </c>
      <c r="H4" s="79" t="s">
        <v>49</v>
      </c>
    </row>
    <row r="5" spans="1:8" ht="26.1" customHeight="1" x14ac:dyDescent="0.3">
      <c r="A5" s="76"/>
      <c r="B5" s="397"/>
      <c r="C5" s="399"/>
      <c r="D5" s="70" t="s">
        <v>2147</v>
      </c>
      <c r="E5" s="234"/>
      <c r="F5" s="77"/>
      <c r="G5" s="78"/>
      <c r="H5" s="79"/>
    </row>
    <row r="6" spans="1:8" ht="26.1" customHeight="1" x14ac:dyDescent="0.3">
      <c r="A6" s="76"/>
      <c r="B6" s="397"/>
      <c r="C6" s="399"/>
      <c r="D6" s="70" t="s">
        <v>2148</v>
      </c>
      <c r="E6" s="234"/>
      <c r="F6" s="77"/>
      <c r="G6" s="78"/>
      <c r="H6" s="79"/>
    </row>
    <row r="7" spans="1:8" ht="26.1" customHeight="1" x14ac:dyDescent="0.3">
      <c r="A7" s="76" t="s">
        <v>2103</v>
      </c>
      <c r="B7" s="397"/>
      <c r="C7" s="399"/>
      <c r="D7" s="71" t="s">
        <v>2104</v>
      </c>
      <c r="E7" s="233">
        <f>SUM(E4)</f>
        <v>0</v>
      </c>
      <c r="F7" s="77"/>
      <c r="G7" s="78" t="s">
        <v>49</v>
      </c>
      <c r="H7" s="79" t="s">
        <v>49</v>
      </c>
    </row>
    <row r="8" spans="1:8" ht="26.1" customHeight="1" x14ac:dyDescent="0.3">
      <c r="A8" s="76" t="s">
        <v>2106</v>
      </c>
      <c r="B8" s="397"/>
      <c r="C8" s="399" t="s">
        <v>2107</v>
      </c>
      <c r="D8" s="70" t="s">
        <v>2108</v>
      </c>
      <c r="E8" s="234">
        <f>공종별집계표!H6</f>
        <v>0</v>
      </c>
      <c r="F8" s="77"/>
      <c r="G8" s="78" t="s">
        <v>49</v>
      </c>
      <c r="H8" s="79"/>
    </row>
    <row r="9" spans="1:8" ht="26.1" customHeight="1" x14ac:dyDescent="0.3">
      <c r="A9" s="76"/>
      <c r="B9" s="397"/>
      <c r="C9" s="399"/>
      <c r="D9" s="70" t="s">
        <v>2149</v>
      </c>
      <c r="E9" s="234"/>
      <c r="F9" s="77"/>
      <c r="G9" s="78"/>
      <c r="H9" s="79"/>
    </row>
    <row r="10" spans="1:8" ht="26.1" customHeight="1" x14ac:dyDescent="0.3">
      <c r="A10" s="76" t="s">
        <v>2110</v>
      </c>
      <c r="B10" s="397"/>
      <c r="C10" s="399"/>
      <c r="D10" s="71" t="s">
        <v>2104</v>
      </c>
      <c r="E10" s="233">
        <f>SUM(E8)</f>
        <v>0</v>
      </c>
      <c r="F10" s="81"/>
      <c r="G10" s="82"/>
      <c r="H10" s="79"/>
    </row>
    <row r="11" spans="1:8" ht="26.1" customHeight="1" x14ac:dyDescent="0.3">
      <c r="A11" s="76" t="s">
        <v>2112</v>
      </c>
      <c r="B11" s="397"/>
      <c r="C11" s="400" t="s">
        <v>2113</v>
      </c>
      <c r="D11" s="70" t="s">
        <v>2114</v>
      </c>
      <c r="E11" s="234">
        <f>공종별집계표!J6</f>
        <v>0</v>
      </c>
      <c r="F11" s="81"/>
      <c r="G11" s="82"/>
      <c r="H11" s="79"/>
    </row>
    <row r="12" spans="1:8" ht="26.1" customHeight="1" x14ac:dyDescent="0.3">
      <c r="A12" s="76" t="s">
        <v>2115</v>
      </c>
      <c r="B12" s="397"/>
      <c r="C12" s="401"/>
      <c r="D12" s="70" t="s">
        <v>2116</v>
      </c>
      <c r="E12" s="234"/>
      <c r="F12" s="81"/>
      <c r="G12" s="82"/>
      <c r="H12" s="79"/>
    </row>
    <row r="13" spans="1:8" ht="26.1" customHeight="1" x14ac:dyDescent="0.3">
      <c r="A13" s="76" t="s">
        <v>2118</v>
      </c>
      <c r="B13" s="397"/>
      <c r="C13" s="401"/>
      <c r="D13" s="70" t="s">
        <v>2119</v>
      </c>
      <c r="E13" s="234"/>
      <c r="F13" s="81"/>
      <c r="G13" s="82"/>
      <c r="H13" s="79"/>
    </row>
    <row r="14" spans="1:8" ht="26.1" customHeight="1" x14ac:dyDescent="0.3">
      <c r="A14" s="76" t="s">
        <v>2120</v>
      </c>
      <c r="B14" s="397"/>
      <c r="C14" s="401"/>
      <c r="D14" s="70" t="s">
        <v>2121</v>
      </c>
      <c r="E14" s="234"/>
      <c r="F14" s="81"/>
      <c r="G14" s="82"/>
      <c r="H14" s="79"/>
    </row>
    <row r="15" spans="1:8" ht="26.1" customHeight="1" x14ac:dyDescent="0.3">
      <c r="A15" s="76" t="s">
        <v>2123</v>
      </c>
      <c r="B15" s="397"/>
      <c r="C15" s="401"/>
      <c r="D15" s="70" t="s">
        <v>2124</v>
      </c>
      <c r="E15" s="234"/>
      <c r="F15" s="81"/>
      <c r="G15" s="82"/>
      <c r="H15" s="79"/>
    </row>
    <row r="16" spans="1:8" ht="26.1" customHeight="1" x14ac:dyDescent="0.3">
      <c r="A16" s="76" t="s">
        <v>2150</v>
      </c>
      <c r="B16" s="397"/>
      <c r="C16" s="401"/>
      <c r="D16" s="70" t="s">
        <v>2151</v>
      </c>
      <c r="E16" s="234"/>
      <c r="F16" s="81"/>
      <c r="G16" s="82"/>
      <c r="H16" s="79"/>
    </row>
    <row r="17" spans="1:10" ht="26.1" customHeight="1" x14ac:dyDescent="0.3">
      <c r="A17" s="76"/>
      <c r="B17" s="397"/>
      <c r="C17" s="401"/>
      <c r="D17" s="70" t="s">
        <v>2152</v>
      </c>
      <c r="E17" s="234"/>
      <c r="F17" s="81"/>
      <c r="G17" s="82"/>
      <c r="H17" s="79"/>
    </row>
    <row r="18" spans="1:10" ht="26.1" customHeight="1" x14ac:dyDescent="0.3">
      <c r="A18" s="76"/>
      <c r="B18" s="397"/>
      <c r="C18" s="401"/>
      <c r="D18" s="70" t="s">
        <v>2153</v>
      </c>
      <c r="E18" s="234"/>
      <c r="F18" s="81"/>
      <c r="G18" s="82"/>
      <c r="H18" s="79"/>
    </row>
    <row r="19" spans="1:10" ht="26.1" customHeight="1" x14ac:dyDescent="0.3">
      <c r="A19" s="76"/>
      <c r="B19" s="397"/>
      <c r="C19" s="401"/>
      <c r="D19" s="70" t="s">
        <v>2154</v>
      </c>
      <c r="E19" s="234"/>
      <c r="F19" s="81"/>
      <c r="G19" s="82"/>
      <c r="H19" s="79"/>
    </row>
    <row r="20" spans="1:10" ht="26.1" customHeight="1" x14ac:dyDescent="0.3">
      <c r="A20" s="76" t="s">
        <v>2131</v>
      </c>
      <c r="B20" s="397"/>
      <c r="C20" s="402"/>
      <c r="D20" s="71" t="s">
        <v>2104</v>
      </c>
      <c r="E20" s="233">
        <f>SUM(E11:E19)</f>
        <v>0</v>
      </c>
      <c r="F20" s="81"/>
      <c r="G20" s="82"/>
      <c r="H20" s="79"/>
    </row>
    <row r="21" spans="1:10" ht="26.1" customHeight="1" x14ac:dyDescent="0.3">
      <c r="A21" s="76" t="s">
        <v>2132</v>
      </c>
      <c r="B21" s="398"/>
      <c r="C21" s="403" t="s">
        <v>2155</v>
      </c>
      <c r="D21" s="404"/>
      <c r="E21" s="233">
        <f>E7+E10+E20</f>
        <v>0</v>
      </c>
      <c r="F21" s="81"/>
      <c r="G21" s="82"/>
      <c r="H21" s="79"/>
    </row>
    <row r="22" spans="1:10" ht="26.1" customHeight="1" x14ac:dyDescent="0.3">
      <c r="A22" s="76"/>
      <c r="B22" s="384" t="s">
        <v>2156</v>
      </c>
      <c r="C22" s="385"/>
      <c r="D22" s="385"/>
      <c r="E22" s="233"/>
      <c r="F22" s="81"/>
      <c r="G22" s="82"/>
      <c r="H22" s="79"/>
    </row>
    <row r="23" spans="1:10" ht="26.1" customHeight="1" x14ac:dyDescent="0.3">
      <c r="A23" s="76"/>
      <c r="B23" s="384" t="s">
        <v>2157</v>
      </c>
      <c r="C23" s="385"/>
      <c r="D23" s="385"/>
      <c r="E23" s="233"/>
      <c r="F23" s="81"/>
      <c r="G23" s="82"/>
      <c r="H23" s="79"/>
    </row>
    <row r="24" spans="1:10" ht="26.1" customHeight="1" x14ac:dyDescent="0.3">
      <c r="A24" s="76" t="s">
        <v>2138</v>
      </c>
      <c r="B24" s="386" t="s">
        <v>2158</v>
      </c>
      <c r="C24" s="387"/>
      <c r="D24" s="387"/>
      <c r="E24" s="235">
        <f>SUM(E21:E23)</f>
        <v>0</v>
      </c>
      <c r="F24" s="81"/>
      <c r="G24" s="82"/>
      <c r="H24" s="79"/>
      <c r="J24" s="84"/>
    </row>
    <row r="25" spans="1:10" ht="26.1" customHeight="1" x14ac:dyDescent="0.3">
      <c r="A25" s="76" t="s">
        <v>2140</v>
      </c>
      <c r="B25" s="384" t="s">
        <v>2159</v>
      </c>
      <c r="C25" s="385"/>
      <c r="D25" s="385"/>
      <c r="E25" s="234">
        <f>SUM(E24*0.1)</f>
        <v>0</v>
      </c>
      <c r="F25" s="81" t="s">
        <v>2160</v>
      </c>
      <c r="G25" s="82">
        <v>0.1</v>
      </c>
      <c r="H25" s="79"/>
    </row>
    <row r="26" spans="1:10" ht="26.1" customHeight="1" thickBot="1" x14ac:dyDescent="0.35">
      <c r="A26" s="76" t="s">
        <v>2143</v>
      </c>
      <c r="B26" s="388" t="s">
        <v>2161</v>
      </c>
      <c r="C26" s="389"/>
      <c r="D26" s="389"/>
      <c r="E26" s="236">
        <f>TRUNC(E24+E25)</f>
        <v>0</v>
      </c>
      <c r="F26" s="85"/>
      <c r="G26" s="86"/>
      <c r="H26" s="87" t="s">
        <v>49</v>
      </c>
      <c r="J26" s="84"/>
    </row>
    <row r="29" spans="1:10" ht="26.25" customHeight="1" x14ac:dyDescent="0.3">
      <c r="E29" s="90"/>
    </row>
  </sheetData>
  <mergeCells count="15">
    <mergeCell ref="B4:B21"/>
    <mergeCell ref="C4:C7"/>
    <mergeCell ref="C8:C10"/>
    <mergeCell ref="C11:C20"/>
    <mergeCell ref="C21:D21"/>
    <mergeCell ref="B1:H1"/>
    <mergeCell ref="B2:E2"/>
    <mergeCell ref="F2:H2"/>
    <mergeCell ref="B3:D3"/>
    <mergeCell ref="F3:G3"/>
    <mergeCell ref="B22:D22"/>
    <mergeCell ref="B23:D23"/>
    <mergeCell ref="B24:D24"/>
    <mergeCell ref="B25:D25"/>
    <mergeCell ref="B26:D26"/>
  </mergeCells>
  <phoneticPr fontId="1" type="noConversion"/>
  <printOptions horizontalCentered="1" verticalCentered="1"/>
  <pageMargins left="0.19685039370078741" right="0.19685039370078741" top="0.19685039370078741" bottom="0.19685039370078741" header="0" footer="0"/>
  <pageSetup paperSize="9" scale="7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30"/>
  <sheetViews>
    <sheetView tabSelected="1" view="pageBreakPreview" topLeftCell="B1" zoomScale="85" zoomScaleNormal="100" zoomScaleSheetLayoutView="85" workbookViewId="0">
      <pane ySplit="3" topLeftCell="A4" activePane="bottomLeft" state="frozen"/>
      <selection activeCell="A3" sqref="A3:F3"/>
      <selection pane="bottomLeft" activeCell="B1" sqref="B1:H1"/>
    </sheetView>
  </sheetViews>
  <sheetFormatPr defaultColWidth="9" defaultRowHeight="26.25" customHeight="1" x14ac:dyDescent="0.3"/>
  <cols>
    <col min="1" max="1" width="0" style="2" hidden="1" customWidth="1"/>
    <col min="2" max="2" width="8.75" style="2" customWidth="1"/>
    <col min="3" max="3" width="15.75" style="2" customWidth="1"/>
    <col min="4" max="4" width="35.75" style="2" customWidth="1"/>
    <col min="5" max="5" width="37" style="2" customWidth="1"/>
    <col min="6" max="6" width="34.875" style="2" customWidth="1"/>
    <col min="7" max="7" width="16.125" style="88" customWidth="1"/>
    <col min="8" max="8" width="19.375" style="2" customWidth="1"/>
    <col min="9" max="9" width="9" style="2"/>
    <col min="10" max="10" width="14.125" style="2" bestFit="1" customWidth="1"/>
    <col min="11" max="11" width="16.125" style="2" bestFit="1" customWidth="1"/>
    <col min="12" max="16384" width="9" style="2"/>
  </cols>
  <sheetData>
    <row r="1" spans="1:9" ht="39.950000000000003" customHeight="1" x14ac:dyDescent="0.3">
      <c r="B1" s="390" t="s">
        <v>2234</v>
      </c>
      <c r="C1" s="390"/>
      <c r="D1" s="390"/>
      <c r="E1" s="390"/>
      <c r="F1" s="390"/>
      <c r="G1" s="390"/>
      <c r="H1" s="390"/>
    </row>
    <row r="2" spans="1:9" ht="30" customHeight="1" thickBot="1" x14ac:dyDescent="0.35">
      <c r="B2" s="391" t="str">
        <f>총괄집계표!A2</f>
        <v>충청북도경찰청 단양경찰서 신축공사 관급자재(지열 냉난방 시스템) 구매</v>
      </c>
      <c r="C2" s="392"/>
      <c r="D2" s="392"/>
      <c r="E2" s="392"/>
      <c r="F2" s="393"/>
      <c r="G2" s="393"/>
      <c r="H2" s="393"/>
    </row>
    <row r="3" spans="1:9" ht="26.1" customHeight="1" x14ac:dyDescent="0.3">
      <c r="B3" s="394" t="s">
        <v>2094</v>
      </c>
      <c r="C3" s="395"/>
      <c r="D3" s="395"/>
      <c r="E3" s="74" t="s">
        <v>2095</v>
      </c>
      <c r="F3" s="395" t="s">
        <v>2096</v>
      </c>
      <c r="G3" s="395"/>
      <c r="H3" s="75" t="s">
        <v>523</v>
      </c>
    </row>
    <row r="4" spans="1:9" ht="26.1" customHeight="1" x14ac:dyDescent="0.3">
      <c r="A4" s="76" t="s">
        <v>2097</v>
      </c>
      <c r="B4" s="396" t="s">
        <v>2098</v>
      </c>
      <c r="C4" s="399" t="s">
        <v>2099</v>
      </c>
      <c r="D4" s="70" t="s">
        <v>2100</v>
      </c>
      <c r="E4" s="234">
        <f>공종별집계표!F12</f>
        <v>0</v>
      </c>
      <c r="F4" s="77"/>
      <c r="G4" s="78" t="s">
        <v>49</v>
      </c>
      <c r="H4" s="79" t="s">
        <v>49</v>
      </c>
    </row>
    <row r="5" spans="1:9" ht="26.1" customHeight="1" x14ac:dyDescent="0.3">
      <c r="A5" s="76"/>
      <c r="B5" s="397"/>
      <c r="C5" s="399"/>
      <c r="D5" s="70" t="s">
        <v>2101</v>
      </c>
      <c r="E5" s="234"/>
      <c r="F5" s="77"/>
      <c r="G5" s="78"/>
      <c r="H5" s="79"/>
    </row>
    <row r="6" spans="1:9" ht="26.1" customHeight="1" x14ac:dyDescent="0.3">
      <c r="A6" s="76"/>
      <c r="B6" s="397"/>
      <c r="C6" s="399"/>
      <c r="D6" s="70" t="s">
        <v>2102</v>
      </c>
      <c r="E6" s="234"/>
      <c r="F6" s="77"/>
      <c r="G6" s="78"/>
      <c r="H6" s="79"/>
    </row>
    <row r="7" spans="1:9" ht="26.1" customHeight="1" x14ac:dyDescent="0.3">
      <c r="A7" s="76" t="s">
        <v>2103</v>
      </c>
      <c r="B7" s="397"/>
      <c r="C7" s="399"/>
      <c r="D7" s="71" t="s">
        <v>2104</v>
      </c>
      <c r="E7" s="233">
        <f>SUM(E4)</f>
        <v>0</v>
      </c>
      <c r="F7" s="80" t="s">
        <v>2105</v>
      </c>
      <c r="G7" s="78" t="s">
        <v>49</v>
      </c>
      <c r="H7" s="79" t="s">
        <v>49</v>
      </c>
    </row>
    <row r="8" spans="1:9" ht="26.1" customHeight="1" x14ac:dyDescent="0.3">
      <c r="A8" s="76" t="s">
        <v>2106</v>
      </c>
      <c r="B8" s="397"/>
      <c r="C8" s="399" t="s">
        <v>2107</v>
      </c>
      <c r="D8" s="70" t="s">
        <v>2108</v>
      </c>
      <c r="E8" s="234">
        <f>공종별집계표!H12</f>
        <v>0</v>
      </c>
      <c r="F8" s="81"/>
      <c r="G8" s="78" t="s">
        <v>49</v>
      </c>
      <c r="H8" s="79"/>
    </row>
    <row r="9" spans="1:9" ht="26.1" customHeight="1" x14ac:dyDescent="0.3">
      <c r="A9" s="76"/>
      <c r="B9" s="397"/>
      <c r="C9" s="399"/>
      <c r="D9" s="70" t="s">
        <v>2109</v>
      </c>
      <c r="E9" s="234"/>
      <c r="F9" s="81"/>
      <c r="G9" s="78"/>
      <c r="H9" s="79"/>
    </row>
    <row r="10" spans="1:9" ht="26.1" customHeight="1" x14ac:dyDescent="0.3">
      <c r="A10" s="76" t="s">
        <v>2110</v>
      </c>
      <c r="B10" s="397"/>
      <c r="C10" s="399"/>
      <c r="D10" s="71" t="s">
        <v>2104</v>
      </c>
      <c r="E10" s="233">
        <f>SUM(E8)</f>
        <v>0</v>
      </c>
      <c r="F10" s="80" t="s">
        <v>2111</v>
      </c>
      <c r="G10" s="82"/>
      <c r="H10" s="79"/>
    </row>
    <row r="11" spans="1:9" ht="26.1" customHeight="1" x14ac:dyDescent="0.3">
      <c r="A11" s="76" t="s">
        <v>2112</v>
      </c>
      <c r="B11" s="397"/>
      <c r="C11" s="400" t="s">
        <v>2113</v>
      </c>
      <c r="D11" s="70" t="s">
        <v>2114</v>
      </c>
      <c r="E11" s="234">
        <f>공종별집계표!J12</f>
        <v>0</v>
      </c>
      <c r="F11" s="81"/>
      <c r="G11" s="82"/>
      <c r="H11" s="79"/>
      <c r="I11" s="212"/>
    </row>
    <row r="12" spans="1:9" ht="26.1" customHeight="1" x14ac:dyDescent="0.3">
      <c r="A12" s="76" t="s">
        <v>2115</v>
      </c>
      <c r="B12" s="397"/>
      <c r="C12" s="401"/>
      <c r="D12" s="70" t="s">
        <v>2116</v>
      </c>
      <c r="E12" s="234">
        <f>+TRUNC(E$10*G12)</f>
        <v>0</v>
      </c>
      <c r="F12" s="81" t="s">
        <v>2117</v>
      </c>
      <c r="G12" s="312">
        <v>3.56E-2</v>
      </c>
      <c r="H12" s="79"/>
      <c r="I12" s="210" t="s">
        <v>4345</v>
      </c>
    </row>
    <row r="13" spans="1:9" ht="26.1" customHeight="1" x14ac:dyDescent="0.3">
      <c r="A13" s="76" t="s">
        <v>2118</v>
      </c>
      <c r="B13" s="397"/>
      <c r="C13" s="401"/>
      <c r="D13" s="70" t="s">
        <v>2119</v>
      </c>
      <c r="E13" s="234">
        <f>+TRUNC(E$10*G13)</f>
        <v>0</v>
      </c>
      <c r="F13" s="81" t="s">
        <v>2117</v>
      </c>
      <c r="G13" s="312">
        <v>1.01E-2</v>
      </c>
      <c r="H13" s="79"/>
      <c r="I13" s="210"/>
    </row>
    <row r="14" spans="1:9" ht="26.1" customHeight="1" x14ac:dyDescent="0.3">
      <c r="A14" s="76" t="s">
        <v>2120</v>
      </c>
      <c r="B14" s="397"/>
      <c r="C14" s="401"/>
      <c r="D14" s="428" t="s">
        <v>2121</v>
      </c>
      <c r="E14" s="429">
        <v>3139337</v>
      </c>
      <c r="F14" s="430" t="s">
        <v>2122</v>
      </c>
      <c r="G14" s="431">
        <v>3.5950000000000003E-2</v>
      </c>
      <c r="H14" s="432"/>
      <c r="I14" s="211"/>
    </row>
    <row r="15" spans="1:9" ht="26.1" customHeight="1" x14ac:dyDescent="0.3">
      <c r="A15" s="76" t="s">
        <v>2123</v>
      </c>
      <c r="B15" s="397"/>
      <c r="C15" s="401"/>
      <c r="D15" s="428" t="s">
        <v>2124</v>
      </c>
      <c r="E15" s="429">
        <v>4147943</v>
      </c>
      <c r="F15" s="430" t="s">
        <v>2122</v>
      </c>
      <c r="G15" s="433">
        <v>4.7500000000000001E-2</v>
      </c>
      <c r="H15" s="432"/>
      <c r="I15" s="210"/>
    </row>
    <row r="16" spans="1:9" ht="26.1" customHeight="1" x14ac:dyDescent="0.3">
      <c r="A16" s="76" t="s">
        <v>2125</v>
      </c>
      <c r="B16" s="397"/>
      <c r="C16" s="401"/>
      <c r="D16" s="428" t="s">
        <v>2126</v>
      </c>
      <c r="E16" s="429">
        <f>TRUNC(E14*G16)</f>
        <v>412508</v>
      </c>
      <c r="F16" s="430" t="s">
        <v>2127</v>
      </c>
      <c r="G16" s="433">
        <v>0.13139999999999999</v>
      </c>
      <c r="H16" s="432"/>
      <c r="I16" s="210"/>
    </row>
    <row r="17" spans="1:10" ht="26.1" customHeight="1" x14ac:dyDescent="0.3">
      <c r="A17" s="76"/>
      <c r="B17" s="397"/>
      <c r="C17" s="401"/>
      <c r="D17" s="428" t="s">
        <v>2128</v>
      </c>
      <c r="E17" s="434">
        <v>3520968</v>
      </c>
      <c r="F17" s="430" t="s">
        <v>4255</v>
      </c>
      <c r="G17" s="435">
        <v>3.1099999999999999E-2</v>
      </c>
      <c r="H17" s="432" t="s">
        <v>4344</v>
      </c>
      <c r="I17" s="210"/>
      <c r="J17" s="209"/>
    </row>
    <row r="18" spans="1:10" ht="26.1" customHeight="1" x14ac:dyDescent="0.3">
      <c r="A18" s="76"/>
      <c r="B18" s="397"/>
      <c r="C18" s="401"/>
      <c r="D18" s="70" t="s">
        <v>2129</v>
      </c>
      <c r="E18" s="238"/>
      <c r="F18" s="81"/>
      <c r="G18" s="82"/>
      <c r="H18" s="79"/>
    </row>
    <row r="19" spans="1:10" ht="26.1" customHeight="1" x14ac:dyDescent="0.3">
      <c r="A19" s="76"/>
      <c r="B19" s="397"/>
      <c r="C19" s="401"/>
      <c r="D19" s="70" t="s">
        <v>2130</v>
      </c>
      <c r="E19" s="238"/>
      <c r="F19" s="81"/>
      <c r="G19" s="82"/>
      <c r="H19" s="79"/>
    </row>
    <row r="20" spans="1:10" ht="26.1" customHeight="1" x14ac:dyDescent="0.3">
      <c r="A20" s="76" t="s">
        <v>2131</v>
      </c>
      <c r="B20" s="397"/>
      <c r="C20" s="407"/>
      <c r="D20" s="71" t="s">
        <v>2104</v>
      </c>
      <c r="E20" s="237"/>
      <c r="F20" s="81"/>
      <c r="G20" s="82"/>
      <c r="H20" s="79"/>
    </row>
    <row r="21" spans="1:10" ht="26.1" customHeight="1" x14ac:dyDescent="0.3">
      <c r="A21" s="76" t="s">
        <v>2132</v>
      </c>
      <c r="B21" s="398"/>
      <c r="C21" s="403" t="s">
        <v>2133</v>
      </c>
      <c r="D21" s="404"/>
      <c r="E21" s="237">
        <f>E7+E10+E20</f>
        <v>0</v>
      </c>
      <c r="F21" s="81"/>
      <c r="G21" s="82"/>
      <c r="H21" s="79"/>
    </row>
    <row r="22" spans="1:10" ht="26.1" customHeight="1" x14ac:dyDescent="0.3">
      <c r="A22" s="76"/>
      <c r="B22" s="384" t="s">
        <v>2134</v>
      </c>
      <c r="C22" s="385"/>
      <c r="D22" s="385"/>
      <c r="E22" s="237"/>
      <c r="F22" s="81" t="s">
        <v>2135</v>
      </c>
      <c r="G22" s="82"/>
      <c r="H22" s="79"/>
      <c r="I22" s="213">
        <v>0.06</v>
      </c>
    </row>
    <row r="23" spans="1:10" ht="26.1" customHeight="1" x14ac:dyDescent="0.3">
      <c r="A23" s="76"/>
      <c r="B23" s="384" t="s">
        <v>2136</v>
      </c>
      <c r="C23" s="385"/>
      <c r="D23" s="385"/>
      <c r="E23" s="237"/>
      <c r="F23" s="81" t="s">
        <v>2137</v>
      </c>
      <c r="G23" s="83"/>
      <c r="H23" s="79"/>
      <c r="I23" s="213">
        <v>0.15</v>
      </c>
    </row>
    <row r="24" spans="1:10" ht="26.1" customHeight="1" x14ac:dyDescent="0.3">
      <c r="A24" s="76" t="s">
        <v>2138</v>
      </c>
      <c r="B24" s="386" t="s">
        <v>2139</v>
      </c>
      <c r="C24" s="387"/>
      <c r="D24" s="387"/>
      <c r="E24" s="239">
        <f>SUM(E21:E23)</f>
        <v>0</v>
      </c>
      <c r="F24" s="81"/>
      <c r="G24" s="82"/>
      <c r="H24" s="79"/>
      <c r="J24" s="84"/>
    </row>
    <row r="25" spans="1:10" ht="26.1" customHeight="1" x14ac:dyDescent="0.3">
      <c r="A25" s="76" t="s">
        <v>2140</v>
      </c>
      <c r="B25" s="384" t="s">
        <v>2141</v>
      </c>
      <c r="C25" s="385"/>
      <c r="D25" s="385"/>
      <c r="E25" s="238">
        <f>INT(E24*G25)</f>
        <v>0</v>
      </c>
      <c r="F25" s="81" t="s">
        <v>2142</v>
      </c>
      <c r="G25" s="82">
        <v>0.1</v>
      </c>
      <c r="H25" s="79"/>
    </row>
    <row r="26" spans="1:10" ht="26.1" customHeight="1" thickBot="1" x14ac:dyDescent="0.35">
      <c r="A26" s="76" t="s">
        <v>2143</v>
      </c>
      <c r="B26" s="405" t="s">
        <v>2144</v>
      </c>
      <c r="C26" s="406"/>
      <c r="D26" s="406"/>
      <c r="E26" s="240">
        <f>E24+E25</f>
        <v>0</v>
      </c>
      <c r="F26" s="85"/>
      <c r="G26" s="86"/>
      <c r="H26" s="87" t="s">
        <v>49</v>
      </c>
      <c r="J26" s="84"/>
    </row>
    <row r="29" spans="1:10" ht="26.25" customHeight="1" x14ac:dyDescent="0.3">
      <c r="E29" s="89"/>
      <c r="J29" s="84"/>
    </row>
    <row r="30" spans="1:10" ht="26.25" customHeight="1" x14ac:dyDescent="0.3">
      <c r="E30" s="1"/>
    </row>
  </sheetData>
  <mergeCells count="15">
    <mergeCell ref="B4:B21"/>
    <mergeCell ref="C4:C7"/>
    <mergeCell ref="C8:C10"/>
    <mergeCell ref="C11:C20"/>
    <mergeCell ref="C21:D21"/>
    <mergeCell ref="B1:H1"/>
    <mergeCell ref="B2:E2"/>
    <mergeCell ref="F2:H2"/>
    <mergeCell ref="B3:D3"/>
    <mergeCell ref="F3:G3"/>
    <mergeCell ref="B22:D22"/>
    <mergeCell ref="B23:D23"/>
    <mergeCell ref="B24:D24"/>
    <mergeCell ref="B25:D25"/>
    <mergeCell ref="B26:D26"/>
  </mergeCells>
  <phoneticPr fontId="1" type="noConversion"/>
  <printOptions horizontalCentered="1" verticalCentered="1"/>
  <pageMargins left="0.19685039370078741" right="0.19685039370078741" top="0.19685039370078741" bottom="0.19685039370078741" header="0" footer="0"/>
  <pageSetup paperSize="9" scale="7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Y21"/>
  <sheetViews>
    <sheetView view="pageBreakPreview" zoomScale="70" zoomScaleNormal="100" zoomScaleSheetLayoutView="70" workbookViewId="0">
      <pane ySplit="4" topLeftCell="A5" activePane="bottomLeft" state="frozen"/>
      <selection activeCell="A3" sqref="A3:F3"/>
      <selection pane="bottomLeft" activeCell="E8" sqref="E8"/>
    </sheetView>
  </sheetViews>
  <sheetFormatPr defaultColWidth="9" defaultRowHeight="16.5" x14ac:dyDescent="0.3"/>
  <cols>
    <col min="1" max="1" width="39" style="26" customWidth="1"/>
    <col min="2" max="2" width="17.75" style="26" customWidth="1"/>
    <col min="3" max="4" width="4.625" style="26" customWidth="1"/>
    <col min="5" max="12" width="13.625" style="26" customWidth="1"/>
    <col min="13" max="13" width="9.625" style="26" customWidth="1"/>
    <col min="14" max="16" width="2.625" style="26" hidden="1" customWidth="1"/>
    <col min="17" max="19" width="1.625" style="26" hidden="1" customWidth="1"/>
    <col min="20" max="20" width="18.625" style="26" hidden="1" customWidth="1"/>
    <col min="21" max="21" width="10.375" style="26" hidden="1" customWidth="1"/>
    <col min="22" max="22" width="9" style="26" hidden="1" customWidth="1"/>
    <col min="23" max="23" width="14.125" style="26" hidden="1" customWidth="1"/>
    <col min="24" max="24" width="14.5" style="26" hidden="1" customWidth="1"/>
    <col min="25" max="25" width="13.375" style="26" bestFit="1" customWidth="1"/>
    <col min="26" max="16384" width="9" style="26"/>
  </cols>
  <sheetData>
    <row r="1" spans="1:25" s="3" customFormat="1" ht="39.950000000000003" customHeight="1" x14ac:dyDescent="0.3">
      <c r="A1" s="410" t="s">
        <v>2235</v>
      </c>
      <c r="B1" s="410"/>
      <c r="C1" s="410"/>
      <c r="D1" s="410"/>
      <c r="E1" s="410"/>
      <c r="F1" s="410"/>
      <c r="G1" s="410"/>
      <c r="H1" s="410"/>
      <c r="I1" s="410"/>
      <c r="J1" s="410"/>
      <c r="K1" s="410"/>
      <c r="L1" s="410"/>
      <c r="M1" s="410"/>
      <c r="V1" s="91" t="s">
        <v>2081</v>
      </c>
    </row>
    <row r="2" spans="1:25" s="73" customFormat="1" ht="35.1" customHeight="1" thickBot="1" x14ac:dyDescent="0.35">
      <c r="A2" s="411" t="str">
        <f>총괄집계표!A2</f>
        <v>충청북도경찰청 단양경찰서 신축공사 관급자재(지열 냉난방 시스템) 구매</v>
      </c>
      <c r="B2" s="411"/>
      <c r="C2" s="411"/>
      <c r="D2" s="411"/>
      <c r="E2" s="411"/>
      <c r="F2" s="411"/>
      <c r="G2" s="411"/>
      <c r="H2" s="411"/>
      <c r="I2" s="411"/>
      <c r="J2" s="411"/>
      <c r="K2" s="411"/>
      <c r="L2" s="411"/>
      <c r="M2" s="411"/>
      <c r="V2" s="92" t="s">
        <v>2080</v>
      </c>
      <c r="W2" s="93">
        <v>0.218634</v>
      </c>
    </row>
    <row r="3" spans="1:25" ht="35.1" customHeight="1" x14ac:dyDescent="0.3">
      <c r="A3" s="412" t="s">
        <v>0</v>
      </c>
      <c r="B3" s="414" t="s">
        <v>1</v>
      </c>
      <c r="C3" s="414" t="s">
        <v>2</v>
      </c>
      <c r="D3" s="414" t="s">
        <v>3</v>
      </c>
      <c r="E3" s="414" t="s">
        <v>4</v>
      </c>
      <c r="F3" s="414"/>
      <c r="G3" s="414" t="s">
        <v>7</v>
      </c>
      <c r="H3" s="414"/>
      <c r="I3" s="414" t="s">
        <v>8</v>
      </c>
      <c r="J3" s="414"/>
      <c r="K3" s="414" t="s">
        <v>9</v>
      </c>
      <c r="L3" s="414"/>
      <c r="M3" s="416" t="s">
        <v>10</v>
      </c>
      <c r="N3" s="408" t="s">
        <v>11</v>
      </c>
      <c r="O3" s="408" t="s">
        <v>12</v>
      </c>
      <c r="P3" s="408" t="s">
        <v>13</v>
      </c>
      <c r="Q3" s="408" t="s">
        <v>14</v>
      </c>
      <c r="R3" s="408" t="s">
        <v>15</v>
      </c>
      <c r="S3" s="408" t="s">
        <v>16</v>
      </c>
      <c r="T3" s="408" t="s">
        <v>17</v>
      </c>
      <c r="V3" s="94" t="s">
        <v>2078</v>
      </c>
      <c r="W3" s="93">
        <v>0.02</v>
      </c>
    </row>
    <row r="4" spans="1:25" ht="35.1" customHeight="1" x14ac:dyDescent="0.3">
      <c r="A4" s="413"/>
      <c r="B4" s="415"/>
      <c r="C4" s="415"/>
      <c r="D4" s="415"/>
      <c r="E4" s="95" t="s">
        <v>5</v>
      </c>
      <c r="F4" s="95" t="s">
        <v>6</v>
      </c>
      <c r="G4" s="95" t="s">
        <v>5</v>
      </c>
      <c r="H4" s="95" t="s">
        <v>6</v>
      </c>
      <c r="I4" s="95" t="s">
        <v>5</v>
      </c>
      <c r="J4" s="95" t="s">
        <v>6</v>
      </c>
      <c r="K4" s="95" t="s">
        <v>5</v>
      </c>
      <c r="L4" s="95" t="s">
        <v>6</v>
      </c>
      <c r="M4" s="417"/>
      <c r="N4" s="408"/>
      <c r="O4" s="408"/>
      <c r="P4" s="408"/>
      <c r="Q4" s="408"/>
      <c r="R4" s="408"/>
      <c r="S4" s="408"/>
      <c r="T4" s="408"/>
      <c r="V4" s="94" t="s">
        <v>2079</v>
      </c>
      <c r="W4" s="93">
        <f>W2*0.1</f>
        <v>2.1863400000000002E-2</v>
      </c>
      <c r="X4" s="216" t="e">
        <f>#REF!</f>
        <v>#REF!</v>
      </c>
    </row>
    <row r="5" spans="1:25" ht="35.1" customHeight="1" x14ac:dyDescent="0.3">
      <c r="A5" s="96" t="s">
        <v>2196</v>
      </c>
      <c r="B5" s="97"/>
      <c r="C5" s="31" t="s">
        <v>2279</v>
      </c>
      <c r="D5" s="98">
        <v>1</v>
      </c>
      <c r="E5" s="99">
        <f>F6+F12</f>
        <v>0</v>
      </c>
      <c r="F5" s="99">
        <f t="shared" ref="F5:F16" si="0">E5*D5</f>
        <v>0</v>
      </c>
      <c r="G5" s="99">
        <f>H6+H12</f>
        <v>0</v>
      </c>
      <c r="H5" s="99">
        <f t="shared" ref="H5:H16" si="1">G5*D5</f>
        <v>0</v>
      </c>
      <c r="I5" s="99">
        <f>J6+J12</f>
        <v>0</v>
      </c>
      <c r="J5" s="99">
        <f t="shared" ref="J5:J16" si="2">I5*D5</f>
        <v>0</v>
      </c>
      <c r="K5" s="99">
        <f t="shared" ref="K5:K16" si="3">E5+G5+I5</f>
        <v>0</v>
      </c>
      <c r="L5" s="99">
        <f t="shared" ref="L5:L16" si="4">F5+H5+J5</f>
        <v>0</v>
      </c>
      <c r="M5" s="100"/>
      <c r="N5" s="29"/>
      <c r="O5" s="29"/>
      <c r="P5" s="29"/>
      <c r="Q5" s="29"/>
      <c r="S5" s="29"/>
      <c r="T5" s="101"/>
      <c r="U5" s="221"/>
      <c r="V5" s="30"/>
      <c r="W5" s="102"/>
      <c r="X5" s="216"/>
      <c r="Y5" s="216">
        <f>총괄집계표!I8</f>
        <v>0</v>
      </c>
    </row>
    <row r="6" spans="1:25" ht="35.1" customHeight="1" x14ac:dyDescent="0.3">
      <c r="A6" s="176" t="s">
        <v>2088</v>
      </c>
      <c r="B6" s="97"/>
      <c r="C6" s="95" t="s">
        <v>2279</v>
      </c>
      <c r="D6" s="98">
        <v>1</v>
      </c>
      <c r="E6" s="99">
        <f>F7+F8+F9+F10+F11</f>
        <v>0</v>
      </c>
      <c r="F6" s="99">
        <f t="shared" si="0"/>
        <v>0</v>
      </c>
      <c r="G6" s="99">
        <f>H7+H8+H9+H10+H11</f>
        <v>0</v>
      </c>
      <c r="H6" s="99">
        <f t="shared" si="1"/>
        <v>0</v>
      </c>
      <c r="I6" s="99">
        <f>J7+J8+J9+J10+J11</f>
        <v>0</v>
      </c>
      <c r="J6" s="99">
        <f t="shared" si="2"/>
        <v>0</v>
      </c>
      <c r="K6" s="99">
        <f t="shared" si="3"/>
        <v>0</v>
      </c>
      <c r="L6" s="99">
        <f t="shared" si="4"/>
        <v>0</v>
      </c>
      <c r="M6" s="100"/>
      <c r="N6" s="29"/>
      <c r="O6" s="29"/>
      <c r="P6" s="29"/>
      <c r="Q6" s="29"/>
      <c r="S6" s="29"/>
      <c r="T6" s="101"/>
      <c r="U6" s="221" t="s">
        <v>3669</v>
      </c>
      <c r="V6" s="219" t="e">
        <f>총괄집계표!G6/총괄집계표!G8</f>
        <v>#DIV/0!</v>
      </c>
      <c r="W6" s="102"/>
      <c r="X6" s="102"/>
    </row>
    <row r="7" spans="1:25" ht="35.1" customHeight="1" x14ac:dyDescent="0.3">
      <c r="A7" s="103" t="str">
        <f>공종별내역서!A7</f>
        <v>010101  장비 구매</v>
      </c>
      <c r="B7" s="27" t="s">
        <v>49</v>
      </c>
      <c r="C7" s="31" t="s">
        <v>2279</v>
      </c>
      <c r="D7" s="33">
        <v>1</v>
      </c>
      <c r="E7" s="104">
        <f>공종별내역서!F27</f>
        <v>0</v>
      </c>
      <c r="F7" s="104">
        <f t="shared" si="0"/>
        <v>0</v>
      </c>
      <c r="G7" s="104">
        <f>공종별내역서!H27</f>
        <v>0</v>
      </c>
      <c r="H7" s="104">
        <f t="shared" si="1"/>
        <v>0</v>
      </c>
      <c r="I7" s="104">
        <f>공종별내역서!J27</f>
        <v>0</v>
      </c>
      <c r="J7" s="104">
        <f t="shared" si="2"/>
        <v>0</v>
      </c>
      <c r="K7" s="105">
        <f t="shared" si="3"/>
        <v>0</v>
      </c>
      <c r="L7" s="105">
        <f t="shared" si="4"/>
        <v>0</v>
      </c>
      <c r="M7" s="106" t="s">
        <v>49</v>
      </c>
      <c r="N7" s="29" t="s">
        <v>52</v>
      </c>
      <c r="O7" s="29" t="s">
        <v>49</v>
      </c>
      <c r="P7" s="29" t="s">
        <v>50</v>
      </c>
      <c r="Q7" s="29" t="s">
        <v>49</v>
      </c>
      <c r="R7" s="26">
        <v>2</v>
      </c>
      <c r="S7" s="29" t="s">
        <v>49</v>
      </c>
      <c r="T7" s="101"/>
      <c r="U7" s="221"/>
      <c r="W7" s="101"/>
    </row>
    <row r="8" spans="1:25" ht="35.1" customHeight="1" x14ac:dyDescent="0.3">
      <c r="A8" s="103" t="str">
        <f>공종별내역서!A28</f>
        <v>010102  기계실 배관 구매</v>
      </c>
      <c r="B8" s="27" t="s">
        <v>49</v>
      </c>
      <c r="C8" s="31" t="s">
        <v>2280</v>
      </c>
      <c r="D8" s="33">
        <v>1</v>
      </c>
      <c r="E8" s="104">
        <f>공종별내역서!F73</f>
        <v>0</v>
      </c>
      <c r="F8" s="104">
        <f t="shared" si="0"/>
        <v>0</v>
      </c>
      <c r="G8" s="104">
        <f>공종별내역서!H73</f>
        <v>0</v>
      </c>
      <c r="H8" s="104">
        <f t="shared" si="1"/>
        <v>0</v>
      </c>
      <c r="I8" s="104">
        <f>공종별내역서!J73</f>
        <v>0</v>
      </c>
      <c r="J8" s="104">
        <f t="shared" si="2"/>
        <v>0</v>
      </c>
      <c r="K8" s="105">
        <f t="shared" si="3"/>
        <v>0</v>
      </c>
      <c r="L8" s="105">
        <f t="shared" si="4"/>
        <v>0</v>
      </c>
      <c r="M8" s="106" t="s">
        <v>49</v>
      </c>
      <c r="N8" s="29" t="s">
        <v>85</v>
      </c>
      <c r="O8" s="29" t="s">
        <v>49</v>
      </c>
      <c r="P8" s="29" t="s">
        <v>50</v>
      </c>
      <c r="Q8" s="29" t="s">
        <v>49</v>
      </c>
      <c r="R8" s="26">
        <v>2</v>
      </c>
      <c r="S8" s="29" t="s">
        <v>49</v>
      </c>
      <c r="T8" s="101"/>
      <c r="U8" s="221"/>
      <c r="W8" s="101"/>
    </row>
    <row r="9" spans="1:25" ht="35.1" customHeight="1" x14ac:dyDescent="0.3">
      <c r="A9" s="103" t="str">
        <f>공종별내역서!A74</f>
        <v>010103  지중열교환기 제작 구매</v>
      </c>
      <c r="B9" s="27" t="s">
        <v>49</v>
      </c>
      <c r="C9" s="31" t="s">
        <v>2280</v>
      </c>
      <c r="D9" s="33">
        <v>1</v>
      </c>
      <c r="E9" s="104">
        <f>공종별내역서!F96</f>
        <v>0</v>
      </c>
      <c r="F9" s="104">
        <f t="shared" si="0"/>
        <v>0</v>
      </c>
      <c r="G9" s="104">
        <f>공종별내역서!H96</f>
        <v>0</v>
      </c>
      <c r="H9" s="104">
        <f t="shared" si="1"/>
        <v>0</v>
      </c>
      <c r="I9" s="104">
        <f>공종별내역서!J96</f>
        <v>0</v>
      </c>
      <c r="J9" s="104">
        <f t="shared" si="2"/>
        <v>0</v>
      </c>
      <c r="K9" s="105">
        <f t="shared" si="3"/>
        <v>0</v>
      </c>
      <c r="L9" s="105">
        <f t="shared" si="4"/>
        <v>0</v>
      </c>
      <c r="M9" s="106" t="s">
        <v>49</v>
      </c>
      <c r="N9" s="29" t="s">
        <v>324</v>
      </c>
      <c r="O9" s="29" t="s">
        <v>49</v>
      </c>
      <c r="P9" s="29" t="s">
        <v>50</v>
      </c>
      <c r="Q9" s="29" t="s">
        <v>49</v>
      </c>
      <c r="R9" s="26">
        <v>2</v>
      </c>
      <c r="S9" s="29" t="s">
        <v>49</v>
      </c>
      <c r="T9" s="101"/>
      <c r="U9" s="221"/>
      <c r="W9" s="101"/>
    </row>
    <row r="10" spans="1:25" ht="35.1" customHeight="1" x14ac:dyDescent="0.3">
      <c r="A10" s="103" t="str">
        <f>공종별내역서!A97</f>
        <v>010104  옥외배관 구매</v>
      </c>
      <c r="B10" s="27" t="s">
        <v>49</v>
      </c>
      <c r="C10" s="31" t="s">
        <v>2279</v>
      </c>
      <c r="D10" s="33">
        <v>1</v>
      </c>
      <c r="E10" s="104">
        <f>공종별내역서!F119</f>
        <v>0</v>
      </c>
      <c r="F10" s="104">
        <f t="shared" si="0"/>
        <v>0</v>
      </c>
      <c r="G10" s="104">
        <f>공종별내역서!H119</f>
        <v>0</v>
      </c>
      <c r="H10" s="104">
        <f t="shared" si="1"/>
        <v>0</v>
      </c>
      <c r="I10" s="104">
        <f>공종별내역서!J119</f>
        <v>0</v>
      </c>
      <c r="J10" s="104">
        <f t="shared" si="2"/>
        <v>0</v>
      </c>
      <c r="K10" s="104">
        <f t="shared" si="3"/>
        <v>0</v>
      </c>
      <c r="L10" s="104">
        <f t="shared" si="4"/>
        <v>0</v>
      </c>
      <c r="M10" s="106" t="s">
        <v>49</v>
      </c>
      <c r="N10" s="29" t="s">
        <v>376</v>
      </c>
      <c r="O10" s="29" t="s">
        <v>49</v>
      </c>
      <c r="P10" s="29" t="s">
        <v>324</v>
      </c>
      <c r="Q10" s="29" t="s">
        <v>49</v>
      </c>
      <c r="R10" s="26">
        <v>3</v>
      </c>
      <c r="S10" s="29" t="s">
        <v>49</v>
      </c>
      <c r="T10" s="101"/>
      <c r="U10" s="221"/>
      <c r="W10" s="101"/>
    </row>
    <row r="11" spans="1:25" ht="35.1" customHeight="1" x14ac:dyDescent="0.3">
      <c r="A11" s="103" t="str">
        <f>공종별내역서!A120</f>
        <v>010105  자동제어 구매</v>
      </c>
      <c r="B11" s="27" t="s">
        <v>49</v>
      </c>
      <c r="C11" s="31" t="s">
        <v>2281</v>
      </c>
      <c r="D11" s="33">
        <v>1</v>
      </c>
      <c r="E11" s="104">
        <f>공종별내역서!F142</f>
        <v>0</v>
      </c>
      <c r="F11" s="104">
        <f t="shared" si="0"/>
        <v>0</v>
      </c>
      <c r="G11" s="104">
        <f>공종별내역서!H142</f>
        <v>0</v>
      </c>
      <c r="H11" s="104">
        <f t="shared" si="1"/>
        <v>0</v>
      </c>
      <c r="I11" s="104">
        <f>공종별내역서!J142</f>
        <v>0</v>
      </c>
      <c r="J11" s="104">
        <f t="shared" si="2"/>
        <v>0</v>
      </c>
      <c r="K11" s="104">
        <f t="shared" si="3"/>
        <v>0</v>
      </c>
      <c r="L11" s="104">
        <f t="shared" si="4"/>
        <v>0</v>
      </c>
      <c r="M11" s="106" t="s">
        <v>49</v>
      </c>
      <c r="N11" s="29" t="s">
        <v>431</v>
      </c>
      <c r="O11" s="29" t="s">
        <v>49</v>
      </c>
      <c r="P11" s="29" t="s">
        <v>50</v>
      </c>
      <c r="Q11" s="29" t="s">
        <v>49</v>
      </c>
      <c r="R11" s="26">
        <v>2</v>
      </c>
      <c r="S11" s="29" t="s">
        <v>49</v>
      </c>
      <c r="T11" s="101"/>
      <c r="U11" s="221"/>
      <c r="W11" s="101"/>
    </row>
    <row r="12" spans="1:25" ht="35.1" customHeight="1" x14ac:dyDescent="0.3">
      <c r="A12" s="176" t="s">
        <v>2277</v>
      </c>
      <c r="B12" s="97" t="s">
        <v>49</v>
      </c>
      <c r="C12" s="95" t="s">
        <v>2281</v>
      </c>
      <c r="D12" s="98">
        <v>1</v>
      </c>
      <c r="E12" s="107">
        <f>SUM(F13:F18)</f>
        <v>0</v>
      </c>
      <c r="F12" s="107">
        <f t="shared" si="0"/>
        <v>0</v>
      </c>
      <c r="G12" s="107">
        <f>SUM(H13:H18)</f>
        <v>0</v>
      </c>
      <c r="H12" s="107">
        <f t="shared" si="1"/>
        <v>0</v>
      </c>
      <c r="I12" s="107">
        <f>SUM(J13:J18)</f>
        <v>0</v>
      </c>
      <c r="J12" s="107">
        <f t="shared" si="2"/>
        <v>0</v>
      </c>
      <c r="K12" s="107">
        <f t="shared" si="3"/>
        <v>0</v>
      </c>
      <c r="L12" s="107">
        <f t="shared" si="4"/>
        <v>0</v>
      </c>
      <c r="M12" s="100" t="s">
        <v>49</v>
      </c>
      <c r="N12" s="29" t="s">
        <v>484</v>
      </c>
      <c r="O12" s="29" t="s">
        <v>49</v>
      </c>
      <c r="P12" s="29" t="s">
        <v>50</v>
      </c>
      <c r="Q12" s="29" t="s">
        <v>49</v>
      </c>
      <c r="R12" s="26">
        <v>2</v>
      </c>
      <c r="S12" s="29" t="s">
        <v>49</v>
      </c>
      <c r="T12" s="101"/>
      <c r="U12" s="221" t="s">
        <v>3670</v>
      </c>
      <c r="V12" s="220" t="e">
        <f>총괄집계표!G7/총괄집계표!G8</f>
        <v>#DIV/0!</v>
      </c>
    </row>
    <row r="13" spans="1:25" ht="35.1" customHeight="1" x14ac:dyDescent="0.3">
      <c r="A13" s="108" t="str">
        <f>공종별내역서!A144</f>
        <v>010201  기계실 배관 설치</v>
      </c>
      <c r="B13" s="28"/>
      <c r="C13" s="33" t="s">
        <v>2279</v>
      </c>
      <c r="D13" s="33">
        <v>1</v>
      </c>
      <c r="E13" s="104">
        <f>공종별내역서!F188</f>
        <v>0</v>
      </c>
      <c r="F13" s="104">
        <f t="shared" si="0"/>
        <v>0</v>
      </c>
      <c r="G13" s="104">
        <f>공종별내역서!H188</f>
        <v>0</v>
      </c>
      <c r="H13" s="104">
        <f t="shared" si="1"/>
        <v>0</v>
      </c>
      <c r="I13" s="104">
        <f>공종별내역서!J188</f>
        <v>0</v>
      </c>
      <c r="J13" s="104">
        <f t="shared" si="2"/>
        <v>0</v>
      </c>
      <c r="K13" s="105">
        <f t="shared" si="3"/>
        <v>0</v>
      </c>
      <c r="L13" s="105">
        <f t="shared" si="4"/>
        <v>0</v>
      </c>
      <c r="M13" s="109"/>
      <c r="T13" s="101"/>
    </row>
    <row r="14" spans="1:25" ht="35.1" customHeight="1" x14ac:dyDescent="0.3">
      <c r="A14" s="108" t="str">
        <f>공종별내역서!A189</f>
        <v>010202  지열 토목 공사</v>
      </c>
      <c r="B14" s="28"/>
      <c r="C14" s="33" t="s">
        <v>2281</v>
      </c>
      <c r="D14" s="33">
        <v>1</v>
      </c>
      <c r="E14" s="104">
        <f>공종별내역서!F211</f>
        <v>0</v>
      </c>
      <c r="F14" s="104">
        <f t="shared" si="0"/>
        <v>0</v>
      </c>
      <c r="G14" s="104">
        <f>공종별내역서!H211</f>
        <v>0</v>
      </c>
      <c r="H14" s="104">
        <f t="shared" si="1"/>
        <v>0</v>
      </c>
      <c r="I14" s="104">
        <f>공종별내역서!J211</f>
        <v>0</v>
      </c>
      <c r="J14" s="104">
        <f t="shared" si="2"/>
        <v>0</v>
      </c>
      <c r="K14" s="105">
        <f t="shared" si="3"/>
        <v>0</v>
      </c>
      <c r="L14" s="105">
        <f t="shared" si="4"/>
        <v>0</v>
      </c>
      <c r="M14" s="109"/>
      <c r="T14" s="101"/>
    </row>
    <row r="15" spans="1:25" ht="35.1" customHeight="1" x14ac:dyDescent="0.3">
      <c r="A15" s="108" t="str">
        <f>공종별내역서!A212</f>
        <v>010203  트렌치 배관 공사</v>
      </c>
      <c r="B15" s="28"/>
      <c r="C15" s="33" t="s">
        <v>2281</v>
      </c>
      <c r="D15" s="33">
        <v>1</v>
      </c>
      <c r="E15" s="104">
        <f>공종별내역서!F234</f>
        <v>0</v>
      </c>
      <c r="F15" s="104">
        <f t="shared" si="0"/>
        <v>0</v>
      </c>
      <c r="G15" s="104">
        <f>공종별내역서!H234</f>
        <v>0</v>
      </c>
      <c r="H15" s="104">
        <f t="shared" si="1"/>
        <v>0</v>
      </c>
      <c r="I15" s="104">
        <f>공종별내역서!J234</f>
        <v>0</v>
      </c>
      <c r="J15" s="104">
        <f t="shared" si="2"/>
        <v>0</v>
      </c>
      <c r="K15" s="105">
        <f t="shared" si="3"/>
        <v>0</v>
      </c>
      <c r="L15" s="105">
        <f t="shared" si="4"/>
        <v>0</v>
      </c>
      <c r="M15" s="109"/>
      <c r="T15" s="101"/>
    </row>
    <row r="16" spans="1:25" ht="35.1" customHeight="1" x14ac:dyDescent="0.3">
      <c r="A16" s="108" t="str">
        <f>공종별내역서!A235</f>
        <v>010204  지열 자동제어 공사</v>
      </c>
      <c r="B16" s="28"/>
      <c r="C16" s="33" t="s">
        <v>2281</v>
      </c>
      <c r="D16" s="33">
        <v>1</v>
      </c>
      <c r="E16" s="104">
        <f>공종별내역서!F257</f>
        <v>0</v>
      </c>
      <c r="F16" s="104">
        <f t="shared" si="0"/>
        <v>0</v>
      </c>
      <c r="G16" s="104">
        <f>공종별내역서!H257</f>
        <v>0</v>
      </c>
      <c r="H16" s="104">
        <f t="shared" si="1"/>
        <v>0</v>
      </c>
      <c r="I16" s="104">
        <f>공종별내역서!J257</f>
        <v>0</v>
      </c>
      <c r="J16" s="104">
        <f t="shared" si="2"/>
        <v>0</v>
      </c>
      <c r="K16" s="105">
        <f t="shared" si="3"/>
        <v>0</v>
      </c>
      <c r="L16" s="105">
        <f t="shared" si="4"/>
        <v>0</v>
      </c>
      <c r="M16" s="109"/>
      <c r="T16" s="101"/>
    </row>
    <row r="17" spans="1:22" ht="35.1" customHeight="1" x14ac:dyDescent="0.3">
      <c r="A17" s="108"/>
      <c r="B17" s="28"/>
      <c r="C17" s="28"/>
      <c r="D17" s="33"/>
      <c r="E17" s="28"/>
      <c r="F17" s="28"/>
      <c r="G17" s="28"/>
      <c r="H17" s="28"/>
      <c r="I17" s="28"/>
      <c r="J17" s="28"/>
      <c r="K17" s="28"/>
      <c r="L17" s="28"/>
      <c r="M17" s="109"/>
      <c r="T17" s="101"/>
    </row>
    <row r="18" spans="1:22" ht="35.1" customHeight="1" x14ac:dyDescent="0.3">
      <c r="A18" s="108"/>
      <c r="B18" s="28"/>
      <c r="C18" s="28"/>
      <c r="D18" s="33"/>
      <c r="E18" s="28"/>
      <c r="F18" s="28"/>
      <c r="G18" s="28"/>
      <c r="H18" s="28"/>
      <c r="I18" s="28"/>
      <c r="J18" s="28"/>
      <c r="K18" s="28"/>
      <c r="L18" s="28"/>
      <c r="M18" s="109"/>
      <c r="T18" s="101"/>
    </row>
    <row r="19" spans="1:22" ht="35.1" customHeight="1" x14ac:dyDescent="0.3">
      <c r="A19" s="108"/>
      <c r="B19" s="28"/>
      <c r="C19" s="28"/>
      <c r="D19" s="33"/>
      <c r="E19" s="28"/>
      <c r="F19" s="28"/>
      <c r="G19" s="28"/>
      <c r="H19" s="28"/>
      <c r="I19" s="28"/>
      <c r="J19" s="28"/>
      <c r="K19" s="28"/>
      <c r="L19" s="28"/>
      <c r="M19" s="109"/>
      <c r="T19" s="101"/>
    </row>
    <row r="20" spans="1:22" ht="35.1" customHeight="1" x14ac:dyDescent="0.3">
      <c r="A20" s="108"/>
      <c r="B20" s="28"/>
      <c r="C20" s="28"/>
      <c r="D20" s="33"/>
      <c r="E20" s="28"/>
      <c r="F20" s="28"/>
      <c r="G20" s="28"/>
      <c r="H20" s="28"/>
      <c r="I20" s="28"/>
      <c r="J20" s="28"/>
      <c r="K20" s="28"/>
      <c r="L20" s="110"/>
      <c r="M20" s="109"/>
      <c r="T20" s="101"/>
    </row>
    <row r="21" spans="1:22" ht="35.1" customHeight="1" thickBot="1" x14ac:dyDescent="0.35">
      <c r="A21" s="111" t="s">
        <v>82</v>
      </c>
      <c r="B21" s="112"/>
      <c r="C21" s="112"/>
      <c r="D21" s="113"/>
      <c r="E21" s="114"/>
      <c r="F21" s="115">
        <f>F5</f>
        <v>0</v>
      </c>
      <c r="G21" s="114"/>
      <c r="H21" s="115">
        <f>H5</f>
        <v>0</v>
      </c>
      <c r="I21" s="114"/>
      <c r="J21" s="115">
        <f>J5</f>
        <v>0</v>
      </c>
      <c r="K21" s="114"/>
      <c r="L21" s="115">
        <f>L5</f>
        <v>0</v>
      </c>
      <c r="M21" s="116"/>
      <c r="T21" s="101"/>
      <c r="U21" s="409"/>
      <c r="V21" s="409"/>
    </row>
  </sheetData>
  <mergeCells count="19">
    <mergeCell ref="N3:N4"/>
    <mergeCell ref="A1:M1"/>
    <mergeCell ref="A2:M2"/>
    <mergeCell ref="A3:A4"/>
    <mergeCell ref="B3:B4"/>
    <mergeCell ref="C3:C4"/>
    <mergeCell ref="D3:D4"/>
    <mergeCell ref="E3:F3"/>
    <mergeCell ref="G3:H3"/>
    <mergeCell ref="I3:J3"/>
    <mergeCell ref="K3:L3"/>
    <mergeCell ref="M3:M4"/>
    <mergeCell ref="O3:O4"/>
    <mergeCell ref="P3:P4"/>
    <mergeCell ref="Q3:Q4"/>
    <mergeCell ref="R3:R4"/>
    <mergeCell ref="U21:V21"/>
    <mergeCell ref="S3:S4"/>
    <mergeCell ref="T3:T4"/>
  </mergeCells>
  <phoneticPr fontId="1" type="noConversion"/>
  <printOptions horizontalCentered="1" verticalCentered="1"/>
  <pageMargins left="0.19685039370078741" right="0.19685039370078741" top="0.19685039370078741" bottom="0.19685039370078741" header="0" footer="0"/>
  <pageSetup paperSize="9" scale="72" fitToHeight="0"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V257"/>
  <sheetViews>
    <sheetView view="pageBreakPreview" zoomScale="90" zoomScaleNormal="100" zoomScaleSheetLayoutView="90" workbookViewId="0">
      <pane ySplit="4" topLeftCell="A5" activePane="bottomLeft" state="frozen"/>
      <selection pane="bottomLeft" activeCell="A2" sqref="A2:M2"/>
    </sheetView>
  </sheetViews>
  <sheetFormatPr defaultColWidth="9" defaultRowHeight="16.5" x14ac:dyDescent="0.3"/>
  <cols>
    <col min="1" max="1" width="36" style="26" customWidth="1"/>
    <col min="2" max="2" width="32" style="26" customWidth="1"/>
    <col min="3" max="3" width="5.875" style="30" customWidth="1"/>
    <col min="4" max="4" width="8.625" style="30" customWidth="1"/>
    <col min="5" max="12" width="13.625" style="26" customWidth="1"/>
    <col min="13" max="13" width="12.625" style="26" customWidth="1"/>
    <col min="14" max="43" width="2.625" style="26" hidden="1" customWidth="1"/>
    <col min="44" max="44" width="10.625" style="26" hidden="1" customWidth="1"/>
    <col min="45" max="46" width="1.625" style="26" hidden="1" customWidth="1"/>
    <col min="47" max="47" width="24.625" style="26" hidden="1" customWidth="1"/>
    <col min="48" max="48" width="10.625" style="26" hidden="1" customWidth="1"/>
    <col min="49" max="50" width="9" style="26"/>
    <col min="51" max="51" width="10.5" style="26" bestFit="1" customWidth="1"/>
    <col min="52" max="16384" width="9" style="26"/>
  </cols>
  <sheetData>
    <row r="1" spans="1:48" s="3" customFormat="1" ht="39.950000000000003" customHeight="1" x14ac:dyDescent="0.3">
      <c r="A1" s="410" t="s">
        <v>2236</v>
      </c>
      <c r="B1" s="410"/>
      <c r="C1" s="410"/>
      <c r="D1" s="410"/>
      <c r="E1" s="410"/>
      <c r="F1" s="410"/>
      <c r="G1" s="410"/>
      <c r="H1" s="410"/>
      <c r="I1" s="410"/>
      <c r="J1" s="410"/>
      <c r="K1" s="410"/>
      <c r="L1" s="410"/>
      <c r="M1" s="410"/>
    </row>
    <row r="2" spans="1:48" s="73" customFormat="1" ht="30" customHeight="1" x14ac:dyDescent="0.3">
      <c r="A2" s="411" t="str">
        <f>총괄집계표!A2</f>
        <v>충청북도경찰청 단양경찰서 신축공사 관급자재(지열 냉난방 시스템) 구매</v>
      </c>
      <c r="B2" s="411"/>
      <c r="C2" s="411"/>
      <c r="D2" s="411"/>
      <c r="E2" s="411"/>
      <c r="F2" s="411"/>
      <c r="G2" s="411"/>
      <c r="H2" s="411"/>
      <c r="I2" s="411"/>
      <c r="J2" s="411"/>
      <c r="K2" s="411"/>
      <c r="L2" s="411"/>
      <c r="M2" s="411"/>
    </row>
    <row r="3" spans="1:48" ht="30" customHeight="1" x14ac:dyDescent="0.3">
      <c r="A3" s="418" t="s">
        <v>0</v>
      </c>
      <c r="B3" s="418" t="s">
        <v>1</v>
      </c>
      <c r="C3" s="418" t="s">
        <v>2</v>
      </c>
      <c r="D3" s="418" t="s">
        <v>3</v>
      </c>
      <c r="E3" s="418" t="s">
        <v>4</v>
      </c>
      <c r="F3" s="418"/>
      <c r="G3" s="418" t="s">
        <v>7</v>
      </c>
      <c r="H3" s="418"/>
      <c r="I3" s="418" t="s">
        <v>8</v>
      </c>
      <c r="J3" s="418"/>
      <c r="K3" s="418" t="s">
        <v>9</v>
      </c>
      <c r="L3" s="418"/>
      <c r="M3" s="418" t="s">
        <v>10</v>
      </c>
      <c r="N3" s="408" t="s">
        <v>18</v>
      </c>
      <c r="O3" s="408" t="s">
        <v>12</v>
      </c>
      <c r="P3" s="408" t="s">
        <v>19</v>
      </c>
      <c r="Q3" s="408" t="s">
        <v>11</v>
      </c>
      <c r="R3" s="408" t="s">
        <v>20</v>
      </c>
      <c r="S3" s="408" t="s">
        <v>21</v>
      </c>
      <c r="T3" s="408" t="s">
        <v>22</v>
      </c>
      <c r="U3" s="408" t="s">
        <v>23</v>
      </c>
      <c r="V3" s="408" t="s">
        <v>24</v>
      </c>
      <c r="W3" s="408" t="s">
        <v>25</v>
      </c>
      <c r="X3" s="408" t="s">
        <v>26</v>
      </c>
      <c r="Y3" s="408" t="s">
        <v>27</v>
      </c>
      <c r="Z3" s="408" t="s">
        <v>28</v>
      </c>
      <c r="AA3" s="408" t="s">
        <v>29</v>
      </c>
      <c r="AB3" s="408" t="s">
        <v>30</v>
      </c>
      <c r="AC3" s="408" t="s">
        <v>31</v>
      </c>
      <c r="AD3" s="408" t="s">
        <v>32</v>
      </c>
      <c r="AE3" s="408" t="s">
        <v>33</v>
      </c>
      <c r="AF3" s="408" t="s">
        <v>34</v>
      </c>
      <c r="AG3" s="408" t="s">
        <v>35</v>
      </c>
      <c r="AH3" s="408" t="s">
        <v>36</v>
      </c>
      <c r="AI3" s="408" t="s">
        <v>37</v>
      </c>
      <c r="AJ3" s="408" t="s">
        <v>38</v>
      </c>
      <c r="AK3" s="408" t="s">
        <v>39</v>
      </c>
      <c r="AL3" s="408" t="s">
        <v>40</v>
      </c>
      <c r="AM3" s="408" t="s">
        <v>41</v>
      </c>
      <c r="AN3" s="408" t="s">
        <v>42</v>
      </c>
      <c r="AO3" s="408" t="s">
        <v>43</v>
      </c>
      <c r="AP3" s="408" t="s">
        <v>44</v>
      </c>
      <c r="AQ3" s="408" t="s">
        <v>45</v>
      </c>
      <c r="AR3" s="408" t="s">
        <v>46</v>
      </c>
      <c r="AS3" s="408" t="s">
        <v>14</v>
      </c>
      <c r="AT3" s="408" t="s">
        <v>15</v>
      </c>
      <c r="AU3" s="408" t="s">
        <v>47</v>
      </c>
      <c r="AV3" s="408" t="s">
        <v>48</v>
      </c>
    </row>
    <row r="4" spans="1:48" ht="30" customHeight="1" x14ac:dyDescent="0.3">
      <c r="A4" s="418"/>
      <c r="B4" s="418"/>
      <c r="C4" s="418"/>
      <c r="D4" s="418"/>
      <c r="E4" s="117" t="s">
        <v>5</v>
      </c>
      <c r="F4" s="117" t="s">
        <v>6</v>
      </c>
      <c r="G4" s="117" t="s">
        <v>5</v>
      </c>
      <c r="H4" s="117" t="s">
        <v>6</v>
      </c>
      <c r="I4" s="117" t="s">
        <v>5</v>
      </c>
      <c r="J4" s="117" t="s">
        <v>6</v>
      </c>
      <c r="K4" s="117" t="s">
        <v>5</v>
      </c>
      <c r="L4" s="117" t="s">
        <v>6</v>
      </c>
      <c r="M4" s="418"/>
      <c r="N4" s="408"/>
      <c r="O4" s="408"/>
      <c r="P4" s="408"/>
      <c r="Q4" s="408"/>
      <c r="R4" s="408"/>
      <c r="S4" s="408"/>
      <c r="T4" s="408"/>
      <c r="U4" s="408"/>
      <c r="V4" s="408"/>
      <c r="W4" s="408"/>
      <c r="X4" s="408"/>
      <c r="Y4" s="408"/>
      <c r="Z4" s="408"/>
      <c r="AA4" s="408"/>
      <c r="AB4" s="408"/>
      <c r="AC4" s="408"/>
      <c r="AD4" s="408"/>
      <c r="AE4" s="408"/>
      <c r="AF4" s="408"/>
      <c r="AG4" s="408"/>
      <c r="AH4" s="408"/>
      <c r="AI4" s="408"/>
      <c r="AJ4" s="408"/>
      <c r="AK4" s="408"/>
      <c r="AL4" s="408"/>
      <c r="AM4" s="408"/>
      <c r="AN4" s="408"/>
      <c r="AO4" s="408"/>
      <c r="AP4" s="408"/>
      <c r="AQ4" s="408"/>
      <c r="AR4" s="408"/>
      <c r="AS4" s="408"/>
      <c r="AT4" s="408"/>
      <c r="AU4" s="408"/>
      <c r="AV4" s="408"/>
    </row>
    <row r="5" spans="1:48" ht="30" customHeight="1" x14ac:dyDescent="0.3">
      <c r="A5" s="118" t="s">
        <v>2197</v>
      </c>
      <c r="B5" s="28"/>
      <c r="C5" s="33"/>
      <c r="D5" s="33"/>
      <c r="E5" s="28"/>
      <c r="F5" s="28"/>
      <c r="G5" s="28"/>
      <c r="H5" s="28"/>
      <c r="I5" s="28"/>
      <c r="J5" s="28"/>
      <c r="K5" s="28"/>
      <c r="L5" s="28"/>
      <c r="M5" s="28"/>
    </row>
    <row r="6" spans="1:48" ht="30" customHeight="1" x14ac:dyDescent="0.3">
      <c r="A6" s="152" t="s">
        <v>2198</v>
      </c>
      <c r="B6" s="28"/>
      <c r="C6" s="33"/>
      <c r="D6" s="33"/>
      <c r="E6" s="28"/>
      <c r="F6" s="28"/>
      <c r="G6" s="28"/>
      <c r="H6" s="28"/>
      <c r="I6" s="28"/>
      <c r="J6" s="28"/>
      <c r="K6" s="28"/>
      <c r="L6" s="28"/>
      <c r="M6" s="28"/>
    </row>
    <row r="7" spans="1:48" ht="30" customHeight="1" x14ac:dyDescent="0.3">
      <c r="A7" s="97" t="s">
        <v>2089</v>
      </c>
      <c r="B7" s="28"/>
      <c r="C7" s="33"/>
      <c r="D7" s="33"/>
      <c r="E7" s="28"/>
      <c r="F7" s="28"/>
      <c r="G7" s="28"/>
      <c r="H7" s="28"/>
      <c r="I7" s="28"/>
      <c r="J7" s="28"/>
      <c r="K7" s="28"/>
      <c r="L7" s="28"/>
      <c r="M7" s="28"/>
      <c r="Q7" s="29" t="s">
        <v>52</v>
      </c>
    </row>
    <row r="8" spans="1:48" ht="30" customHeight="1" x14ac:dyDescent="0.3">
      <c r="A8" s="27" t="str">
        <f>수량산출서!A6</f>
        <v>지열히트펌프 (물-냉매)</v>
      </c>
      <c r="B8" s="27" t="str">
        <f>수량산출서!B6</f>
        <v>냉방 : 55.492kW, 난방 : 55.160kW</v>
      </c>
      <c r="C8" s="31" t="s">
        <v>53</v>
      </c>
      <c r="D8" s="33">
        <v>4</v>
      </c>
      <c r="E8" s="194">
        <f>IFERROR(단가대비표!O5,0)</f>
        <v>0</v>
      </c>
      <c r="F8" s="104">
        <f t="shared" ref="F8" si="0">TRUNC(E8*D8, 0)</f>
        <v>0</v>
      </c>
      <c r="G8" s="104"/>
      <c r="H8" s="104"/>
      <c r="I8" s="104"/>
      <c r="J8" s="104"/>
      <c r="K8" s="104">
        <f t="shared" ref="K8" si="1">TRUNC(E8+G8+I8, 0)</f>
        <v>0</v>
      </c>
      <c r="L8" s="104">
        <f t="shared" ref="L8" si="2">TRUNC(F8+H8+J8, 0)</f>
        <v>0</v>
      </c>
      <c r="M8" s="31" t="s">
        <v>3662</v>
      </c>
      <c r="N8" s="29" t="s">
        <v>58</v>
      </c>
      <c r="O8" s="29" t="s">
        <v>49</v>
      </c>
      <c r="P8" s="29" t="s">
        <v>49</v>
      </c>
      <c r="Q8" s="29" t="s">
        <v>49</v>
      </c>
      <c r="R8" s="29" t="s">
        <v>54</v>
      </c>
      <c r="S8" s="29" t="s">
        <v>54</v>
      </c>
      <c r="T8" s="29" t="s">
        <v>55</v>
      </c>
      <c r="AR8" s="29" t="s">
        <v>49</v>
      </c>
      <c r="AS8" s="29" t="s">
        <v>49</v>
      </c>
      <c r="AU8" s="29" t="s">
        <v>59</v>
      </c>
      <c r="AV8" s="26">
        <v>27</v>
      </c>
    </row>
    <row r="9" spans="1:48" ht="30" customHeight="1" x14ac:dyDescent="0.3">
      <c r="A9" s="27" t="str">
        <f>수량산출서!A7</f>
        <v>지열히트펌프 (물-냉매)</v>
      </c>
      <c r="B9" s="27" t="str">
        <f>수량산출서!B7</f>
        <v>냉방 : 73.519kW, 난방 : 77.271kW</v>
      </c>
      <c r="C9" s="31" t="s">
        <v>53</v>
      </c>
      <c r="D9" s="33">
        <v>4</v>
      </c>
      <c r="E9" s="194">
        <f>IFERROR(단가대비표!O6,0)</f>
        <v>0</v>
      </c>
      <c r="F9" s="104">
        <f t="shared" ref="F9" si="3">TRUNC(E9*D9, 0)</f>
        <v>0</v>
      </c>
      <c r="G9" s="104"/>
      <c r="H9" s="104"/>
      <c r="I9" s="104"/>
      <c r="J9" s="104"/>
      <c r="K9" s="104">
        <f t="shared" ref="K9" si="4">TRUNC(E9+G9+I9, 0)</f>
        <v>0</v>
      </c>
      <c r="L9" s="104">
        <f t="shared" ref="L9" si="5">TRUNC(F9+H9+J9, 0)</f>
        <v>0</v>
      </c>
      <c r="M9" s="31" t="s">
        <v>3662</v>
      </c>
      <c r="N9" s="29" t="s">
        <v>58</v>
      </c>
      <c r="O9" s="29" t="s">
        <v>49</v>
      </c>
      <c r="P9" s="29" t="s">
        <v>49</v>
      </c>
      <c r="Q9" s="29" t="s">
        <v>49</v>
      </c>
      <c r="R9" s="29" t="s">
        <v>54</v>
      </c>
      <c r="S9" s="29" t="s">
        <v>54</v>
      </c>
      <c r="T9" s="29" t="s">
        <v>55</v>
      </c>
      <c r="AR9" s="29" t="s">
        <v>49</v>
      </c>
      <c r="AS9" s="29" t="s">
        <v>49</v>
      </c>
      <c r="AU9" s="29" t="s">
        <v>59</v>
      </c>
      <c r="AV9" s="26">
        <v>27</v>
      </c>
    </row>
    <row r="10" spans="1:48" ht="30" customHeight="1" x14ac:dyDescent="0.3">
      <c r="A10" s="27" t="s">
        <v>2428</v>
      </c>
      <c r="B10" s="27" t="str">
        <f>수량산출서!B10</f>
        <v>11kW, 1,590LPM, 27m</v>
      </c>
      <c r="C10" s="31" t="s">
        <v>53</v>
      </c>
      <c r="D10" s="33">
        <f>수량산출서!D10</f>
        <v>2</v>
      </c>
      <c r="E10" s="104">
        <f>단가대비표!O33</f>
        <v>0</v>
      </c>
      <c r="F10" s="104">
        <f t="shared" ref="F10:F26" si="6">TRUNC(E10*D10, 0)</f>
        <v>0</v>
      </c>
      <c r="G10" s="104">
        <f>TRUNC(단가대비표!P32,0)</f>
        <v>0</v>
      </c>
      <c r="H10" s="104">
        <f t="shared" ref="H10:H13" si="7">TRUNC(G10*D10, 0)</f>
        <v>0</v>
      </c>
      <c r="I10" s="104">
        <f>TRUNC(단가대비표!V32,0)</f>
        <v>0</v>
      </c>
      <c r="J10" s="104">
        <f t="shared" ref="J10:J13" si="8">TRUNC(I10*D10, 0)</f>
        <v>0</v>
      </c>
      <c r="K10" s="104">
        <f t="shared" ref="K10:K16" si="9">TRUNC(E10+G10+I10, 0)</f>
        <v>0</v>
      </c>
      <c r="L10" s="104">
        <f t="shared" ref="L10:L21" si="10">TRUNC(F10+H10+J10, 0)</f>
        <v>0</v>
      </c>
      <c r="M10" s="27" t="s">
        <v>49</v>
      </c>
      <c r="N10" s="29"/>
      <c r="O10" s="29"/>
      <c r="P10" s="29"/>
      <c r="Q10" s="29"/>
      <c r="R10" s="29"/>
      <c r="S10" s="29"/>
      <c r="T10" s="29"/>
      <c r="AR10" s="29"/>
      <c r="AS10" s="29"/>
      <c r="AU10" s="29"/>
    </row>
    <row r="11" spans="1:48" ht="30" customHeight="1" x14ac:dyDescent="0.3">
      <c r="A11" s="27" t="s">
        <v>2429</v>
      </c>
      <c r="B11" s="27" t="str">
        <f>수량산출서!B11</f>
        <v>5.5kW, 1,590LPM, 13m</v>
      </c>
      <c r="C11" s="31" t="s">
        <v>53</v>
      </c>
      <c r="D11" s="33">
        <f>수량산출서!D11</f>
        <v>2</v>
      </c>
      <c r="E11" s="104">
        <f>단가대비표!O34</f>
        <v>0</v>
      </c>
      <c r="F11" s="104">
        <f t="shared" si="6"/>
        <v>0</v>
      </c>
      <c r="G11" s="104">
        <f>TRUNC(단가대비표!P39,0)</f>
        <v>0</v>
      </c>
      <c r="H11" s="104">
        <f t="shared" si="7"/>
        <v>0</v>
      </c>
      <c r="I11" s="104">
        <f>TRUNC(단가대비표!V39,0)</f>
        <v>0</v>
      </c>
      <c r="J11" s="104">
        <f t="shared" si="8"/>
        <v>0</v>
      </c>
      <c r="K11" s="104">
        <f t="shared" si="9"/>
        <v>0</v>
      </c>
      <c r="L11" s="104">
        <f t="shared" si="10"/>
        <v>0</v>
      </c>
      <c r="M11" s="27"/>
      <c r="N11" s="29"/>
      <c r="O11" s="29"/>
      <c r="P11" s="29"/>
      <c r="Q11" s="29"/>
      <c r="R11" s="29"/>
      <c r="S11" s="29"/>
      <c r="T11" s="29"/>
      <c r="AR11" s="29"/>
      <c r="AS11" s="29"/>
      <c r="AU11" s="29"/>
    </row>
    <row r="12" spans="1:48" ht="30" customHeight="1" x14ac:dyDescent="0.3">
      <c r="A12" s="27" t="str">
        <f>수량산출서!A12</f>
        <v>팽창탱크</v>
      </c>
      <c r="B12" s="27" t="str">
        <f>수량산출서!B12</f>
        <v>밀폐형, 500LIT</v>
      </c>
      <c r="C12" s="31" t="s">
        <v>53</v>
      </c>
      <c r="D12" s="33">
        <f>수량산출서!D12</f>
        <v>1</v>
      </c>
      <c r="E12" s="104">
        <f>단가대비표!O63</f>
        <v>0</v>
      </c>
      <c r="F12" s="104">
        <f>TRUNC(E12*D12, 0)</f>
        <v>0</v>
      </c>
      <c r="G12" s="104">
        <f>TRUNC(단가대비표!P40,0)</f>
        <v>0</v>
      </c>
      <c r="H12" s="104">
        <f t="shared" si="7"/>
        <v>0</v>
      </c>
      <c r="I12" s="104">
        <f>TRUNC(단가대비표!V40,0)</f>
        <v>0</v>
      </c>
      <c r="J12" s="104">
        <f t="shared" si="8"/>
        <v>0</v>
      </c>
      <c r="K12" s="104">
        <f t="shared" si="9"/>
        <v>0</v>
      </c>
      <c r="L12" s="104">
        <f t="shared" si="10"/>
        <v>0</v>
      </c>
      <c r="M12" s="27"/>
      <c r="N12" s="29"/>
      <c r="O12" s="29"/>
      <c r="P12" s="29"/>
      <c r="Q12" s="29"/>
      <c r="R12" s="29"/>
      <c r="S12" s="29"/>
      <c r="T12" s="29"/>
      <c r="AR12" s="29"/>
      <c r="AS12" s="29"/>
      <c r="AU12" s="29"/>
    </row>
    <row r="13" spans="1:48" ht="30" customHeight="1" x14ac:dyDescent="0.3">
      <c r="A13" s="27" t="str">
        <f>수량산출서!A16</f>
        <v>팽창탱크</v>
      </c>
      <c r="B13" s="27" t="str">
        <f>수량산출서!B16</f>
        <v>밀폐형, 100LIT</v>
      </c>
      <c r="C13" s="31" t="s">
        <v>2178</v>
      </c>
      <c r="D13" s="33">
        <f>수량산출서!D16</f>
        <v>1</v>
      </c>
      <c r="E13" s="104">
        <f>TRUNC(단가대비표!O59,0)</f>
        <v>0</v>
      </c>
      <c r="F13" s="104">
        <f t="shared" si="6"/>
        <v>0</v>
      </c>
      <c r="G13" s="104">
        <f>TRUNC(단가대비표!P83,0)</f>
        <v>0</v>
      </c>
      <c r="H13" s="104">
        <f t="shared" si="7"/>
        <v>0</v>
      </c>
      <c r="I13" s="104">
        <f>TRUNC(단가대비표!V83,0)</f>
        <v>0</v>
      </c>
      <c r="J13" s="104">
        <f t="shared" si="8"/>
        <v>0</v>
      </c>
      <c r="K13" s="104">
        <f t="shared" si="9"/>
        <v>0</v>
      </c>
      <c r="L13" s="104">
        <f t="shared" si="10"/>
        <v>0</v>
      </c>
      <c r="M13" s="27" t="s">
        <v>49</v>
      </c>
      <c r="N13" s="29" t="s">
        <v>62</v>
      </c>
      <c r="O13" s="29" t="s">
        <v>49</v>
      </c>
      <c r="P13" s="29" t="s">
        <v>49</v>
      </c>
      <c r="Q13" s="29" t="s">
        <v>49</v>
      </c>
      <c r="R13" s="29" t="s">
        <v>54</v>
      </c>
      <c r="S13" s="29" t="s">
        <v>54</v>
      </c>
      <c r="T13" s="29" t="s">
        <v>55</v>
      </c>
      <c r="AR13" s="29" t="s">
        <v>49</v>
      </c>
      <c r="AS13" s="29" t="s">
        <v>49</v>
      </c>
      <c r="AU13" s="29" t="s">
        <v>63</v>
      </c>
      <c r="AV13" s="26">
        <v>17</v>
      </c>
    </row>
    <row r="14" spans="1:48" ht="30" customHeight="1" x14ac:dyDescent="0.3">
      <c r="A14" s="27" t="str">
        <f>수량산출서!A18</f>
        <v>축열탱크</v>
      </c>
      <c r="B14" s="28" t="str">
        <f>수량산출서!B18</f>
        <v>STS304, 1,500LIT, 10K</v>
      </c>
      <c r="C14" s="33" t="s">
        <v>2178</v>
      </c>
      <c r="D14" s="33">
        <f>수량산출서!D18</f>
        <v>1</v>
      </c>
      <c r="E14" s="104">
        <f>단가대비표!O70</f>
        <v>0</v>
      </c>
      <c r="F14" s="104">
        <f t="shared" si="6"/>
        <v>0</v>
      </c>
      <c r="G14" s="28"/>
      <c r="H14" s="28"/>
      <c r="I14" s="28"/>
      <c r="J14" s="28"/>
      <c r="K14" s="104">
        <f t="shared" si="9"/>
        <v>0</v>
      </c>
      <c r="L14" s="104">
        <f t="shared" si="10"/>
        <v>0</v>
      </c>
      <c r="M14" s="28"/>
    </row>
    <row r="15" spans="1:48" ht="30" customHeight="1" x14ac:dyDescent="0.3">
      <c r="A15" s="27" t="str">
        <f>수량산출서!A19</f>
        <v>판형열교환기</v>
      </c>
      <c r="B15" s="28" t="str">
        <f>수량산출서!B19</f>
        <v>528,520kcal, 가스켓방식, STS304</v>
      </c>
      <c r="C15" s="33" t="s">
        <v>2178</v>
      </c>
      <c r="D15" s="33">
        <f>수량산출서!D19</f>
        <v>1</v>
      </c>
      <c r="E15" s="104">
        <f>단가대비표!O72</f>
        <v>0</v>
      </c>
      <c r="F15" s="104">
        <f t="shared" si="6"/>
        <v>0</v>
      </c>
      <c r="G15" s="28"/>
      <c r="H15" s="28"/>
      <c r="I15" s="28"/>
      <c r="J15" s="28"/>
      <c r="K15" s="104">
        <f t="shared" si="9"/>
        <v>0</v>
      </c>
      <c r="L15" s="104">
        <f t="shared" si="10"/>
        <v>0</v>
      </c>
      <c r="M15" s="28"/>
    </row>
    <row r="16" spans="1:48" ht="30" customHeight="1" x14ac:dyDescent="0.3">
      <c r="A16" s="27" t="str">
        <f>수량산출서!A20</f>
        <v>지열 헤더</v>
      </c>
      <c r="B16" s="28" t="str">
        <f>수량산출서!B20</f>
        <v>D250 x L2,000</v>
      </c>
      <c r="C16" s="33" t="s">
        <v>2178</v>
      </c>
      <c r="D16" s="33">
        <f>수량산출서!D20</f>
        <v>2</v>
      </c>
      <c r="E16" s="104">
        <f>단가대비표!O80</f>
        <v>0</v>
      </c>
      <c r="F16" s="104">
        <f>TRUNC(E16*D16, 0)</f>
        <v>0</v>
      </c>
      <c r="G16" s="28"/>
      <c r="H16" s="28"/>
      <c r="I16" s="28"/>
      <c r="J16" s="28"/>
      <c r="K16" s="104">
        <f t="shared" si="9"/>
        <v>0</v>
      </c>
      <c r="L16" s="104">
        <f t="shared" si="10"/>
        <v>0</v>
      </c>
      <c r="M16" s="28"/>
    </row>
    <row r="17" spans="1:17" ht="30" customHeight="1" x14ac:dyDescent="0.3">
      <c r="A17" s="28"/>
      <c r="B17" s="28"/>
      <c r="C17" s="33"/>
      <c r="D17" s="33"/>
      <c r="E17" s="28"/>
      <c r="F17" s="104">
        <f t="shared" ref="F17:F21" si="11">TRUNC(E17*D17, 0)</f>
        <v>0</v>
      </c>
      <c r="G17" s="28"/>
      <c r="H17" s="28"/>
      <c r="I17" s="28"/>
      <c r="J17" s="28"/>
      <c r="K17" s="28"/>
      <c r="L17" s="104">
        <f t="shared" si="10"/>
        <v>0</v>
      </c>
      <c r="M17" s="28"/>
    </row>
    <row r="18" spans="1:17" ht="30" customHeight="1" x14ac:dyDescent="0.3">
      <c r="A18" s="28"/>
      <c r="B18" s="28"/>
      <c r="C18" s="33"/>
      <c r="D18" s="33"/>
      <c r="E18" s="28"/>
      <c r="F18" s="104">
        <f t="shared" si="11"/>
        <v>0</v>
      </c>
      <c r="G18" s="28"/>
      <c r="H18" s="28"/>
      <c r="I18" s="28"/>
      <c r="J18" s="28"/>
      <c r="K18" s="28"/>
      <c r="L18" s="104">
        <f t="shared" si="10"/>
        <v>0</v>
      </c>
      <c r="M18" s="28"/>
    </row>
    <row r="19" spans="1:17" ht="30" customHeight="1" x14ac:dyDescent="0.3">
      <c r="A19" s="28"/>
      <c r="B19" s="28"/>
      <c r="C19" s="33"/>
      <c r="D19" s="33"/>
      <c r="E19" s="28"/>
      <c r="F19" s="104">
        <f t="shared" si="11"/>
        <v>0</v>
      </c>
      <c r="G19" s="28"/>
      <c r="H19" s="28"/>
      <c r="I19" s="28"/>
      <c r="J19" s="28"/>
      <c r="K19" s="28"/>
      <c r="L19" s="104">
        <f t="shared" si="10"/>
        <v>0</v>
      </c>
      <c r="M19" s="28"/>
    </row>
    <row r="20" spans="1:17" ht="30" customHeight="1" x14ac:dyDescent="0.3">
      <c r="A20" s="28"/>
      <c r="B20" s="28"/>
      <c r="C20" s="33"/>
      <c r="D20" s="33"/>
      <c r="E20" s="28"/>
      <c r="F20" s="104">
        <f t="shared" si="11"/>
        <v>0</v>
      </c>
      <c r="G20" s="28"/>
      <c r="H20" s="28"/>
      <c r="I20" s="28"/>
      <c r="J20" s="28"/>
      <c r="K20" s="28"/>
      <c r="L20" s="104">
        <f t="shared" si="10"/>
        <v>0</v>
      </c>
      <c r="M20" s="28"/>
    </row>
    <row r="21" spans="1:17" ht="30" customHeight="1" x14ac:dyDescent="0.3">
      <c r="A21" s="28"/>
      <c r="B21" s="28"/>
      <c r="C21" s="33"/>
      <c r="D21" s="33"/>
      <c r="E21" s="28"/>
      <c r="F21" s="104">
        <f t="shared" si="11"/>
        <v>0</v>
      </c>
      <c r="G21" s="28"/>
      <c r="H21" s="28"/>
      <c r="I21" s="28"/>
      <c r="J21" s="28"/>
      <c r="K21" s="28"/>
      <c r="L21" s="104">
        <f t="shared" si="10"/>
        <v>0</v>
      </c>
      <c r="M21" s="28"/>
    </row>
    <row r="22" spans="1:17" ht="30" customHeight="1" x14ac:dyDescent="0.3">
      <c r="A22" s="28"/>
      <c r="B22" s="28"/>
      <c r="C22" s="33"/>
      <c r="D22" s="33"/>
      <c r="E22" s="28"/>
      <c r="F22" s="104">
        <f t="shared" si="6"/>
        <v>0</v>
      </c>
      <c r="G22" s="28"/>
      <c r="H22" s="28"/>
      <c r="I22" s="28"/>
      <c r="J22" s="28"/>
      <c r="K22" s="28"/>
      <c r="L22" s="104">
        <f t="shared" ref="L22:L26" si="12">TRUNC(F22+H22+J22, 0)</f>
        <v>0</v>
      </c>
      <c r="M22" s="28"/>
    </row>
    <row r="23" spans="1:17" ht="30" customHeight="1" x14ac:dyDescent="0.3">
      <c r="A23" s="28"/>
      <c r="B23" s="28"/>
      <c r="C23" s="33"/>
      <c r="D23" s="33"/>
      <c r="E23" s="28"/>
      <c r="F23" s="104">
        <f t="shared" si="6"/>
        <v>0</v>
      </c>
      <c r="G23" s="28"/>
      <c r="H23" s="28"/>
      <c r="I23" s="28"/>
      <c r="J23" s="28"/>
      <c r="K23" s="28"/>
      <c r="L23" s="104">
        <f t="shared" si="12"/>
        <v>0</v>
      </c>
      <c r="M23" s="28"/>
    </row>
    <row r="24" spans="1:17" ht="30" customHeight="1" x14ac:dyDescent="0.3">
      <c r="A24" s="28"/>
      <c r="B24" s="28"/>
      <c r="C24" s="33"/>
      <c r="D24" s="33"/>
      <c r="E24" s="28"/>
      <c r="F24" s="104">
        <f t="shared" si="6"/>
        <v>0</v>
      </c>
      <c r="G24" s="28"/>
      <c r="H24" s="28"/>
      <c r="I24" s="28"/>
      <c r="J24" s="28"/>
      <c r="K24" s="28"/>
      <c r="L24" s="104">
        <f t="shared" si="12"/>
        <v>0</v>
      </c>
      <c r="M24" s="28"/>
    </row>
    <row r="25" spans="1:17" ht="30" customHeight="1" x14ac:dyDescent="0.3">
      <c r="A25" s="28"/>
      <c r="B25" s="28"/>
      <c r="C25" s="33"/>
      <c r="D25" s="33"/>
      <c r="E25" s="28"/>
      <c r="F25" s="104">
        <f t="shared" si="6"/>
        <v>0</v>
      </c>
      <c r="G25" s="28"/>
      <c r="H25" s="28"/>
      <c r="I25" s="28"/>
      <c r="J25" s="28"/>
      <c r="K25" s="28"/>
      <c r="L25" s="104">
        <f t="shared" si="12"/>
        <v>0</v>
      </c>
      <c r="M25" s="28"/>
    </row>
    <row r="26" spans="1:17" ht="30" customHeight="1" x14ac:dyDescent="0.3">
      <c r="A26" s="28"/>
      <c r="B26" s="28"/>
      <c r="C26" s="33"/>
      <c r="D26" s="33"/>
      <c r="E26" s="28"/>
      <c r="F26" s="104">
        <f t="shared" si="6"/>
        <v>0</v>
      </c>
      <c r="G26" s="28"/>
      <c r="H26" s="28"/>
      <c r="I26" s="28"/>
      <c r="J26" s="28"/>
      <c r="K26" s="28"/>
      <c r="L26" s="104">
        <f t="shared" si="12"/>
        <v>0</v>
      </c>
      <c r="M26" s="28"/>
    </row>
    <row r="27" spans="1:17" s="73" customFormat="1" ht="30" customHeight="1" x14ac:dyDescent="0.3">
      <c r="A27" s="98" t="s">
        <v>82</v>
      </c>
      <c r="B27" s="119"/>
      <c r="C27" s="98"/>
      <c r="D27" s="98"/>
      <c r="E27" s="119"/>
      <c r="F27" s="107">
        <f>SUM(F8:F26)</f>
        <v>0</v>
      </c>
      <c r="G27" s="119"/>
      <c r="H27" s="107">
        <f>SUM(H8:H26)</f>
        <v>0</v>
      </c>
      <c r="I27" s="119"/>
      <c r="J27" s="107">
        <f>SUM(J8:J26)</f>
        <v>0</v>
      </c>
      <c r="K27" s="119"/>
      <c r="L27" s="107">
        <f>SUM(L8:L26)</f>
        <v>0</v>
      </c>
      <c r="M27" s="119"/>
      <c r="N27" s="73" t="s">
        <v>83</v>
      </c>
    </row>
    <row r="28" spans="1:17" s="73" customFormat="1" ht="30" customHeight="1" x14ac:dyDescent="0.3">
      <c r="A28" s="97" t="s">
        <v>2090</v>
      </c>
      <c r="B28" s="119"/>
      <c r="C28" s="98"/>
      <c r="D28" s="98"/>
      <c r="E28" s="119"/>
      <c r="F28" s="119"/>
      <c r="G28" s="119"/>
      <c r="H28" s="119"/>
      <c r="I28" s="119"/>
      <c r="J28" s="119"/>
      <c r="K28" s="119"/>
      <c r="L28" s="119"/>
      <c r="M28" s="119"/>
      <c r="Q28" s="120" t="s">
        <v>85</v>
      </c>
    </row>
    <row r="29" spans="1:17" ht="30" customHeight="1" x14ac:dyDescent="0.3">
      <c r="A29" s="27" t="s">
        <v>3452</v>
      </c>
      <c r="B29" s="27" t="str">
        <f>수량산출서!B32</f>
        <v>STS관, D125 x 3T</v>
      </c>
      <c r="C29" s="31" t="s">
        <v>87</v>
      </c>
      <c r="D29" s="33">
        <f>수량산출서!D32</f>
        <v>84</v>
      </c>
      <c r="E29" s="104">
        <f>단가대비표!O439</f>
        <v>0</v>
      </c>
      <c r="F29" s="104">
        <f>TRUNC(E29*D29, 0)</f>
        <v>0</v>
      </c>
      <c r="G29" s="104">
        <f>TRUNC(단가대비표!P89,0)</f>
        <v>0</v>
      </c>
      <c r="H29" s="104">
        <f t="shared" ref="H29:H31" si="13">TRUNC(G29*D29, 0)</f>
        <v>0</v>
      </c>
      <c r="I29" s="104">
        <f>TRUNC(단가대비표!V89,0)</f>
        <v>0</v>
      </c>
      <c r="J29" s="104">
        <f t="shared" ref="J29:J31" si="14">TRUNC(I29*D29, 0)</f>
        <v>0</v>
      </c>
      <c r="K29" s="104">
        <f t="shared" ref="K29:L29" si="15">TRUNC(E29+G29+I29, 0)</f>
        <v>0</v>
      </c>
      <c r="L29" s="104">
        <f t="shared" si="15"/>
        <v>0</v>
      </c>
      <c r="M29" s="28"/>
    </row>
    <row r="30" spans="1:17" ht="30" customHeight="1" x14ac:dyDescent="0.3">
      <c r="A30" s="27" t="s">
        <v>3452</v>
      </c>
      <c r="B30" s="27" t="str">
        <f>수량산출서!B33</f>
        <v>STS관, D100 x 3T</v>
      </c>
      <c r="C30" s="31" t="s">
        <v>87</v>
      </c>
      <c r="D30" s="33">
        <f>수량산출서!D33</f>
        <v>34</v>
      </c>
      <c r="E30" s="104">
        <f>단가대비표!O438</f>
        <v>0</v>
      </c>
      <c r="F30" s="104">
        <f t="shared" ref="F30:F72" si="16">TRUNC(E30*D30, 0)</f>
        <v>0</v>
      </c>
      <c r="G30" s="104">
        <f>TRUNC(단가대비표!P90,0)</f>
        <v>0</v>
      </c>
      <c r="H30" s="104">
        <f t="shared" si="13"/>
        <v>0</v>
      </c>
      <c r="I30" s="104">
        <f>TRUNC(단가대비표!V90,0)</f>
        <v>0</v>
      </c>
      <c r="J30" s="104">
        <f t="shared" si="14"/>
        <v>0</v>
      </c>
      <c r="K30" s="104">
        <f t="shared" ref="K30:K40" si="17">TRUNC(E30+G30+I30, 0)</f>
        <v>0</v>
      </c>
      <c r="L30" s="104">
        <f t="shared" ref="L30:L72" si="18">TRUNC(F30+H30+J30, 0)</f>
        <v>0</v>
      </c>
      <c r="M30" s="28"/>
    </row>
    <row r="31" spans="1:17" ht="30" customHeight="1" x14ac:dyDescent="0.3">
      <c r="A31" s="27" t="s">
        <v>3453</v>
      </c>
      <c r="B31" s="27" t="str">
        <f>수량산출서!B35</f>
        <v>STS관, D65 x 3T</v>
      </c>
      <c r="C31" s="31" t="s">
        <v>87</v>
      </c>
      <c r="D31" s="33">
        <f>수량산출서!D35</f>
        <v>42</v>
      </c>
      <c r="E31" s="104">
        <f>단가대비표!O435</f>
        <v>0</v>
      </c>
      <c r="F31" s="104">
        <f t="shared" si="16"/>
        <v>0</v>
      </c>
      <c r="G31" s="104">
        <f>TRUNC(단가대비표!P91,0)</f>
        <v>0</v>
      </c>
      <c r="H31" s="104">
        <f t="shared" si="13"/>
        <v>0</v>
      </c>
      <c r="I31" s="104">
        <f>TRUNC(단가대비표!V91,0)</f>
        <v>0</v>
      </c>
      <c r="J31" s="104">
        <f t="shared" si="14"/>
        <v>0</v>
      </c>
      <c r="K31" s="104">
        <f t="shared" si="17"/>
        <v>0</v>
      </c>
      <c r="L31" s="104">
        <f t="shared" si="18"/>
        <v>0</v>
      </c>
      <c r="M31" s="28"/>
    </row>
    <row r="32" spans="1:17" ht="30" customHeight="1" x14ac:dyDescent="0.3">
      <c r="A32" s="27" t="s">
        <v>3452</v>
      </c>
      <c r="B32" s="27" t="str">
        <f>수량산출서!B36</f>
        <v>STS관, D50 x 3T</v>
      </c>
      <c r="C32" s="31" t="s">
        <v>87</v>
      </c>
      <c r="D32" s="33">
        <f>수량산출서!D36</f>
        <v>12</v>
      </c>
      <c r="E32" s="104">
        <f>단가대비표!O434</f>
        <v>0</v>
      </c>
      <c r="F32" s="104">
        <f t="shared" ref="F32" si="19">TRUNC(E32*D32, 0)</f>
        <v>0</v>
      </c>
      <c r="G32" s="104">
        <f>TRUNC(단가대비표!P92,0)</f>
        <v>0</v>
      </c>
      <c r="H32" s="104">
        <f t="shared" ref="H32" si="20">TRUNC(G32*D32, 0)</f>
        <v>0</v>
      </c>
      <c r="I32" s="104">
        <f>TRUNC(단가대비표!V92,0)</f>
        <v>0</v>
      </c>
      <c r="J32" s="104">
        <f t="shared" ref="J32" si="21">TRUNC(I32*D32, 0)</f>
        <v>0</v>
      </c>
      <c r="K32" s="104">
        <f t="shared" ref="K32" si="22">TRUNC(E32+G32+I32, 0)</f>
        <v>0</v>
      </c>
      <c r="L32" s="104">
        <f t="shared" ref="L32" si="23">TRUNC(F32+H32+J32, 0)</f>
        <v>0</v>
      </c>
      <c r="M32" s="28"/>
    </row>
    <row r="33" spans="1:48" ht="30" customHeight="1" x14ac:dyDescent="0.3">
      <c r="A33" s="27" t="s">
        <v>3452</v>
      </c>
      <c r="B33" s="27" t="str">
        <f>수량산출서!B39</f>
        <v>STS관, D20 x 2.8T</v>
      </c>
      <c r="C33" s="31" t="s">
        <v>87</v>
      </c>
      <c r="D33" s="33">
        <f>수량산출서!D39</f>
        <v>22</v>
      </c>
      <c r="E33" s="104">
        <f>단가대비표!O424</f>
        <v>0</v>
      </c>
      <c r="F33" s="104">
        <f t="shared" ref="F33" si="24">TRUNC(E33*D33, 0)</f>
        <v>0</v>
      </c>
      <c r="G33" s="104">
        <f>TRUNC(단가대비표!P94,0)</f>
        <v>0</v>
      </c>
      <c r="H33" s="104">
        <f t="shared" ref="H33" si="25">TRUNC(G33*D33, 0)</f>
        <v>0</v>
      </c>
      <c r="I33" s="104">
        <f>TRUNC(단가대비표!V94,0)</f>
        <v>0</v>
      </c>
      <c r="J33" s="104">
        <f t="shared" ref="J33" si="26">TRUNC(I33*D33, 0)</f>
        <v>0</v>
      </c>
      <c r="K33" s="104">
        <f t="shared" ref="K33" si="27">TRUNC(E33+G33+I33, 0)</f>
        <v>0</v>
      </c>
      <c r="L33" s="104">
        <f t="shared" ref="L33" si="28">TRUNC(F33+H33+J33, 0)</f>
        <v>0</v>
      </c>
      <c r="M33" s="27"/>
      <c r="N33" s="29"/>
      <c r="O33" s="29"/>
      <c r="P33" s="29"/>
      <c r="Q33" s="29"/>
      <c r="R33" s="29"/>
      <c r="S33" s="29"/>
      <c r="T33" s="29"/>
      <c r="AR33" s="29"/>
      <c r="AS33" s="29"/>
      <c r="AU33" s="29"/>
    </row>
    <row r="34" spans="1:48" ht="30" customHeight="1" x14ac:dyDescent="0.3">
      <c r="A34" s="27" t="s">
        <v>3454</v>
      </c>
      <c r="B34" s="192" t="s">
        <v>3455</v>
      </c>
      <c r="C34" s="193" t="s">
        <v>367</v>
      </c>
      <c r="D34" s="189">
        <v>1</v>
      </c>
      <c r="E34" s="194"/>
      <c r="F34" s="104">
        <f>TRUNC(E34*D34, 0)</f>
        <v>0</v>
      </c>
      <c r="G34" s="104"/>
      <c r="H34" s="104"/>
      <c r="I34" s="104"/>
      <c r="J34" s="104"/>
      <c r="K34" s="104">
        <f t="shared" si="17"/>
        <v>0</v>
      </c>
      <c r="L34" s="104">
        <f>TRUNC(F34+H34+J34, 0)</f>
        <v>0</v>
      </c>
      <c r="M34" s="27"/>
      <c r="N34" s="29"/>
      <c r="O34" s="29"/>
      <c r="P34" s="29"/>
      <c r="Q34" s="29"/>
      <c r="R34" s="29"/>
      <c r="S34" s="29"/>
      <c r="T34" s="29"/>
      <c r="AR34" s="29"/>
      <c r="AS34" s="29"/>
      <c r="AU34" s="29"/>
    </row>
    <row r="35" spans="1:48" ht="30" customHeight="1" x14ac:dyDescent="0.3">
      <c r="A35" s="27" t="str">
        <f>수량산출서!A42</f>
        <v>일반배관용스테인리스강관관이음쇠</v>
      </c>
      <c r="B35" s="27" t="str">
        <f>수량산출서!B42</f>
        <v>엘보(STS 용접#10) D125</v>
      </c>
      <c r="C35" s="31" t="s">
        <v>87</v>
      </c>
      <c r="D35" s="33">
        <f>수량산출서!D42</f>
        <v>10</v>
      </c>
      <c r="E35" s="104">
        <f>단가대비표!O94</f>
        <v>0</v>
      </c>
      <c r="F35" s="104">
        <f>TRUNC(E35*D35, 0)</f>
        <v>0</v>
      </c>
      <c r="G35" s="104">
        <f>TRUNC(단가대비표!P96,0)</f>
        <v>0</v>
      </c>
      <c r="H35" s="104">
        <f>TRUNC(G35*D35, 0)</f>
        <v>0</v>
      </c>
      <c r="I35" s="104">
        <f>TRUNC(단가대비표!V96,0)</f>
        <v>0</v>
      </c>
      <c r="J35" s="104">
        <f>TRUNC(I35*D35, 0)</f>
        <v>0</v>
      </c>
      <c r="K35" s="104">
        <f t="shared" si="17"/>
        <v>0</v>
      </c>
      <c r="L35" s="104">
        <f>TRUNC(F35+H35+J35, 0)</f>
        <v>0</v>
      </c>
      <c r="M35" s="27"/>
      <c r="N35" s="29"/>
      <c r="O35" s="29"/>
      <c r="P35" s="29"/>
      <c r="Q35" s="29"/>
      <c r="R35" s="29"/>
      <c r="S35" s="29"/>
      <c r="T35" s="29"/>
      <c r="AR35" s="29"/>
      <c r="AS35" s="29"/>
      <c r="AU35" s="29"/>
    </row>
    <row r="36" spans="1:48" ht="30" customHeight="1" x14ac:dyDescent="0.3">
      <c r="A36" s="27" t="str">
        <f>수량산출서!A43</f>
        <v>일반배관용스테인리스강관관이음쇠</v>
      </c>
      <c r="B36" s="27" t="str">
        <f>수량산출서!B43</f>
        <v>엘보(STS 용접#10) D100</v>
      </c>
      <c r="C36" s="31" t="s">
        <v>104</v>
      </c>
      <c r="D36" s="33">
        <f>수량산출서!D43</f>
        <v>6</v>
      </c>
      <c r="E36" s="104">
        <f>단가대비표!O93</f>
        <v>0</v>
      </c>
      <c r="F36" s="104">
        <f t="shared" si="16"/>
        <v>0</v>
      </c>
      <c r="G36" s="104"/>
      <c r="H36" s="104"/>
      <c r="I36" s="104"/>
      <c r="J36" s="104"/>
      <c r="K36" s="104">
        <f t="shared" si="17"/>
        <v>0</v>
      </c>
      <c r="L36" s="104">
        <f t="shared" si="18"/>
        <v>0</v>
      </c>
      <c r="M36" s="27"/>
      <c r="N36" s="29"/>
      <c r="O36" s="29"/>
      <c r="P36" s="29"/>
      <c r="Q36" s="29"/>
      <c r="R36" s="29"/>
      <c r="S36" s="29"/>
      <c r="T36" s="29"/>
      <c r="AR36" s="29"/>
      <c r="AS36" s="29"/>
      <c r="AU36" s="29"/>
    </row>
    <row r="37" spans="1:48" ht="30" customHeight="1" x14ac:dyDescent="0.3">
      <c r="A37" s="27" t="str">
        <f>수량산출서!A48</f>
        <v>일반배관용스테인리스강관관이음쇠</v>
      </c>
      <c r="B37" s="27" t="str">
        <f>수량산출서!B48</f>
        <v>티이 (STS 용접 S#10) D125</v>
      </c>
      <c r="C37" s="31" t="s">
        <v>104</v>
      </c>
      <c r="D37" s="33">
        <f>수량산출서!D48</f>
        <v>5</v>
      </c>
      <c r="E37" s="104">
        <f>단가대비표!O108</f>
        <v>0</v>
      </c>
      <c r="F37" s="104">
        <f>TRUNC(E37*D37, 0)</f>
        <v>0</v>
      </c>
      <c r="G37" s="104"/>
      <c r="H37" s="104"/>
      <c r="I37" s="104"/>
      <c r="J37" s="104"/>
      <c r="K37" s="104">
        <f t="shared" si="17"/>
        <v>0</v>
      </c>
      <c r="L37" s="104">
        <f>TRUNC(F37+H37+J37, 0)</f>
        <v>0</v>
      </c>
      <c r="M37" s="27"/>
      <c r="N37" s="29"/>
      <c r="O37" s="29"/>
      <c r="P37" s="29"/>
      <c r="Q37" s="29"/>
      <c r="R37" s="29"/>
      <c r="S37" s="29"/>
      <c r="T37" s="29"/>
      <c r="AR37" s="29"/>
      <c r="AS37" s="29"/>
      <c r="AU37" s="29"/>
    </row>
    <row r="38" spans="1:48" ht="30" customHeight="1" x14ac:dyDescent="0.3">
      <c r="A38" s="27" t="str">
        <f>수량산출서!A51</f>
        <v>일반배관용스테인리스강관관이음쇠</v>
      </c>
      <c r="B38" s="27" t="str">
        <f>수량산출서!B51</f>
        <v>티이 (STS 용접 S#10) D65</v>
      </c>
      <c r="C38" s="31" t="s">
        <v>104</v>
      </c>
      <c r="D38" s="33">
        <f>수량산출서!D51</f>
        <v>2</v>
      </c>
      <c r="E38" s="104">
        <f>단가대비표!O105</f>
        <v>0</v>
      </c>
      <c r="F38" s="104">
        <f t="shared" ref="F38:F40" si="29">TRUNC(E38*D38, 0)</f>
        <v>0</v>
      </c>
      <c r="G38" s="104">
        <f>TRUNC(단가대비표!P111,0)</f>
        <v>0</v>
      </c>
      <c r="H38" s="104">
        <f t="shared" ref="H38" si="30">TRUNC(G38*D38, 0)</f>
        <v>0</v>
      </c>
      <c r="I38" s="104">
        <f>TRUNC(단가대비표!V111,0)</f>
        <v>0</v>
      </c>
      <c r="J38" s="104">
        <f t="shared" ref="J38" si="31">TRUNC(I38*D38, 0)</f>
        <v>0</v>
      </c>
      <c r="K38" s="104">
        <f t="shared" ref="K38" si="32">TRUNC(E38+G38+I38, 0)</f>
        <v>0</v>
      </c>
      <c r="L38" s="104">
        <f t="shared" ref="L38:L40" si="33">TRUNC(F38+H38+J38, 0)</f>
        <v>0</v>
      </c>
      <c r="M38" s="27"/>
      <c r="N38" s="29"/>
      <c r="O38" s="29"/>
      <c r="P38" s="29"/>
      <c r="Q38" s="29"/>
      <c r="R38" s="29"/>
      <c r="S38" s="29"/>
      <c r="T38" s="29"/>
      <c r="AR38" s="29"/>
      <c r="AS38" s="29"/>
      <c r="AU38" s="29"/>
    </row>
    <row r="39" spans="1:48" ht="30" customHeight="1" x14ac:dyDescent="0.3">
      <c r="A39" s="27" t="str">
        <f>수량산출서!A54</f>
        <v>일반배관용스테인리스강관관이음쇠</v>
      </c>
      <c r="B39" s="27" t="str">
        <f>수량산출서!B54</f>
        <v>이경티 (STS 용접 S#10) D125*100~50</v>
      </c>
      <c r="C39" s="31" t="s">
        <v>104</v>
      </c>
      <c r="D39" s="33">
        <f>수량산출서!D54</f>
        <v>4</v>
      </c>
      <c r="E39" s="104">
        <f>단가대비표!O116</f>
        <v>0</v>
      </c>
      <c r="F39" s="104">
        <f t="shared" si="29"/>
        <v>0</v>
      </c>
      <c r="G39" s="104">
        <f>TRUNC(단가대비표!P114,0)</f>
        <v>0</v>
      </c>
      <c r="H39" s="104">
        <f t="shared" ref="H39" si="34">TRUNC(G39*D39, 0)</f>
        <v>0</v>
      </c>
      <c r="I39" s="104">
        <f>TRUNC(단가대비표!V114,0)</f>
        <v>0</v>
      </c>
      <c r="J39" s="104">
        <f t="shared" ref="J39" si="35">TRUNC(I39*D39, 0)</f>
        <v>0</v>
      </c>
      <c r="K39" s="104">
        <f t="shared" ref="K39" si="36">TRUNC(E39+G39+I39, 0)</f>
        <v>0</v>
      </c>
      <c r="L39" s="104">
        <f t="shared" si="33"/>
        <v>0</v>
      </c>
      <c r="M39" s="27"/>
      <c r="N39" s="29"/>
      <c r="O39" s="29"/>
      <c r="P39" s="29"/>
      <c r="Q39" s="29"/>
      <c r="R39" s="29"/>
      <c r="S39" s="29"/>
      <c r="T39" s="29"/>
      <c r="AR39" s="29"/>
      <c r="AS39" s="29"/>
      <c r="AU39" s="29"/>
    </row>
    <row r="40" spans="1:48" ht="30" customHeight="1" x14ac:dyDescent="0.3">
      <c r="A40" s="27" t="str">
        <f>수량산출서!A60</f>
        <v>일반배관용스테인리스강관관이음쇠</v>
      </c>
      <c r="B40" s="27" t="str">
        <f>수량산출서!B60</f>
        <v>레듀셔 (STS용접 #10) D125*100</v>
      </c>
      <c r="C40" s="31" t="s">
        <v>104</v>
      </c>
      <c r="D40" s="33">
        <f>수량산출서!D60</f>
        <v>8</v>
      </c>
      <c r="E40" s="104">
        <f>단가대비표!O131</f>
        <v>0</v>
      </c>
      <c r="F40" s="104">
        <f t="shared" si="29"/>
        <v>0</v>
      </c>
      <c r="G40" s="104">
        <f>TRUNC(단가대비표!P119,0)</f>
        <v>0</v>
      </c>
      <c r="H40" s="104">
        <f t="shared" ref="H40:H44" si="37">TRUNC(G40*D40, 0)</f>
        <v>0</v>
      </c>
      <c r="I40" s="104">
        <f>TRUNC(단가대비표!V119,0)</f>
        <v>0</v>
      </c>
      <c r="J40" s="104">
        <f t="shared" ref="J40:J44" si="38">TRUNC(I40*D40, 0)</f>
        <v>0</v>
      </c>
      <c r="K40" s="104">
        <f t="shared" si="17"/>
        <v>0</v>
      </c>
      <c r="L40" s="104">
        <f t="shared" si="33"/>
        <v>0</v>
      </c>
      <c r="M40" s="27"/>
      <c r="N40" s="29"/>
      <c r="O40" s="29"/>
      <c r="P40" s="29"/>
      <c r="Q40" s="29"/>
      <c r="R40" s="29"/>
      <c r="S40" s="29"/>
      <c r="T40" s="29"/>
      <c r="AR40" s="29"/>
      <c r="AS40" s="29"/>
      <c r="AU40" s="29"/>
    </row>
    <row r="41" spans="1:48" ht="30" customHeight="1" x14ac:dyDescent="0.3">
      <c r="A41" s="27" t="str">
        <f>수량산출서!A63</f>
        <v>일반배관용스테인리스강관관이음쇠</v>
      </c>
      <c r="B41" s="27" t="str">
        <f>수량산출서!B63</f>
        <v>캡 (STS 용접 S#10) D65</v>
      </c>
      <c r="C41" s="31" t="s">
        <v>104</v>
      </c>
      <c r="D41" s="33">
        <f>수량산출서!D63</f>
        <v>2</v>
      </c>
      <c r="E41" s="104">
        <f>단가대비표!O145</f>
        <v>0</v>
      </c>
      <c r="F41" s="104">
        <f t="shared" ref="F41" si="39">TRUNC(E41*D41, 0)</f>
        <v>0</v>
      </c>
      <c r="G41" s="104"/>
      <c r="H41" s="104">
        <f t="shared" ref="H41" si="40">TRUNC(G41*D41, 0)</f>
        <v>0</v>
      </c>
      <c r="I41" s="104"/>
      <c r="J41" s="104">
        <f t="shared" ref="J41" si="41">TRUNC(I41*D41, 0)</f>
        <v>0</v>
      </c>
      <c r="K41" s="104">
        <f t="shared" ref="K41" si="42">TRUNC(E41+G41+I41, 0)</f>
        <v>0</v>
      </c>
      <c r="L41" s="104">
        <f t="shared" ref="L41" si="43">TRUNC(F41+H41+J41, 0)</f>
        <v>0</v>
      </c>
      <c r="M41" s="27"/>
      <c r="N41" s="29"/>
      <c r="O41" s="29"/>
      <c r="P41" s="29"/>
      <c r="Q41" s="29"/>
      <c r="R41" s="29"/>
      <c r="S41" s="29"/>
      <c r="T41" s="29"/>
      <c r="AR41" s="29"/>
      <c r="AS41" s="29"/>
      <c r="AU41" s="29"/>
    </row>
    <row r="42" spans="1:48" ht="30" customHeight="1" x14ac:dyDescent="0.3">
      <c r="A42" s="27" t="str">
        <f>수량산출서!A64</f>
        <v>일반배관용스테인리스강관관이음쇠</v>
      </c>
      <c r="B42" s="27" t="str">
        <f>수량산출서!B64</f>
        <v>니플 (STS 나사) D65</v>
      </c>
      <c r="C42" s="31" t="s">
        <v>104</v>
      </c>
      <c r="D42" s="33">
        <f>수량산출서!D64</f>
        <v>34</v>
      </c>
      <c r="E42" s="104">
        <f>TRUNC(단가대비표!O166,0)</f>
        <v>0</v>
      </c>
      <c r="F42" s="104">
        <f t="shared" si="16"/>
        <v>0</v>
      </c>
      <c r="G42" s="104">
        <f>TRUNC(단가대비표!P124,0)</f>
        <v>0</v>
      </c>
      <c r="H42" s="104">
        <f t="shared" si="37"/>
        <v>0</v>
      </c>
      <c r="I42" s="104">
        <f>TRUNC(단가대비표!V124,0)</f>
        <v>0</v>
      </c>
      <c r="J42" s="104">
        <f t="shared" si="38"/>
        <v>0</v>
      </c>
      <c r="K42" s="104">
        <f t="shared" ref="K42:K46" si="44">TRUNC(E42+G42+I42, 0)</f>
        <v>0</v>
      </c>
      <c r="L42" s="104">
        <f t="shared" si="18"/>
        <v>0</v>
      </c>
      <c r="M42" s="27" t="s">
        <v>49</v>
      </c>
      <c r="N42" s="29" t="s">
        <v>105</v>
      </c>
      <c r="O42" s="29" t="s">
        <v>49</v>
      </c>
      <c r="P42" s="29" t="s">
        <v>49</v>
      </c>
      <c r="Q42" s="29" t="s">
        <v>49</v>
      </c>
      <c r="R42" s="29" t="s">
        <v>54</v>
      </c>
      <c r="S42" s="29" t="s">
        <v>54</v>
      </c>
      <c r="T42" s="29" t="s">
        <v>55</v>
      </c>
      <c r="AR42" s="29" t="s">
        <v>49</v>
      </c>
      <c r="AS42" s="29" t="s">
        <v>49</v>
      </c>
      <c r="AU42" s="29" t="s">
        <v>106</v>
      </c>
      <c r="AV42" s="26">
        <v>83</v>
      </c>
    </row>
    <row r="43" spans="1:48" ht="30" customHeight="1" x14ac:dyDescent="0.3">
      <c r="A43" s="27" t="str">
        <f>수량산출서!A65</f>
        <v>일반배관용스테인리스강관관이음쇠</v>
      </c>
      <c r="B43" s="27" t="str">
        <f>수량산출서!B65</f>
        <v>니플 (STS 나사) D20</v>
      </c>
      <c r="C43" s="31" t="s">
        <v>104</v>
      </c>
      <c r="D43" s="33">
        <f>수량산출서!D65</f>
        <v>16</v>
      </c>
      <c r="E43" s="104">
        <f>TRUNC(단가대비표!O161,0)</f>
        <v>0</v>
      </c>
      <c r="F43" s="104">
        <f t="shared" si="16"/>
        <v>0</v>
      </c>
      <c r="G43" s="104">
        <f>TRUNC(단가대비표!P166,0)</f>
        <v>0</v>
      </c>
      <c r="H43" s="104">
        <f t="shared" si="37"/>
        <v>0</v>
      </c>
      <c r="I43" s="104">
        <f>TRUNC(단가대비표!V166,0)</f>
        <v>0</v>
      </c>
      <c r="J43" s="104">
        <f t="shared" si="38"/>
        <v>0</v>
      </c>
      <c r="K43" s="104">
        <f t="shared" si="44"/>
        <v>0</v>
      </c>
      <c r="L43" s="104">
        <f t="shared" si="18"/>
        <v>0</v>
      </c>
      <c r="M43" s="27" t="s">
        <v>49</v>
      </c>
      <c r="N43" s="29" t="s">
        <v>107</v>
      </c>
      <c r="O43" s="29" t="s">
        <v>49</v>
      </c>
      <c r="P43" s="29" t="s">
        <v>49</v>
      </c>
      <c r="Q43" s="29" t="s">
        <v>49</v>
      </c>
      <c r="R43" s="29" t="s">
        <v>54</v>
      </c>
      <c r="S43" s="29" t="s">
        <v>54</v>
      </c>
      <c r="T43" s="29" t="s">
        <v>55</v>
      </c>
      <c r="AR43" s="29" t="s">
        <v>49</v>
      </c>
      <c r="AS43" s="29" t="s">
        <v>49</v>
      </c>
      <c r="AU43" s="29" t="s">
        <v>108</v>
      </c>
      <c r="AV43" s="26">
        <v>90</v>
      </c>
    </row>
    <row r="44" spans="1:48" ht="30" customHeight="1" x14ac:dyDescent="0.3">
      <c r="A44" s="27" t="str">
        <f>수량산출서!A66</f>
        <v>일반배관용스테인리스강관관이음쇠</v>
      </c>
      <c r="B44" s="27" t="str">
        <f>수량산출서!B66</f>
        <v>레듀셔 (STS 나사) D65</v>
      </c>
      <c r="C44" s="31" t="s">
        <v>104</v>
      </c>
      <c r="D44" s="33">
        <f>수량산출서!D66</f>
        <v>16</v>
      </c>
      <c r="E44" s="104">
        <f>TRUNC(단가대비표!O170,0)</f>
        <v>0</v>
      </c>
      <c r="F44" s="104">
        <f t="shared" si="16"/>
        <v>0</v>
      </c>
      <c r="G44" s="104">
        <f>TRUNC(단가대비표!P161,0)</f>
        <v>0</v>
      </c>
      <c r="H44" s="104">
        <f t="shared" si="37"/>
        <v>0</v>
      </c>
      <c r="I44" s="104">
        <f>TRUNC(단가대비표!V161,0)</f>
        <v>0</v>
      </c>
      <c r="J44" s="104">
        <f t="shared" si="38"/>
        <v>0</v>
      </c>
      <c r="K44" s="104">
        <f t="shared" si="44"/>
        <v>0</v>
      </c>
      <c r="L44" s="104">
        <f t="shared" si="18"/>
        <v>0</v>
      </c>
      <c r="M44" s="27" t="s">
        <v>49</v>
      </c>
      <c r="N44" s="29" t="s">
        <v>109</v>
      </c>
      <c r="O44" s="29" t="s">
        <v>49</v>
      </c>
      <c r="P44" s="29" t="s">
        <v>49</v>
      </c>
      <c r="Q44" s="29" t="s">
        <v>49</v>
      </c>
      <c r="R44" s="29" t="s">
        <v>54</v>
      </c>
      <c r="S44" s="29" t="s">
        <v>54</v>
      </c>
      <c r="T44" s="29" t="s">
        <v>55</v>
      </c>
      <c r="AR44" s="29" t="s">
        <v>49</v>
      </c>
      <c r="AS44" s="29" t="s">
        <v>49</v>
      </c>
      <c r="AU44" s="29" t="s">
        <v>110</v>
      </c>
      <c r="AV44" s="26">
        <v>94</v>
      </c>
    </row>
    <row r="45" spans="1:48" ht="30" customHeight="1" x14ac:dyDescent="0.3">
      <c r="A45" s="27" t="str">
        <f>수량산출서!A67</f>
        <v>일반배관용스테인리스강관관이음쇠</v>
      </c>
      <c r="B45" s="27" t="str">
        <f>수량산출서!B67</f>
        <v>유니온 (STS 나사) D65</v>
      </c>
      <c r="C45" s="31" t="s">
        <v>104</v>
      </c>
      <c r="D45" s="33">
        <f>수량산출서!D67</f>
        <v>18</v>
      </c>
      <c r="E45" s="104">
        <f>단가대비표!O159</f>
        <v>0</v>
      </c>
      <c r="F45" s="104">
        <f t="shared" si="16"/>
        <v>0</v>
      </c>
      <c r="G45" s="104"/>
      <c r="H45" s="104"/>
      <c r="I45" s="104"/>
      <c r="J45" s="104"/>
      <c r="K45" s="104">
        <f>TRUNC(E45+G45+I45, 0)</f>
        <v>0</v>
      </c>
      <c r="L45" s="104">
        <f t="shared" si="18"/>
        <v>0</v>
      </c>
      <c r="M45" s="27"/>
      <c r="N45" s="29"/>
      <c r="O45" s="29"/>
      <c r="P45" s="29"/>
      <c r="Q45" s="29"/>
      <c r="R45" s="29"/>
      <c r="S45" s="29"/>
      <c r="T45" s="29"/>
      <c r="AR45" s="29"/>
      <c r="AS45" s="29"/>
      <c r="AU45" s="29"/>
    </row>
    <row r="46" spans="1:48" ht="30" customHeight="1" x14ac:dyDescent="0.3">
      <c r="A46" s="27" t="str">
        <f>수량산출서!A68</f>
        <v>플로우스위치</v>
      </c>
      <c r="B46" s="27"/>
      <c r="C46" s="31" t="s">
        <v>104</v>
      </c>
      <c r="D46" s="33">
        <f>수량산출서!D68</f>
        <v>9</v>
      </c>
      <c r="E46" s="104">
        <f>TRUNC(단가대비표!O178,0)</f>
        <v>0</v>
      </c>
      <c r="F46" s="104">
        <f t="shared" si="16"/>
        <v>0</v>
      </c>
      <c r="G46" s="104">
        <f>TRUNC(단가대비표!P178,0)</f>
        <v>0</v>
      </c>
      <c r="H46" s="104">
        <f>TRUNC(G46*D46, 0)</f>
        <v>0</v>
      </c>
      <c r="I46" s="104">
        <f>TRUNC(단가대비표!V178,0)</f>
        <v>0</v>
      </c>
      <c r="J46" s="104">
        <f>TRUNC(I46*D46, 0)</f>
        <v>0</v>
      </c>
      <c r="K46" s="104">
        <f t="shared" si="44"/>
        <v>0</v>
      </c>
      <c r="L46" s="104">
        <f t="shared" si="18"/>
        <v>0</v>
      </c>
      <c r="M46" s="27" t="s">
        <v>49</v>
      </c>
      <c r="N46" s="29" t="s">
        <v>112</v>
      </c>
      <c r="O46" s="29" t="s">
        <v>49</v>
      </c>
      <c r="P46" s="29" t="s">
        <v>49</v>
      </c>
      <c r="Q46" s="29" t="s">
        <v>49</v>
      </c>
      <c r="R46" s="29" t="s">
        <v>54</v>
      </c>
      <c r="S46" s="29" t="s">
        <v>54</v>
      </c>
      <c r="T46" s="29" t="s">
        <v>55</v>
      </c>
      <c r="AR46" s="29" t="s">
        <v>49</v>
      </c>
      <c r="AS46" s="29" t="s">
        <v>49</v>
      </c>
      <c r="AU46" s="29" t="s">
        <v>113</v>
      </c>
      <c r="AV46" s="26">
        <v>99</v>
      </c>
    </row>
    <row r="47" spans="1:48" ht="30" customHeight="1" x14ac:dyDescent="0.3">
      <c r="A47" s="27" t="str">
        <f>수량산출서!A79</f>
        <v>버터플라이밸브</v>
      </c>
      <c r="B47" s="27" t="str">
        <f>수량산출서!B79</f>
        <v>D125, 10kg, 수동식, B/S밸브, 기어</v>
      </c>
      <c r="C47" s="31" t="s">
        <v>104</v>
      </c>
      <c r="D47" s="33">
        <f>수량산출서!D79</f>
        <v>18</v>
      </c>
      <c r="E47" s="104">
        <f>단가대비표!O197</f>
        <v>0</v>
      </c>
      <c r="F47" s="104">
        <f>TRUNC(E47*D47, 0)</f>
        <v>0</v>
      </c>
      <c r="G47" s="104"/>
      <c r="H47" s="104"/>
      <c r="I47" s="104"/>
      <c r="J47" s="104"/>
      <c r="K47" s="104">
        <f>TRUNC(E47+G47+I47, 0)</f>
        <v>0</v>
      </c>
      <c r="L47" s="104">
        <f>TRUNC(F47+H47+J47, 0)</f>
        <v>0</v>
      </c>
      <c r="M47" s="27"/>
      <c r="N47" s="29"/>
      <c r="O47" s="29"/>
      <c r="P47" s="29"/>
      <c r="Q47" s="29"/>
      <c r="R47" s="29"/>
      <c r="S47" s="29"/>
      <c r="T47" s="29"/>
      <c r="AR47" s="29"/>
      <c r="AS47" s="29"/>
      <c r="AU47" s="29"/>
    </row>
    <row r="48" spans="1:48" ht="30" customHeight="1" x14ac:dyDescent="0.3">
      <c r="A48" s="27" t="str">
        <f>수량산출서!A80</f>
        <v>버터플라이밸브</v>
      </c>
      <c r="B48" s="27" t="str">
        <f>수량산출서!B80</f>
        <v>D100, 10kg, 수동식, B/S밸브, 기어</v>
      </c>
      <c r="C48" s="31" t="s">
        <v>104</v>
      </c>
      <c r="D48" s="33">
        <f>수량산출서!D80</f>
        <v>6</v>
      </c>
      <c r="E48" s="104">
        <f>단가대비표!O196</f>
        <v>0</v>
      </c>
      <c r="F48" s="104">
        <f t="shared" si="16"/>
        <v>0</v>
      </c>
      <c r="G48" s="104"/>
      <c r="H48" s="104"/>
      <c r="I48" s="104"/>
      <c r="J48" s="104"/>
      <c r="K48" s="104">
        <f t="shared" ref="K48:K60" si="45">TRUNC(E48+G48+I48, 0)</f>
        <v>0</v>
      </c>
      <c r="L48" s="104">
        <f t="shared" si="18"/>
        <v>0</v>
      </c>
      <c r="M48" s="27"/>
      <c r="N48" s="29"/>
      <c r="O48" s="29"/>
      <c r="P48" s="29"/>
      <c r="Q48" s="29"/>
      <c r="R48" s="29"/>
      <c r="S48" s="29"/>
      <c r="T48" s="29"/>
      <c r="AR48" s="29"/>
      <c r="AS48" s="29"/>
      <c r="AU48" s="29"/>
    </row>
    <row r="49" spans="1:47" ht="30" customHeight="1" x14ac:dyDescent="0.3">
      <c r="A49" s="27" t="str">
        <f>수량산출서!A82</f>
        <v>버터플라이밸브</v>
      </c>
      <c r="B49" s="27" t="str">
        <f>수량산출서!B82</f>
        <v>D65, 10kg, 수동식, B/S밸브, 기어</v>
      </c>
      <c r="C49" s="31" t="str">
        <f>수량산출서!C82</f>
        <v>EA</v>
      </c>
      <c r="D49" s="33">
        <f>수량산출서!D82</f>
        <v>16</v>
      </c>
      <c r="E49" s="104">
        <f>단가대비표!O194</f>
        <v>0</v>
      </c>
      <c r="F49" s="104">
        <f t="shared" si="16"/>
        <v>0</v>
      </c>
      <c r="G49" s="104"/>
      <c r="H49" s="104"/>
      <c r="I49" s="104"/>
      <c r="J49" s="104"/>
      <c r="K49" s="104">
        <f t="shared" si="45"/>
        <v>0</v>
      </c>
      <c r="L49" s="104">
        <f t="shared" si="18"/>
        <v>0</v>
      </c>
      <c r="M49" s="27"/>
      <c r="N49" s="29"/>
      <c r="O49" s="29"/>
      <c r="P49" s="29"/>
      <c r="Q49" s="29"/>
      <c r="R49" s="29"/>
      <c r="S49" s="29"/>
      <c r="T49" s="29"/>
      <c r="AR49" s="29"/>
      <c r="AS49" s="29"/>
      <c r="AU49" s="29"/>
    </row>
    <row r="50" spans="1:47" ht="30" customHeight="1" x14ac:dyDescent="0.3">
      <c r="A50" s="27" t="str">
        <f>수량산출서!A85</f>
        <v>유량조절밸브</v>
      </c>
      <c r="B50" s="27" t="str">
        <f>수량산출서!B85</f>
        <v>정유량밸브, D100, LPM</v>
      </c>
      <c r="C50" s="31" t="str">
        <f>수량산출서!C85</f>
        <v>EA</v>
      </c>
      <c r="D50" s="33">
        <f>수량산출서!D85</f>
        <v>3</v>
      </c>
      <c r="E50" s="104">
        <f>단가대비표!O300</f>
        <v>0</v>
      </c>
      <c r="F50" s="104">
        <f t="shared" ref="F50:F51" si="46">TRUNC(E50*D50, 0)</f>
        <v>0</v>
      </c>
      <c r="G50" s="104"/>
      <c r="H50" s="104"/>
      <c r="I50" s="104"/>
      <c r="J50" s="104"/>
      <c r="K50" s="104">
        <f t="shared" ref="K50:L51" si="47">TRUNC(E50+G50+I50, 0)</f>
        <v>0</v>
      </c>
      <c r="L50" s="104">
        <f t="shared" si="47"/>
        <v>0</v>
      </c>
      <c r="M50" s="27"/>
      <c r="N50" s="29"/>
      <c r="O50" s="29"/>
      <c r="P50" s="29"/>
      <c r="Q50" s="29"/>
      <c r="R50" s="29"/>
      <c r="S50" s="29"/>
      <c r="T50" s="29"/>
      <c r="AR50" s="29"/>
      <c r="AS50" s="29"/>
      <c r="AU50" s="29"/>
    </row>
    <row r="51" spans="1:47" ht="30" customHeight="1" x14ac:dyDescent="0.3">
      <c r="A51" s="27" t="str">
        <f>수량산출서!A87</f>
        <v>유량조절밸브</v>
      </c>
      <c r="B51" s="27" t="str">
        <f>수량산출서!B87</f>
        <v>정유량밸브, D65, LPM</v>
      </c>
      <c r="C51" s="31" t="str">
        <f>수량산출서!C87</f>
        <v>EA</v>
      </c>
      <c r="D51" s="33">
        <f>수량산출서!D87</f>
        <v>8</v>
      </c>
      <c r="E51" s="104">
        <f>단가대비표!O298</f>
        <v>0</v>
      </c>
      <c r="F51" s="104">
        <f t="shared" si="46"/>
        <v>0</v>
      </c>
      <c r="G51" s="104"/>
      <c r="H51" s="104"/>
      <c r="I51" s="104"/>
      <c r="J51" s="104"/>
      <c r="K51" s="104">
        <f t="shared" si="47"/>
        <v>0</v>
      </c>
      <c r="L51" s="104">
        <f t="shared" si="47"/>
        <v>0</v>
      </c>
      <c r="M51" s="27"/>
      <c r="N51" s="29"/>
      <c r="O51" s="29"/>
      <c r="P51" s="29"/>
      <c r="Q51" s="29"/>
      <c r="R51" s="29"/>
      <c r="S51" s="29"/>
      <c r="T51" s="29"/>
      <c r="AR51" s="29"/>
      <c r="AS51" s="29"/>
      <c r="AU51" s="29"/>
    </row>
    <row r="52" spans="1:47" ht="30" customHeight="1" x14ac:dyDescent="0.3">
      <c r="A52" s="27" t="str">
        <f>수량산출서!A90</f>
        <v>3-way 밸브</v>
      </c>
      <c r="B52" s="27" t="str">
        <f>수량산출서!B90</f>
        <v>ON/OFF, D125</v>
      </c>
      <c r="C52" s="31" t="s">
        <v>104</v>
      </c>
      <c r="D52" s="33">
        <f>수량산출서!D90</f>
        <v>1</v>
      </c>
      <c r="E52" s="104">
        <f>단가대비표!O204</f>
        <v>0</v>
      </c>
      <c r="F52" s="104">
        <f t="shared" ref="F52" si="48">TRUNC(E52*D52, 0)</f>
        <v>0</v>
      </c>
      <c r="G52" s="104"/>
      <c r="H52" s="104"/>
      <c r="I52" s="104"/>
      <c r="J52" s="104"/>
      <c r="K52" s="104"/>
      <c r="L52" s="104">
        <f>TRUNC(F52+H52+J52, 0)</f>
        <v>0</v>
      </c>
      <c r="M52" s="27"/>
      <c r="N52" s="29"/>
      <c r="O52" s="29"/>
      <c r="P52" s="29"/>
      <c r="Q52" s="29"/>
      <c r="R52" s="29"/>
      <c r="S52" s="29"/>
      <c r="T52" s="29"/>
      <c r="AR52" s="29"/>
      <c r="AS52" s="29"/>
      <c r="AU52" s="29"/>
    </row>
    <row r="53" spans="1:47" ht="30" customHeight="1" x14ac:dyDescent="0.3">
      <c r="A53" s="27" t="str">
        <f>수량산출서!A95</f>
        <v>파이브원체크밸브</v>
      </c>
      <c r="B53" s="27" t="str">
        <f>수량산출서!B95</f>
        <v>플랜지 10kg, D125</v>
      </c>
      <c r="C53" s="31" t="str">
        <f>수량산출서!C95</f>
        <v>EA</v>
      </c>
      <c r="D53" s="33">
        <f>수량산출서!D95</f>
        <v>4</v>
      </c>
      <c r="E53" s="104">
        <f>단가대비표!O250</f>
        <v>0</v>
      </c>
      <c r="F53" s="104">
        <f t="shared" ref="F53" si="49">TRUNC(E53*D53, 0)</f>
        <v>0</v>
      </c>
      <c r="G53" s="104"/>
      <c r="H53" s="104"/>
      <c r="I53" s="104"/>
      <c r="J53" s="104"/>
      <c r="K53" s="104">
        <f t="shared" ref="K53" si="50">TRUNC(E53+G53+I53, 0)</f>
        <v>0</v>
      </c>
      <c r="L53" s="104">
        <f t="shared" ref="L53" si="51">TRUNC(F53+H53+J53, 0)</f>
        <v>0</v>
      </c>
      <c r="M53" s="27"/>
      <c r="N53" s="29"/>
      <c r="O53" s="29"/>
      <c r="P53" s="29"/>
      <c r="Q53" s="29"/>
      <c r="R53" s="29"/>
      <c r="S53" s="29"/>
      <c r="T53" s="29"/>
      <c r="AR53" s="29"/>
      <c r="AS53" s="29"/>
      <c r="AU53" s="29"/>
    </row>
    <row r="54" spans="1:47" ht="30" customHeight="1" x14ac:dyDescent="0.3">
      <c r="A54" s="27" t="str">
        <f>수량산출서!A101</f>
        <v>앵글밸브</v>
      </c>
      <c r="B54" s="27" t="str">
        <f>수량산출서!B101</f>
        <v>석션디퓨져, 10K, 플랜지, D125</v>
      </c>
      <c r="C54" s="31" t="str">
        <f>수량산출서!C101</f>
        <v>EA</v>
      </c>
      <c r="D54" s="33">
        <f>수량산출서!D101</f>
        <v>4</v>
      </c>
      <c r="E54" s="104">
        <f>단가대비표!O258</f>
        <v>0</v>
      </c>
      <c r="F54" s="104">
        <f t="shared" ref="F54" si="52">TRUNC(E54*D54, 0)</f>
        <v>0</v>
      </c>
      <c r="G54" s="104"/>
      <c r="H54" s="104"/>
      <c r="I54" s="104"/>
      <c r="J54" s="104"/>
      <c r="K54" s="104">
        <f t="shared" ref="K54" si="53">TRUNC(E54+G54+I54, 0)</f>
        <v>0</v>
      </c>
      <c r="L54" s="104">
        <f t="shared" ref="L54" si="54">TRUNC(F54+H54+J54, 0)</f>
        <v>0</v>
      </c>
      <c r="M54" s="27"/>
      <c r="N54" s="29"/>
      <c r="O54" s="29"/>
      <c r="P54" s="29"/>
      <c r="Q54" s="29"/>
      <c r="R54" s="29"/>
      <c r="S54" s="29"/>
      <c r="T54" s="29"/>
      <c r="AR54" s="29"/>
      <c r="AS54" s="29"/>
      <c r="AU54" s="29"/>
    </row>
    <row r="55" spans="1:47" ht="30" customHeight="1" x14ac:dyDescent="0.3">
      <c r="A55" s="27" t="str">
        <f>수량산출서!A107</f>
        <v>플랙시블조인트</v>
      </c>
      <c r="B55" s="27" t="str">
        <f>수량산출서!B107</f>
        <v>벨로즈형, 10k, D125</v>
      </c>
      <c r="C55" s="31" t="str">
        <f>수량산출서!C107</f>
        <v>EA</v>
      </c>
      <c r="D55" s="33">
        <f>수량산출서!D107</f>
        <v>8</v>
      </c>
      <c r="E55" s="104">
        <f>단가대비표!O290</f>
        <v>0</v>
      </c>
      <c r="F55" s="104">
        <f t="shared" ref="F55" si="55">TRUNC(E55*D55, 0)</f>
        <v>0</v>
      </c>
      <c r="G55" s="104"/>
      <c r="H55" s="104"/>
      <c r="I55" s="104"/>
      <c r="J55" s="104"/>
      <c r="K55" s="104">
        <f t="shared" ref="K55" si="56">TRUNC(E55+G55+I55, 0)</f>
        <v>0</v>
      </c>
      <c r="L55" s="104">
        <f t="shared" ref="L55" si="57">TRUNC(F55+H55+J55, 0)</f>
        <v>0</v>
      </c>
      <c r="M55" s="27"/>
      <c r="N55" s="29"/>
      <c r="O55" s="29"/>
      <c r="P55" s="29"/>
      <c r="Q55" s="29"/>
      <c r="R55" s="29"/>
      <c r="S55" s="29"/>
      <c r="T55" s="29"/>
      <c r="AR55" s="29"/>
      <c r="AS55" s="29"/>
      <c r="AU55" s="29"/>
    </row>
    <row r="56" spans="1:47" ht="30" customHeight="1" x14ac:dyDescent="0.3">
      <c r="A56" s="27" t="str">
        <f>수량산출서!A110</f>
        <v>플랙시블조인트</v>
      </c>
      <c r="B56" s="27" t="str">
        <f>수량산출서!B110</f>
        <v>벨로즈형, 10k, D65</v>
      </c>
      <c r="C56" s="31" t="str">
        <f>수량산출서!C110</f>
        <v>EA</v>
      </c>
      <c r="D56" s="33">
        <f>수량산출서!D110</f>
        <v>16</v>
      </c>
      <c r="E56" s="104">
        <f>단가대비표!O287</f>
        <v>0</v>
      </c>
      <c r="F56" s="104">
        <f>TRUNC(E56*D56, 0)</f>
        <v>0</v>
      </c>
      <c r="G56" s="104"/>
      <c r="H56" s="104"/>
      <c r="I56" s="104"/>
      <c r="J56" s="104"/>
      <c r="K56" s="104">
        <f>TRUNC(E56+G56+I56, 0)</f>
        <v>0</v>
      </c>
      <c r="L56" s="104">
        <f>TRUNC(F56+H56+J56, 0)</f>
        <v>0</v>
      </c>
      <c r="M56" s="27"/>
      <c r="N56" s="29"/>
      <c r="O56" s="29"/>
      <c r="P56" s="29"/>
      <c r="Q56" s="29"/>
      <c r="R56" s="29"/>
      <c r="S56" s="29"/>
      <c r="T56" s="29"/>
      <c r="AR56" s="29"/>
      <c r="AS56" s="29"/>
      <c r="AU56" s="29"/>
    </row>
    <row r="57" spans="1:47" ht="30" customHeight="1" x14ac:dyDescent="0.3">
      <c r="A57" s="27" t="str">
        <f>수량산출서!A111</f>
        <v>볼밸브</v>
      </c>
      <c r="B57" s="27" t="str">
        <f>수량산출서!B111</f>
        <v>황동, 10kg, D65</v>
      </c>
      <c r="C57" s="31" t="str">
        <f>수량산출서!C111</f>
        <v>EA</v>
      </c>
      <c r="D57" s="33">
        <f>수량산출서!D111</f>
        <v>16</v>
      </c>
      <c r="E57" s="104">
        <f>단가대비표!O231</f>
        <v>0</v>
      </c>
      <c r="F57" s="104">
        <f t="shared" si="16"/>
        <v>0</v>
      </c>
      <c r="G57" s="104"/>
      <c r="H57" s="104"/>
      <c r="I57" s="104"/>
      <c r="J57" s="104"/>
      <c r="K57" s="104">
        <f t="shared" si="45"/>
        <v>0</v>
      </c>
      <c r="L57" s="104">
        <f t="shared" si="18"/>
        <v>0</v>
      </c>
      <c r="M57" s="27"/>
      <c r="N57" s="29"/>
      <c r="O57" s="29"/>
      <c r="P57" s="29"/>
      <c r="Q57" s="29"/>
      <c r="R57" s="29"/>
      <c r="S57" s="29"/>
      <c r="T57" s="29"/>
      <c r="AR57" s="29"/>
      <c r="AS57" s="29"/>
      <c r="AU57" s="29"/>
    </row>
    <row r="58" spans="1:47" ht="30" customHeight="1" x14ac:dyDescent="0.3">
      <c r="A58" s="27" t="str">
        <f>수량산출서!A112</f>
        <v>볼밸브</v>
      </c>
      <c r="B58" s="27" t="str">
        <f>수량산출서!B112</f>
        <v>황동, 10kg, D50</v>
      </c>
      <c r="C58" s="31" t="str">
        <f>수량산출서!C112</f>
        <v>EA</v>
      </c>
      <c r="D58" s="33">
        <f>수량산출서!D112</f>
        <v>1</v>
      </c>
      <c r="E58" s="104">
        <f>단가대비표!O230</f>
        <v>0</v>
      </c>
      <c r="F58" s="104">
        <f t="shared" si="16"/>
        <v>0</v>
      </c>
      <c r="G58" s="104"/>
      <c r="H58" s="104"/>
      <c r="I58" s="104"/>
      <c r="J58" s="104"/>
      <c r="K58" s="104">
        <f t="shared" si="45"/>
        <v>0</v>
      </c>
      <c r="L58" s="104">
        <f t="shared" si="18"/>
        <v>0</v>
      </c>
      <c r="M58" s="27"/>
      <c r="N58" s="29"/>
      <c r="O58" s="29"/>
      <c r="P58" s="29"/>
      <c r="Q58" s="29"/>
      <c r="R58" s="29"/>
      <c r="S58" s="29"/>
      <c r="T58" s="29"/>
      <c r="AR58" s="29"/>
      <c r="AS58" s="29"/>
      <c r="AU58" s="29"/>
    </row>
    <row r="59" spans="1:47" ht="30" customHeight="1" x14ac:dyDescent="0.3">
      <c r="A59" s="27" t="str">
        <f>수량산출서!A114</f>
        <v>볼밸브</v>
      </c>
      <c r="B59" s="27" t="str">
        <f>수량산출서!B114</f>
        <v>황동, 10kg, D20</v>
      </c>
      <c r="C59" s="31" t="str">
        <f>수량산출서!C114</f>
        <v>EA</v>
      </c>
      <c r="D59" s="33">
        <f>수량산출서!D114</f>
        <v>13</v>
      </c>
      <c r="E59" s="104">
        <f>단가대비표!O226</f>
        <v>0</v>
      </c>
      <c r="F59" s="104">
        <f t="shared" si="16"/>
        <v>0</v>
      </c>
      <c r="G59" s="104"/>
      <c r="H59" s="104"/>
      <c r="I59" s="104"/>
      <c r="J59" s="104"/>
      <c r="K59" s="104">
        <f t="shared" si="45"/>
        <v>0</v>
      </c>
      <c r="L59" s="104">
        <f t="shared" si="18"/>
        <v>0</v>
      </c>
      <c r="M59" s="27"/>
      <c r="N59" s="29"/>
      <c r="O59" s="29"/>
      <c r="P59" s="29"/>
      <c r="Q59" s="29"/>
      <c r="R59" s="29"/>
      <c r="S59" s="29"/>
      <c r="T59" s="29"/>
      <c r="AR59" s="29"/>
      <c r="AS59" s="29"/>
      <c r="AU59" s="29"/>
    </row>
    <row r="60" spans="1:47" ht="30" customHeight="1" x14ac:dyDescent="0.3">
      <c r="A60" s="27" t="str">
        <f>수량산출서!A115</f>
        <v>스트레이너</v>
      </c>
      <c r="B60" s="27" t="str">
        <f>수량산출서!B115</f>
        <v>플랜지식, 10kg, D65</v>
      </c>
      <c r="C60" s="31" t="str">
        <f>수량산출서!C115</f>
        <v>EA</v>
      </c>
      <c r="D60" s="33">
        <f>수량산출서!D115</f>
        <v>8</v>
      </c>
      <c r="E60" s="104">
        <f>단가대비표!O271</f>
        <v>0</v>
      </c>
      <c r="F60" s="104">
        <f t="shared" si="16"/>
        <v>0</v>
      </c>
      <c r="G60" s="104"/>
      <c r="H60" s="104"/>
      <c r="I60" s="104"/>
      <c r="J60" s="104"/>
      <c r="K60" s="104">
        <f t="shared" si="45"/>
        <v>0</v>
      </c>
      <c r="L60" s="104">
        <f t="shared" si="18"/>
        <v>0</v>
      </c>
      <c r="M60" s="27"/>
      <c r="N60" s="29"/>
      <c r="O60" s="29"/>
      <c r="P60" s="29"/>
      <c r="Q60" s="29"/>
      <c r="R60" s="29"/>
      <c r="S60" s="29"/>
      <c r="T60" s="29"/>
      <c r="AR60" s="29"/>
      <c r="AS60" s="29"/>
      <c r="AU60" s="29"/>
    </row>
    <row r="61" spans="1:47" ht="30" customHeight="1" x14ac:dyDescent="0.3">
      <c r="A61" s="27" t="str">
        <f>수량산출서!A118</f>
        <v>스트레이너</v>
      </c>
      <c r="B61" s="27" t="str">
        <f>수량산출서!B118</f>
        <v>나사식, 10kg, D20</v>
      </c>
      <c r="C61" s="31" t="str">
        <f>수량산출서!C118</f>
        <v>EA</v>
      </c>
      <c r="D61" s="33">
        <f>수량산출서!D118</f>
        <v>1</v>
      </c>
      <c r="E61" s="104">
        <f>단가대비표!O268</f>
        <v>0</v>
      </c>
      <c r="F61" s="104">
        <f t="shared" ref="F61" si="58">TRUNC(E61*D61, 0)</f>
        <v>0</v>
      </c>
      <c r="G61" s="104"/>
      <c r="H61" s="104"/>
      <c r="I61" s="104"/>
      <c r="J61" s="104"/>
      <c r="K61" s="104">
        <f t="shared" ref="K61" si="59">TRUNC(E61+G61+I61, 0)</f>
        <v>0</v>
      </c>
      <c r="L61" s="104">
        <f t="shared" ref="L61" si="60">TRUNC(F61+H61+J61, 0)</f>
        <v>0</v>
      </c>
      <c r="M61" s="27"/>
      <c r="N61" s="29"/>
      <c r="O61" s="29"/>
      <c r="P61" s="29"/>
      <c r="Q61" s="29"/>
      <c r="R61" s="29"/>
      <c r="S61" s="29"/>
      <c r="T61" s="29"/>
      <c r="AR61" s="29"/>
      <c r="AS61" s="29"/>
      <c r="AU61" s="29"/>
    </row>
    <row r="62" spans="1:47" ht="30" customHeight="1" x14ac:dyDescent="0.3">
      <c r="A62" s="27" t="str">
        <f>수량산출서!A121</f>
        <v>감압밸브</v>
      </c>
      <c r="B62" s="27" t="str">
        <f>수량산출서!B121</f>
        <v>냉온수,나사, 10kg, D20</v>
      </c>
      <c r="C62" s="31" t="str">
        <f>수량산출서!C121</f>
        <v>EA</v>
      </c>
      <c r="D62" s="33">
        <f>수량산출서!D121</f>
        <v>1</v>
      </c>
      <c r="E62" s="104">
        <f>단가대비표!O284</f>
        <v>0</v>
      </c>
      <c r="F62" s="104">
        <f t="shared" ref="F62" si="61">TRUNC(E62*D62, 0)</f>
        <v>0</v>
      </c>
      <c r="G62" s="104"/>
      <c r="H62" s="104"/>
      <c r="I62" s="104"/>
      <c r="J62" s="104"/>
      <c r="K62" s="104">
        <f t="shared" ref="K62" si="62">TRUNC(E62+G62+I62, 0)</f>
        <v>0</v>
      </c>
      <c r="L62" s="104">
        <f t="shared" ref="L62" si="63">TRUNC(F62+H62+J62, 0)</f>
        <v>0</v>
      </c>
      <c r="M62" s="27"/>
      <c r="N62" s="29"/>
      <c r="O62" s="29"/>
      <c r="P62" s="29"/>
      <c r="Q62" s="29"/>
      <c r="R62" s="29"/>
      <c r="S62" s="29"/>
      <c r="T62" s="29"/>
      <c r="AR62" s="29"/>
      <c r="AS62" s="29"/>
      <c r="AU62" s="29"/>
    </row>
    <row r="63" spans="1:47" ht="30" customHeight="1" x14ac:dyDescent="0.3">
      <c r="A63" s="27" t="str">
        <f>수량산출서!A124</f>
        <v>체크밸브</v>
      </c>
      <c r="B63" s="27" t="str">
        <f>수량산출서!B124</f>
        <v>스윙체크밸브, 청동, 10kg,  D20</v>
      </c>
      <c r="C63" s="31" t="str">
        <f>수량산출서!C123</f>
        <v>EA</v>
      </c>
      <c r="D63" s="33">
        <f>수량산출서!D124</f>
        <v>1</v>
      </c>
      <c r="E63" s="104">
        <f>단가대비표!O237</f>
        <v>0</v>
      </c>
      <c r="F63" s="104">
        <f t="shared" ref="F63" si="64">TRUNC(E63*D63, 0)</f>
        <v>0</v>
      </c>
      <c r="G63" s="104"/>
      <c r="H63" s="104"/>
      <c r="I63" s="104"/>
      <c r="J63" s="104"/>
      <c r="K63" s="104">
        <f t="shared" ref="K63" si="65">TRUNC(E63+G63+I63, 0)</f>
        <v>0</v>
      </c>
      <c r="L63" s="104">
        <f t="shared" ref="L63" si="66">TRUNC(F63+H63+J63, 0)</f>
        <v>0</v>
      </c>
      <c r="M63" s="27"/>
      <c r="N63" s="29"/>
      <c r="O63" s="29"/>
      <c r="P63" s="29"/>
      <c r="Q63" s="29"/>
      <c r="R63" s="29"/>
      <c r="S63" s="29"/>
      <c r="T63" s="29"/>
      <c r="AR63" s="29"/>
      <c r="AS63" s="29"/>
      <c r="AU63" s="29"/>
    </row>
    <row r="64" spans="1:47" ht="30" customHeight="1" x14ac:dyDescent="0.3">
      <c r="A64" s="27" t="str">
        <f>수량산출서!A153</f>
        <v>파이프슈</v>
      </c>
      <c r="B64" s="27" t="str">
        <f>수량산출서!B153</f>
        <v>슈(SHOE),절연앙카 D125</v>
      </c>
      <c r="C64" s="31" t="s">
        <v>104</v>
      </c>
      <c r="D64" s="33">
        <f>수량산출서!D153</f>
        <v>42</v>
      </c>
      <c r="E64" s="104">
        <f>TRUNC(단가대비표!O186,0)</f>
        <v>0</v>
      </c>
      <c r="F64" s="104">
        <f>TRUNC(E64*D64, 0)</f>
        <v>0</v>
      </c>
      <c r="G64" s="104"/>
      <c r="H64" s="104"/>
      <c r="I64" s="104"/>
      <c r="J64" s="104"/>
      <c r="K64" s="104">
        <f>TRUNC(E64+G64+I64, 0)</f>
        <v>0</v>
      </c>
      <c r="L64" s="104">
        <f>TRUNC(F64+H64+J64, 0)</f>
        <v>0</v>
      </c>
      <c r="M64" s="27"/>
      <c r="N64" s="29"/>
      <c r="O64" s="29"/>
      <c r="P64" s="29"/>
      <c r="Q64" s="29"/>
      <c r="R64" s="29"/>
      <c r="S64" s="29"/>
      <c r="T64" s="29"/>
      <c r="AR64" s="29"/>
      <c r="AS64" s="29"/>
      <c r="AU64" s="29"/>
    </row>
    <row r="65" spans="1:48" ht="30" customHeight="1" x14ac:dyDescent="0.3">
      <c r="A65" s="27" t="str">
        <f>수량산출서!A154</f>
        <v>파이프슈</v>
      </c>
      <c r="B65" s="27" t="str">
        <f>수량산출서!B154</f>
        <v>슈(SHOE),절연앙카 D100</v>
      </c>
      <c r="C65" s="31" t="s">
        <v>104</v>
      </c>
      <c r="D65" s="33">
        <f>수량산출서!D154</f>
        <v>17</v>
      </c>
      <c r="E65" s="104">
        <f>TRUNC(단가대비표!O185,0)</f>
        <v>0</v>
      </c>
      <c r="F65" s="104">
        <f t="shared" si="16"/>
        <v>0</v>
      </c>
      <c r="G65" s="104"/>
      <c r="H65" s="104"/>
      <c r="I65" s="104"/>
      <c r="J65" s="104"/>
      <c r="K65" s="104">
        <f t="shared" ref="K65:K72" si="67">TRUNC(E65+G65+I65, 0)</f>
        <v>0</v>
      </c>
      <c r="L65" s="104">
        <f t="shared" si="18"/>
        <v>0</v>
      </c>
      <c r="M65" s="27"/>
      <c r="N65" s="29"/>
      <c r="O65" s="29"/>
      <c r="P65" s="29"/>
      <c r="Q65" s="29"/>
      <c r="R65" s="29"/>
      <c r="S65" s="29"/>
      <c r="T65" s="29"/>
      <c r="AR65" s="29"/>
      <c r="AS65" s="29"/>
      <c r="AU65" s="29"/>
    </row>
    <row r="66" spans="1:48" ht="30" customHeight="1" x14ac:dyDescent="0.3">
      <c r="A66" s="27" t="str">
        <f>수량산출서!A156</f>
        <v>파이프슈</v>
      </c>
      <c r="B66" s="27" t="str">
        <f>수량산출서!B156</f>
        <v>슈(SHOE),절연앙카 D65</v>
      </c>
      <c r="C66" s="31" t="s">
        <v>104</v>
      </c>
      <c r="D66" s="33">
        <f>수량산출서!D156</f>
        <v>21</v>
      </c>
      <c r="E66" s="104">
        <f>TRUNC(단가대비표!O183,0)</f>
        <v>0</v>
      </c>
      <c r="F66" s="104">
        <f t="shared" si="16"/>
        <v>0</v>
      </c>
      <c r="G66" s="104">
        <f>TRUNC(단가대비표!P183,0)</f>
        <v>0</v>
      </c>
      <c r="H66" s="104">
        <f t="shared" ref="H66:H72" si="68">TRUNC(G66*D66, 0)</f>
        <v>0</v>
      </c>
      <c r="I66" s="104">
        <f>TRUNC(단가대비표!V183,0)</f>
        <v>0</v>
      </c>
      <c r="J66" s="104">
        <f t="shared" ref="J66:J72" si="69">TRUNC(I66*D66, 0)</f>
        <v>0</v>
      </c>
      <c r="K66" s="104">
        <f t="shared" si="67"/>
        <v>0</v>
      </c>
      <c r="L66" s="104">
        <f t="shared" si="18"/>
        <v>0</v>
      </c>
      <c r="M66" s="27" t="s">
        <v>49</v>
      </c>
      <c r="N66" s="29" t="s">
        <v>292</v>
      </c>
      <c r="O66" s="29" t="s">
        <v>49</v>
      </c>
      <c r="P66" s="29" t="s">
        <v>49</v>
      </c>
      <c r="Q66" s="29" t="s">
        <v>49</v>
      </c>
      <c r="R66" s="29" t="s">
        <v>54</v>
      </c>
      <c r="S66" s="29" t="s">
        <v>54</v>
      </c>
      <c r="T66" s="29" t="s">
        <v>55</v>
      </c>
      <c r="AR66" s="29" t="s">
        <v>49</v>
      </c>
      <c r="AS66" s="29" t="s">
        <v>49</v>
      </c>
      <c r="AU66" s="29" t="s">
        <v>293</v>
      </c>
      <c r="AV66" s="26">
        <v>236</v>
      </c>
    </row>
    <row r="67" spans="1:48" ht="30" customHeight="1" x14ac:dyDescent="0.3">
      <c r="A67" s="27" t="str">
        <f>수량산출서!A163</f>
        <v>ㄷ형강</v>
      </c>
      <c r="B67" s="27" t="str">
        <f>수량산출서!B163</f>
        <v>100*50*5mm, 중형</v>
      </c>
      <c r="C67" s="31" t="s">
        <v>315</v>
      </c>
      <c r="D67" s="33">
        <f>수량산출서!D163</f>
        <v>346</v>
      </c>
      <c r="E67" s="104">
        <f>TRUNC(단가대비표!O190,0)</f>
        <v>0</v>
      </c>
      <c r="F67" s="104">
        <f t="shared" si="16"/>
        <v>0</v>
      </c>
      <c r="G67" s="104">
        <f>TRUNC(단가대비표!P190,0)</f>
        <v>0</v>
      </c>
      <c r="H67" s="104">
        <f t="shared" si="68"/>
        <v>0</v>
      </c>
      <c r="I67" s="104">
        <f>TRUNC(단가대비표!V190,0)</f>
        <v>0</v>
      </c>
      <c r="J67" s="104">
        <f t="shared" si="69"/>
        <v>0</v>
      </c>
      <c r="K67" s="104">
        <f t="shared" si="67"/>
        <v>0</v>
      </c>
      <c r="L67" s="104">
        <f t="shared" si="18"/>
        <v>0</v>
      </c>
      <c r="M67" s="27" t="s">
        <v>49</v>
      </c>
      <c r="N67" s="29" t="s">
        <v>316</v>
      </c>
      <c r="O67" s="29" t="s">
        <v>49</v>
      </c>
      <c r="P67" s="29" t="s">
        <v>49</v>
      </c>
      <c r="Q67" s="29" t="s">
        <v>49</v>
      </c>
      <c r="R67" s="29" t="s">
        <v>54</v>
      </c>
      <c r="S67" s="29" t="s">
        <v>54</v>
      </c>
      <c r="T67" s="29" t="s">
        <v>55</v>
      </c>
      <c r="AR67" s="29" t="s">
        <v>49</v>
      </c>
      <c r="AS67" s="29" t="s">
        <v>49</v>
      </c>
      <c r="AU67" s="29" t="s">
        <v>317</v>
      </c>
      <c r="AV67" s="26">
        <v>244</v>
      </c>
    </row>
    <row r="68" spans="1:48" ht="30" customHeight="1" x14ac:dyDescent="0.3">
      <c r="A68" s="27" t="str">
        <f>수량산출서!A164</f>
        <v>ㄱ형강</v>
      </c>
      <c r="B68" s="27" t="str">
        <f>수량산출서!B164</f>
        <v>등변, 75*75*6mm</v>
      </c>
      <c r="C68" s="31" t="s">
        <v>315</v>
      </c>
      <c r="D68" s="33">
        <f>수량산출서!D164</f>
        <v>349</v>
      </c>
      <c r="E68" s="104">
        <f>TRUNC(단가대비표!O191,0)</f>
        <v>0</v>
      </c>
      <c r="F68" s="104">
        <f t="shared" si="16"/>
        <v>0</v>
      </c>
      <c r="G68" s="104">
        <f>TRUNC(단가대비표!P191,0)</f>
        <v>0</v>
      </c>
      <c r="H68" s="104">
        <f t="shared" si="68"/>
        <v>0</v>
      </c>
      <c r="I68" s="104">
        <f>TRUNC(단가대비표!V191,0)</f>
        <v>0</v>
      </c>
      <c r="J68" s="104">
        <f t="shared" si="69"/>
        <v>0</v>
      </c>
      <c r="K68" s="104">
        <f t="shared" si="67"/>
        <v>0</v>
      </c>
      <c r="L68" s="104">
        <f t="shared" si="18"/>
        <v>0</v>
      </c>
      <c r="M68" s="27" t="s">
        <v>49</v>
      </c>
      <c r="N68" s="29" t="s">
        <v>320</v>
      </c>
      <c r="O68" s="29" t="s">
        <v>49</v>
      </c>
      <c r="P68" s="29" t="s">
        <v>49</v>
      </c>
      <c r="Q68" s="29" t="s">
        <v>49</v>
      </c>
      <c r="R68" s="29" t="s">
        <v>54</v>
      </c>
      <c r="S68" s="29" t="s">
        <v>54</v>
      </c>
      <c r="T68" s="29" t="s">
        <v>55</v>
      </c>
      <c r="AR68" s="29" t="s">
        <v>49</v>
      </c>
      <c r="AS68" s="29" t="s">
        <v>49</v>
      </c>
      <c r="AU68" s="29" t="s">
        <v>321</v>
      </c>
      <c r="AV68" s="26">
        <v>245</v>
      </c>
    </row>
    <row r="69" spans="1:48" ht="30" customHeight="1" x14ac:dyDescent="0.3">
      <c r="A69" s="28"/>
      <c r="B69" s="28"/>
      <c r="C69" s="33"/>
      <c r="D69" s="33"/>
      <c r="E69" s="28"/>
      <c r="F69" s="104">
        <f t="shared" ref="F69" si="70">TRUNC(E69*D69, 0)</f>
        <v>0</v>
      </c>
      <c r="G69" s="28"/>
      <c r="H69" s="104">
        <f t="shared" ref="H69" si="71">TRUNC(G69*D69, 0)</f>
        <v>0</v>
      </c>
      <c r="I69" s="28"/>
      <c r="J69" s="104">
        <f t="shared" ref="J69" si="72">TRUNC(I69*D69, 0)</f>
        <v>0</v>
      </c>
      <c r="K69" s="104">
        <f t="shared" ref="K69" si="73">TRUNC(E69+G69+I69, 0)</f>
        <v>0</v>
      </c>
      <c r="L69" s="104">
        <f t="shared" ref="L69" si="74">TRUNC(F69+H69+J69, 0)</f>
        <v>0</v>
      </c>
      <c r="M69" s="28"/>
    </row>
    <row r="70" spans="1:48" ht="30" customHeight="1" x14ac:dyDescent="0.3">
      <c r="A70" s="28"/>
      <c r="B70" s="28"/>
      <c r="C70" s="33"/>
      <c r="D70" s="33"/>
      <c r="E70" s="28"/>
      <c r="F70" s="104">
        <f t="shared" si="16"/>
        <v>0</v>
      </c>
      <c r="G70" s="28"/>
      <c r="H70" s="104">
        <f t="shared" si="68"/>
        <v>0</v>
      </c>
      <c r="I70" s="28"/>
      <c r="J70" s="104">
        <f t="shared" si="69"/>
        <v>0</v>
      </c>
      <c r="K70" s="104">
        <f t="shared" si="67"/>
        <v>0</v>
      </c>
      <c r="L70" s="104">
        <f t="shared" si="18"/>
        <v>0</v>
      </c>
      <c r="M70" s="28"/>
    </row>
    <row r="71" spans="1:48" ht="30" customHeight="1" x14ac:dyDescent="0.3">
      <c r="A71" s="28"/>
      <c r="B71" s="28"/>
      <c r="C71" s="33"/>
      <c r="D71" s="33"/>
      <c r="E71" s="28"/>
      <c r="F71" s="104">
        <f t="shared" ref="F71" si="75">TRUNC(E71*D71, 0)</f>
        <v>0</v>
      </c>
      <c r="G71" s="28"/>
      <c r="H71" s="104">
        <f t="shared" ref="H71" si="76">TRUNC(G71*D71, 0)</f>
        <v>0</v>
      </c>
      <c r="I71" s="28"/>
      <c r="J71" s="104">
        <f t="shared" ref="J71" si="77">TRUNC(I71*D71, 0)</f>
        <v>0</v>
      </c>
      <c r="K71" s="104">
        <f t="shared" ref="K71" si="78">TRUNC(E71+G71+I71, 0)</f>
        <v>0</v>
      </c>
      <c r="L71" s="104">
        <f t="shared" ref="L71" si="79">TRUNC(F71+H71+J71, 0)</f>
        <v>0</v>
      </c>
      <c r="M71" s="28"/>
    </row>
    <row r="72" spans="1:48" ht="30" customHeight="1" x14ac:dyDescent="0.3">
      <c r="A72" s="28"/>
      <c r="B72" s="28"/>
      <c r="C72" s="33"/>
      <c r="D72" s="33"/>
      <c r="E72" s="28"/>
      <c r="F72" s="104">
        <f t="shared" si="16"/>
        <v>0</v>
      </c>
      <c r="G72" s="28"/>
      <c r="H72" s="104">
        <f t="shared" si="68"/>
        <v>0</v>
      </c>
      <c r="I72" s="28"/>
      <c r="J72" s="104">
        <f t="shared" si="69"/>
        <v>0</v>
      </c>
      <c r="K72" s="104">
        <f t="shared" si="67"/>
        <v>0</v>
      </c>
      <c r="L72" s="104">
        <f t="shared" si="18"/>
        <v>0</v>
      </c>
      <c r="M72" s="28"/>
    </row>
    <row r="73" spans="1:48" s="73" customFormat="1" ht="30" customHeight="1" x14ac:dyDescent="0.3">
      <c r="A73" s="98" t="s">
        <v>82</v>
      </c>
      <c r="B73" s="119"/>
      <c r="C73" s="98"/>
      <c r="D73" s="98"/>
      <c r="E73" s="119"/>
      <c r="F73" s="107">
        <f>SUM(F29:F68)</f>
        <v>0</v>
      </c>
      <c r="G73" s="119"/>
      <c r="H73" s="107">
        <f>SUM(H29:H68)</f>
        <v>0</v>
      </c>
      <c r="I73" s="119"/>
      <c r="J73" s="107">
        <f>SUM(J29:J68)</f>
        <v>0</v>
      </c>
      <c r="K73" s="119"/>
      <c r="L73" s="107">
        <f>SUM(L29:L68)</f>
        <v>0</v>
      </c>
      <c r="M73" s="119"/>
      <c r="N73" s="73" t="s">
        <v>83</v>
      </c>
    </row>
    <row r="74" spans="1:48" s="73" customFormat="1" ht="30" customHeight="1" x14ac:dyDescent="0.3">
      <c r="A74" s="97" t="s">
        <v>2091</v>
      </c>
      <c r="B74" s="119"/>
      <c r="C74" s="98"/>
      <c r="D74" s="98"/>
      <c r="E74" s="119"/>
      <c r="F74" s="119"/>
      <c r="G74" s="119"/>
      <c r="H74" s="119"/>
      <c r="I74" s="119"/>
      <c r="J74" s="119"/>
      <c r="K74" s="119"/>
      <c r="L74" s="119"/>
      <c r="M74" s="119"/>
      <c r="Q74" s="120" t="s">
        <v>376</v>
      </c>
    </row>
    <row r="75" spans="1:48" ht="30" customHeight="1" x14ac:dyDescent="0.3">
      <c r="A75" s="27" t="s">
        <v>325</v>
      </c>
      <c r="B75" s="27" t="s">
        <v>2275</v>
      </c>
      <c r="C75" s="31" t="s">
        <v>116</v>
      </c>
      <c r="D75" s="33">
        <f>수량산출서!D170</f>
        <v>25</v>
      </c>
      <c r="E75" s="104">
        <f>TRUNC(일위대가목록!E151,0)</f>
        <v>0</v>
      </c>
      <c r="F75" s="104">
        <f t="shared" ref="F75:F93" si="80">TRUNC(E75*D75, 0)</f>
        <v>0</v>
      </c>
      <c r="G75" s="104">
        <f>TRUNC(일위대가목록!F151,0)</f>
        <v>0</v>
      </c>
      <c r="H75" s="104">
        <f t="shared" ref="H75:H93" si="81">TRUNC(G75*D75, 0)</f>
        <v>0</v>
      </c>
      <c r="I75" s="104">
        <f>TRUNC(일위대가목록!G151,0)</f>
        <v>0</v>
      </c>
      <c r="J75" s="104">
        <f t="shared" ref="J75:J93" si="82">TRUNC(I75*D75, 0)</f>
        <v>0</v>
      </c>
      <c r="K75" s="104">
        <f>TRUNC(E75+G75+I75, 0)</f>
        <v>0</v>
      </c>
      <c r="L75" s="104">
        <f>TRUNC(F75+H75+J75, 0)</f>
        <v>0</v>
      </c>
      <c r="M75" s="27" t="s">
        <v>49</v>
      </c>
      <c r="N75" s="29" t="s">
        <v>326</v>
      </c>
      <c r="O75" s="29" t="s">
        <v>49</v>
      </c>
      <c r="P75" s="29" t="s">
        <v>49</v>
      </c>
      <c r="Q75" s="29" t="s">
        <v>49</v>
      </c>
      <c r="R75" s="29" t="s">
        <v>55</v>
      </c>
      <c r="S75" s="29" t="s">
        <v>54</v>
      </c>
      <c r="T75" s="29" t="s">
        <v>54</v>
      </c>
      <c r="AR75" s="29" t="s">
        <v>49</v>
      </c>
      <c r="AS75" s="29" t="s">
        <v>49</v>
      </c>
      <c r="AU75" s="29" t="s">
        <v>377</v>
      </c>
      <c r="AV75" s="26">
        <v>273</v>
      </c>
    </row>
    <row r="76" spans="1:48" ht="30" customHeight="1" x14ac:dyDescent="0.3">
      <c r="A76" s="27" t="s">
        <v>327</v>
      </c>
      <c r="B76" s="27" t="s">
        <v>378</v>
      </c>
      <c r="C76" s="31" t="s">
        <v>87</v>
      </c>
      <c r="D76" s="33">
        <f>수량산출서!D171</f>
        <v>150</v>
      </c>
      <c r="E76" s="104">
        <f>TRUNC(일위대가목록!E164,0)</f>
        <v>0</v>
      </c>
      <c r="F76" s="104">
        <f t="shared" si="80"/>
        <v>0</v>
      </c>
      <c r="G76" s="104">
        <f>TRUNC(일위대가목록!F164,0)</f>
        <v>0</v>
      </c>
      <c r="H76" s="104">
        <f t="shared" si="81"/>
        <v>0</v>
      </c>
      <c r="I76" s="104">
        <f>TRUNC(일위대가목록!G164,0)</f>
        <v>0</v>
      </c>
      <c r="J76" s="104">
        <f t="shared" si="82"/>
        <v>0</v>
      </c>
      <c r="K76" s="104">
        <f t="shared" ref="K76:K93" si="83">TRUNC(E76+G76+I76, 0)</f>
        <v>0</v>
      </c>
      <c r="L76" s="104">
        <f t="shared" ref="L76:L93" si="84">TRUNC(F76+H76+J76, 0)</f>
        <v>0</v>
      </c>
      <c r="M76" s="27" t="s">
        <v>49</v>
      </c>
      <c r="N76" s="29" t="s">
        <v>379</v>
      </c>
      <c r="O76" s="29" t="s">
        <v>49</v>
      </c>
      <c r="P76" s="29" t="s">
        <v>49</v>
      </c>
      <c r="Q76" s="29" t="s">
        <v>49</v>
      </c>
      <c r="R76" s="29" t="s">
        <v>55</v>
      </c>
      <c r="S76" s="29" t="s">
        <v>54</v>
      </c>
      <c r="T76" s="29" t="s">
        <v>54</v>
      </c>
      <c r="AR76" s="29" t="s">
        <v>49</v>
      </c>
      <c r="AS76" s="29" t="s">
        <v>49</v>
      </c>
      <c r="AU76" s="29" t="s">
        <v>380</v>
      </c>
      <c r="AV76" s="26">
        <v>274</v>
      </c>
    </row>
    <row r="77" spans="1:48" ht="30" customHeight="1" x14ac:dyDescent="0.3">
      <c r="A77" s="27" t="s">
        <v>330</v>
      </c>
      <c r="B77" s="27" t="s">
        <v>378</v>
      </c>
      <c r="C77" s="31" t="s">
        <v>87</v>
      </c>
      <c r="D77" s="33">
        <f>수량산출서!D172</f>
        <v>350</v>
      </c>
      <c r="E77" s="104">
        <f>TRUNC(일위대가목록!E165,0)</f>
        <v>0</v>
      </c>
      <c r="F77" s="104">
        <f t="shared" si="80"/>
        <v>0</v>
      </c>
      <c r="G77" s="104">
        <f>TRUNC(일위대가목록!F165,0)</f>
        <v>0</v>
      </c>
      <c r="H77" s="104">
        <f t="shared" si="81"/>
        <v>0</v>
      </c>
      <c r="I77" s="104">
        <f>TRUNC(일위대가목록!G165,0)</f>
        <v>0</v>
      </c>
      <c r="J77" s="104">
        <f t="shared" si="82"/>
        <v>0</v>
      </c>
      <c r="K77" s="104">
        <f t="shared" si="83"/>
        <v>0</v>
      </c>
      <c r="L77" s="104">
        <f t="shared" si="84"/>
        <v>0</v>
      </c>
      <c r="M77" s="27" t="s">
        <v>49</v>
      </c>
      <c r="N77" s="29" t="s">
        <v>381</v>
      </c>
      <c r="O77" s="29" t="s">
        <v>49</v>
      </c>
      <c r="P77" s="29" t="s">
        <v>49</v>
      </c>
      <c r="Q77" s="29" t="s">
        <v>49</v>
      </c>
      <c r="R77" s="29" t="s">
        <v>55</v>
      </c>
      <c r="S77" s="29" t="s">
        <v>54</v>
      </c>
      <c r="T77" s="29" t="s">
        <v>54</v>
      </c>
      <c r="AR77" s="29" t="s">
        <v>49</v>
      </c>
      <c r="AS77" s="29" t="s">
        <v>49</v>
      </c>
      <c r="AU77" s="29" t="s">
        <v>382</v>
      </c>
      <c r="AV77" s="26">
        <v>275</v>
      </c>
    </row>
    <row r="78" spans="1:48" ht="30" customHeight="1" x14ac:dyDescent="0.3">
      <c r="A78" s="27" t="s">
        <v>332</v>
      </c>
      <c r="B78" s="27" t="s">
        <v>378</v>
      </c>
      <c r="C78" s="31" t="s">
        <v>87</v>
      </c>
      <c r="D78" s="33">
        <f>수량산출서!D173</f>
        <v>1000</v>
      </c>
      <c r="E78" s="104">
        <f>TRUNC(일위대가목록!E166,0)</f>
        <v>0</v>
      </c>
      <c r="F78" s="104">
        <f t="shared" si="80"/>
        <v>0</v>
      </c>
      <c r="G78" s="104">
        <f>TRUNC(일위대가목록!F166,0)</f>
        <v>0</v>
      </c>
      <c r="H78" s="104">
        <f t="shared" si="81"/>
        <v>0</v>
      </c>
      <c r="I78" s="104">
        <f>TRUNC(일위대가목록!G166,0)</f>
        <v>0</v>
      </c>
      <c r="J78" s="104">
        <f t="shared" si="82"/>
        <v>0</v>
      </c>
      <c r="K78" s="104">
        <f t="shared" si="83"/>
        <v>0</v>
      </c>
      <c r="L78" s="104">
        <f t="shared" si="84"/>
        <v>0</v>
      </c>
      <c r="M78" s="27" t="s">
        <v>49</v>
      </c>
      <c r="N78" s="29" t="s">
        <v>383</v>
      </c>
      <c r="O78" s="29" t="s">
        <v>49</v>
      </c>
      <c r="P78" s="29" t="s">
        <v>49</v>
      </c>
      <c r="Q78" s="29" t="s">
        <v>49</v>
      </c>
      <c r="R78" s="29" t="s">
        <v>55</v>
      </c>
      <c r="S78" s="29" t="s">
        <v>54</v>
      </c>
      <c r="T78" s="29" t="s">
        <v>54</v>
      </c>
      <c r="AR78" s="29" t="s">
        <v>49</v>
      </c>
      <c r="AS78" s="29" t="s">
        <v>49</v>
      </c>
      <c r="AU78" s="29" t="s">
        <v>384</v>
      </c>
      <c r="AV78" s="26">
        <v>276</v>
      </c>
    </row>
    <row r="79" spans="1:48" ht="30" customHeight="1" x14ac:dyDescent="0.3">
      <c r="A79" s="27" t="s">
        <v>334</v>
      </c>
      <c r="B79" s="27" t="s">
        <v>378</v>
      </c>
      <c r="C79" s="31" t="s">
        <v>87</v>
      </c>
      <c r="D79" s="33">
        <f>수량산출서!D174</f>
        <v>1550</v>
      </c>
      <c r="E79" s="104">
        <f>TRUNC(일위대가목록!E167,0)</f>
        <v>0</v>
      </c>
      <c r="F79" s="104">
        <f t="shared" si="80"/>
        <v>0</v>
      </c>
      <c r="G79" s="104">
        <f>TRUNC(일위대가목록!F167,0)</f>
        <v>0</v>
      </c>
      <c r="H79" s="104">
        <f t="shared" si="81"/>
        <v>0</v>
      </c>
      <c r="I79" s="104">
        <f>TRUNC(일위대가목록!G167,0)</f>
        <v>0</v>
      </c>
      <c r="J79" s="104">
        <f t="shared" si="82"/>
        <v>0</v>
      </c>
      <c r="K79" s="104">
        <f t="shared" si="83"/>
        <v>0</v>
      </c>
      <c r="L79" s="104">
        <f t="shared" si="84"/>
        <v>0</v>
      </c>
      <c r="M79" s="27" t="s">
        <v>49</v>
      </c>
      <c r="N79" s="29" t="s">
        <v>385</v>
      </c>
      <c r="O79" s="29" t="s">
        <v>49</v>
      </c>
      <c r="P79" s="29" t="s">
        <v>49</v>
      </c>
      <c r="Q79" s="29" t="s">
        <v>49</v>
      </c>
      <c r="R79" s="29" t="s">
        <v>55</v>
      </c>
      <c r="S79" s="29" t="s">
        <v>54</v>
      </c>
      <c r="T79" s="29" t="s">
        <v>54</v>
      </c>
      <c r="AR79" s="29" t="s">
        <v>49</v>
      </c>
      <c r="AS79" s="29" t="s">
        <v>49</v>
      </c>
      <c r="AU79" s="29" t="s">
        <v>386</v>
      </c>
      <c r="AV79" s="26">
        <v>277</v>
      </c>
    </row>
    <row r="80" spans="1:48" ht="30" customHeight="1" x14ac:dyDescent="0.3">
      <c r="A80" s="27" t="s">
        <v>336</v>
      </c>
      <c r="B80" s="27" t="s">
        <v>378</v>
      </c>
      <c r="C80" s="31" t="s">
        <v>87</v>
      </c>
      <c r="D80" s="33">
        <f>수량산출서!D175</f>
        <v>4450</v>
      </c>
      <c r="E80" s="104">
        <f>TRUNC(일위대가목록!E168,0)</f>
        <v>0</v>
      </c>
      <c r="F80" s="104">
        <f t="shared" si="80"/>
        <v>0</v>
      </c>
      <c r="G80" s="104">
        <f>TRUNC(일위대가목록!F168,0)</f>
        <v>0</v>
      </c>
      <c r="H80" s="104">
        <f t="shared" si="81"/>
        <v>0</v>
      </c>
      <c r="I80" s="104">
        <f>TRUNC(일위대가목록!G168,0)</f>
        <v>0</v>
      </c>
      <c r="J80" s="104">
        <f t="shared" si="82"/>
        <v>0</v>
      </c>
      <c r="K80" s="104">
        <f t="shared" si="83"/>
        <v>0</v>
      </c>
      <c r="L80" s="104">
        <f t="shared" si="84"/>
        <v>0</v>
      </c>
      <c r="M80" s="27" t="s">
        <v>49</v>
      </c>
      <c r="N80" s="29" t="s">
        <v>387</v>
      </c>
      <c r="O80" s="29" t="s">
        <v>49</v>
      </c>
      <c r="P80" s="29" t="s">
        <v>49</v>
      </c>
      <c r="Q80" s="29" t="s">
        <v>49</v>
      </c>
      <c r="R80" s="29" t="s">
        <v>55</v>
      </c>
      <c r="S80" s="29" t="s">
        <v>54</v>
      </c>
      <c r="T80" s="29" t="s">
        <v>54</v>
      </c>
      <c r="AR80" s="29" t="s">
        <v>49</v>
      </c>
      <c r="AS80" s="29" t="s">
        <v>49</v>
      </c>
      <c r="AU80" s="29" t="s">
        <v>388</v>
      </c>
      <c r="AV80" s="26">
        <v>278</v>
      </c>
    </row>
    <row r="81" spans="1:48" ht="30" customHeight="1" x14ac:dyDescent="0.3">
      <c r="A81" s="178" t="s">
        <v>2755</v>
      </c>
      <c r="B81" s="178" t="s">
        <v>2752</v>
      </c>
      <c r="C81" s="31" t="s">
        <v>87</v>
      </c>
      <c r="D81" s="33">
        <f>수량산출서!D176</f>
        <v>500</v>
      </c>
      <c r="E81" s="104">
        <f>TRUNC(단가대비표!O456,0)</f>
        <v>0</v>
      </c>
      <c r="F81" s="104">
        <f t="shared" si="80"/>
        <v>0</v>
      </c>
      <c r="G81" s="104">
        <f>TRUNC(단가대비표!P456,0)</f>
        <v>0</v>
      </c>
      <c r="H81" s="104">
        <f t="shared" si="81"/>
        <v>0</v>
      </c>
      <c r="I81" s="104">
        <f>TRUNC(단가대비표!V456,0)</f>
        <v>0</v>
      </c>
      <c r="J81" s="104">
        <f t="shared" si="82"/>
        <v>0</v>
      </c>
      <c r="K81" s="104">
        <f t="shared" si="83"/>
        <v>0</v>
      </c>
      <c r="L81" s="104">
        <f t="shared" si="84"/>
        <v>0</v>
      </c>
      <c r="M81" s="27" t="s">
        <v>49</v>
      </c>
      <c r="N81" s="29" t="s">
        <v>390</v>
      </c>
      <c r="O81" s="29" t="s">
        <v>49</v>
      </c>
      <c r="P81" s="29" t="s">
        <v>49</v>
      </c>
      <c r="Q81" s="29" t="s">
        <v>49</v>
      </c>
      <c r="R81" s="29" t="s">
        <v>54</v>
      </c>
      <c r="S81" s="29" t="s">
        <v>54</v>
      </c>
      <c r="T81" s="29" t="s">
        <v>55</v>
      </c>
      <c r="AR81" s="29" t="s">
        <v>49</v>
      </c>
      <c r="AS81" s="29" t="s">
        <v>49</v>
      </c>
      <c r="AU81" s="29" t="s">
        <v>391</v>
      </c>
      <c r="AV81" s="26">
        <v>279</v>
      </c>
    </row>
    <row r="82" spans="1:48" ht="30" customHeight="1" x14ac:dyDescent="0.3">
      <c r="A82" s="27" t="s">
        <v>340</v>
      </c>
      <c r="B82" s="27" t="s">
        <v>392</v>
      </c>
      <c r="C82" s="31" t="s">
        <v>87</v>
      </c>
      <c r="D82" s="33">
        <f>수량산출서!D177</f>
        <v>500</v>
      </c>
      <c r="E82" s="104">
        <f>TRUNC(일위대가목록!E169,0)</f>
        <v>0</v>
      </c>
      <c r="F82" s="104">
        <f t="shared" si="80"/>
        <v>0</v>
      </c>
      <c r="G82" s="104">
        <f>TRUNC(일위대가목록!F169,0)</f>
        <v>0</v>
      </c>
      <c r="H82" s="104">
        <f t="shared" si="81"/>
        <v>0</v>
      </c>
      <c r="I82" s="104">
        <f>TRUNC(일위대가목록!G169,0)</f>
        <v>0</v>
      </c>
      <c r="J82" s="104">
        <f t="shared" si="82"/>
        <v>0</v>
      </c>
      <c r="K82" s="104">
        <f t="shared" si="83"/>
        <v>0</v>
      </c>
      <c r="L82" s="104">
        <f t="shared" si="84"/>
        <v>0</v>
      </c>
      <c r="M82" s="27"/>
      <c r="N82" s="29" t="s">
        <v>393</v>
      </c>
      <c r="O82" s="29" t="s">
        <v>49</v>
      </c>
      <c r="P82" s="29" t="s">
        <v>49</v>
      </c>
      <c r="Q82" s="29" t="s">
        <v>49</v>
      </c>
      <c r="R82" s="29" t="s">
        <v>55</v>
      </c>
      <c r="S82" s="29" t="s">
        <v>54</v>
      </c>
      <c r="T82" s="29" t="s">
        <v>54</v>
      </c>
      <c r="AR82" s="29" t="s">
        <v>49</v>
      </c>
      <c r="AS82" s="29" t="s">
        <v>49</v>
      </c>
      <c r="AU82" s="29" t="s">
        <v>394</v>
      </c>
      <c r="AV82" s="26">
        <v>280</v>
      </c>
    </row>
    <row r="83" spans="1:48" ht="30" customHeight="1" x14ac:dyDescent="0.3">
      <c r="A83" s="27" t="s">
        <v>365</v>
      </c>
      <c r="B83" s="27" t="s">
        <v>3204</v>
      </c>
      <c r="C83" s="31" t="s">
        <v>87</v>
      </c>
      <c r="D83" s="33">
        <f>수량산출서!D178</f>
        <v>15000</v>
      </c>
      <c r="E83" s="104">
        <f>TRUNC(단가대비표!O363,0)</f>
        <v>0</v>
      </c>
      <c r="F83" s="104">
        <f t="shared" si="80"/>
        <v>0</v>
      </c>
      <c r="G83" s="104">
        <f>TRUNC(단가대비표!P363,0)</f>
        <v>0</v>
      </c>
      <c r="H83" s="104">
        <f t="shared" si="81"/>
        <v>0</v>
      </c>
      <c r="I83" s="104">
        <f>TRUNC(단가대비표!V363,0)</f>
        <v>0</v>
      </c>
      <c r="J83" s="104">
        <f t="shared" si="82"/>
        <v>0</v>
      </c>
      <c r="K83" s="104">
        <f t="shared" si="83"/>
        <v>0</v>
      </c>
      <c r="L83" s="104">
        <f t="shared" si="84"/>
        <v>0</v>
      </c>
      <c r="M83" s="27" t="s">
        <v>49</v>
      </c>
      <c r="N83" s="29" t="s">
        <v>395</v>
      </c>
      <c r="O83" s="29" t="s">
        <v>49</v>
      </c>
      <c r="P83" s="29" t="s">
        <v>49</v>
      </c>
      <c r="Q83" s="29" t="s">
        <v>49</v>
      </c>
      <c r="R83" s="29" t="s">
        <v>54</v>
      </c>
      <c r="S83" s="29" t="s">
        <v>54</v>
      </c>
      <c r="T83" s="29" t="s">
        <v>55</v>
      </c>
      <c r="AR83" s="29" t="s">
        <v>49</v>
      </c>
      <c r="AS83" s="29" t="s">
        <v>49</v>
      </c>
      <c r="AU83" s="29" t="s">
        <v>396</v>
      </c>
      <c r="AV83" s="26">
        <v>281</v>
      </c>
    </row>
    <row r="84" spans="1:48" ht="30" customHeight="1" x14ac:dyDescent="0.3">
      <c r="A84" s="27" t="s">
        <v>3448</v>
      </c>
      <c r="B84" s="27" t="s">
        <v>3205</v>
      </c>
      <c r="C84" s="31" t="s">
        <v>87</v>
      </c>
      <c r="D84" s="33">
        <f>수량산출서!D179</f>
        <v>7500</v>
      </c>
      <c r="E84" s="104">
        <f>TRUNC(일위대가목록!E170,0)</f>
        <v>0</v>
      </c>
      <c r="F84" s="104">
        <f t="shared" si="80"/>
        <v>0</v>
      </c>
      <c r="G84" s="104">
        <f>TRUNC(일위대가목록!F170,0)</f>
        <v>0</v>
      </c>
      <c r="H84" s="104">
        <f t="shared" si="81"/>
        <v>0</v>
      </c>
      <c r="I84" s="104">
        <f>TRUNC(일위대가목록!G170,0)</f>
        <v>0</v>
      </c>
      <c r="J84" s="104">
        <f t="shared" si="82"/>
        <v>0</v>
      </c>
      <c r="K84" s="104">
        <f t="shared" si="83"/>
        <v>0</v>
      </c>
      <c r="L84" s="104">
        <f t="shared" si="84"/>
        <v>0</v>
      </c>
      <c r="M84" s="27" t="s">
        <v>49</v>
      </c>
      <c r="N84" s="29" t="s">
        <v>397</v>
      </c>
      <c r="O84" s="29" t="s">
        <v>49</v>
      </c>
      <c r="P84" s="29" t="s">
        <v>49</v>
      </c>
      <c r="Q84" s="29" t="s">
        <v>49</v>
      </c>
      <c r="R84" s="29" t="s">
        <v>55</v>
      </c>
      <c r="S84" s="29" t="s">
        <v>54</v>
      </c>
      <c r="T84" s="29" t="s">
        <v>54</v>
      </c>
      <c r="AR84" s="29" t="s">
        <v>49</v>
      </c>
      <c r="AS84" s="29" t="s">
        <v>49</v>
      </c>
      <c r="AU84" s="29" t="s">
        <v>398</v>
      </c>
      <c r="AV84" s="26">
        <v>282</v>
      </c>
    </row>
    <row r="85" spans="1:48" ht="30" customHeight="1" x14ac:dyDescent="0.3">
      <c r="A85" s="27" t="s">
        <v>399</v>
      </c>
      <c r="B85" s="27" t="s">
        <v>3199</v>
      </c>
      <c r="C85" s="31" t="s">
        <v>2026</v>
      </c>
      <c r="D85" s="33">
        <f>수량산출서!D180</f>
        <v>750</v>
      </c>
      <c r="E85" s="104">
        <f>단가대비표!O358</f>
        <v>0</v>
      </c>
      <c r="F85" s="104">
        <f t="shared" si="80"/>
        <v>0</v>
      </c>
      <c r="G85" s="104">
        <f>TRUNC(단가대비표!P359,0)</f>
        <v>0</v>
      </c>
      <c r="H85" s="104">
        <f t="shared" si="81"/>
        <v>0</v>
      </c>
      <c r="I85" s="104">
        <f>TRUNC(단가대비표!V359,0)</f>
        <v>0</v>
      </c>
      <c r="J85" s="104">
        <f t="shared" si="82"/>
        <v>0</v>
      </c>
      <c r="K85" s="104">
        <f t="shared" si="83"/>
        <v>0</v>
      </c>
      <c r="L85" s="104">
        <f t="shared" si="84"/>
        <v>0</v>
      </c>
      <c r="M85" s="27" t="s">
        <v>49</v>
      </c>
      <c r="N85" s="29" t="s">
        <v>401</v>
      </c>
      <c r="O85" s="29" t="s">
        <v>49</v>
      </c>
      <c r="P85" s="29" t="s">
        <v>49</v>
      </c>
      <c r="Q85" s="29" t="s">
        <v>49</v>
      </c>
      <c r="R85" s="29" t="s">
        <v>54</v>
      </c>
      <c r="S85" s="29" t="s">
        <v>54</v>
      </c>
      <c r="T85" s="29" t="s">
        <v>55</v>
      </c>
      <c r="AR85" s="29" t="s">
        <v>49</v>
      </c>
      <c r="AS85" s="29" t="s">
        <v>49</v>
      </c>
      <c r="AU85" s="29" t="s">
        <v>402</v>
      </c>
      <c r="AV85" s="26">
        <v>283</v>
      </c>
    </row>
    <row r="86" spans="1:48" ht="30" customHeight="1" x14ac:dyDescent="0.3">
      <c r="A86" s="27" t="s">
        <v>3656</v>
      </c>
      <c r="B86" s="27" t="s">
        <v>1977</v>
      </c>
      <c r="C86" s="56" t="s">
        <v>1980</v>
      </c>
      <c r="D86" s="33">
        <f>수량산출서!D181</f>
        <v>94</v>
      </c>
      <c r="E86" s="104">
        <f>단가대비표!O362</f>
        <v>0</v>
      </c>
      <c r="F86" s="104">
        <f t="shared" si="80"/>
        <v>0</v>
      </c>
      <c r="G86" s="104"/>
      <c r="H86" s="104">
        <f t="shared" si="81"/>
        <v>0</v>
      </c>
      <c r="I86" s="104"/>
      <c r="J86" s="104">
        <f t="shared" si="82"/>
        <v>0</v>
      </c>
      <c r="K86" s="104">
        <f t="shared" si="83"/>
        <v>0</v>
      </c>
      <c r="L86" s="104">
        <f t="shared" si="84"/>
        <v>0</v>
      </c>
      <c r="M86" s="27"/>
      <c r="N86" s="29"/>
      <c r="O86" s="29"/>
      <c r="P86" s="29"/>
      <c r="Q86" s="29"/>
      <c r="R86" s="29"/>
      <c r="S86" s="29"/>
      <c r="T86" s="29"/>
      <c r="AR86" s="29"/>
      <c r="AS86" s="29"/>
      <c r="AU86" s="29"/>
    </row>
    <row r="87" spans="1:48" ht="30" customHeight="1" x14ac:dyDescent="0.3">
      <c r="A87" s="27" t="s">
        <v>3665</v>
      </c>
      <c r="B87" s="27" t="s">
        <v>4254</v>
      </c>
      <c r="C87" s="56" t="s">
        <v>1983</v>
      </c>
      <c r="D87" s="33">
        <f>수량산출서!D182</f>
        <v>20</v>
      </c>
      <c r="E87" s="104">
        <f>단가대비표!O361</f>
        <v>0</v>
      </c>
      <c r="F87" s="104">
        <f t="shared" si="80"/>
        <v>0</v>
      </c>
      <c r="G87" s="104"/>
      <c r="H87" s="104">
        <f t="shared" si="81"/>
        <v>0</v>
      </c>
      <c r="I87" s="104"/>
      <c r="J87" s="104">
        <f t="shared" si="82"/>
        <v>0</v>
      </c>
      <c r="K87" s="104">
        <f t="shared" si="83"/>
        <v>0</v>
      </c>
      <c r="L87" s="104">
        <f t="shared" si="84"/>
        <v>0</v>
      </c>
      <c r="M87" s="27"/>
      <c r="N87" s="29"/>
      <c r="O87" s="29"/>
      <c r="P87" s="29"/>
      <c r="Q87" s="29"/>
      <c r="R87" s="29"/>
      <c r="S87" s="29"/>
      <c r="T87" s="29"/>
      <c r="AR87" s="29"/>
      <c r="AS87" s="29"/>
      <c r="AU87" s="29"/>
    </row>
    <row r="88" spans="1:48" ht="30" customHeight="1" x14ac:dyDescent="0.3">
      <c r="A88" s="27" t="s">
        <v>403</v>
      </c>
      <c r="B88" s="27" t="s">
        <v>403</v>
      </c>
      <c r="C88" s="31" t="s">
        <v>2028</v>
      </c>
      <c r="D88" s="33">
        <f>수량산출서!D183</f>
        <v>25</v>
      </c>
      <c r="E88" s="104">
        <f>TRUNC(일위대가목록!E171,0)</f>
        <v>0</v>
      </c>
      <c r="F88" s="104">
        <f t="shared" si="80"/>
        <v>0</v>
      </c>
      <c r="G88" s="104">
        <f>TRUNC(일위대가목록!F171,0)</f>
        <v>0</v>
      </c>
      <c r="H88" s="104">
        <f t="shared" si="81"/>
        <v>0</v>
      </c>
      <c r="I88" s="104">
        <f>TRUNC(일위대가목록!G171,0)</f>
        <v>0</v>
      </c>
      <c r="J88" s="104">
        <f t="shared" si="82"/>
        <v>0</v>
      </c>
      <c r="K88" s="104">
        <f t="shared" si="83"/>
        <v>0</v>
      </c>
      <c r="L88" s="104">
        <f t="shared" si="84"/>
        <v>0</v>
      </c>
      <c r="M88" s="27" t="s">
        <v>49</v>
      </c>
      <c r="N88" s="29" t="s">
        <v>404</v>
      </c>
      <c r="O88" s="29" t="s">
        <v>49</v>
      </c>
      <c r="P88" s="29" t="s">
        <v>49</v>
      </c>
      <c r="Q88" s="29" t="s">
        <v>49</v>
      </c>
      <c r="R88" s="29" t="s">
        <v>55</v>
      </c>
      <c r="S88" s="29" t="s">
        <v>54</v>
      </c>
      <c r="T88" s="29" t="s">
        <v>54</v>
      </c>
      <c r="AR88" s="29" t="s">
        <v>49</v>
      </c>
      <c r="AS88" s="29" t="s">
        <v>49</v>
      </c>
      <c r="AU88" s="29" t="s">
        <v>405</v>
      </c>
      <c r="AV88" s="26">
        <v>284</v>
      </c>
    </row>
    <row r="89" spans="1:48" ht="30" customHeight="1" x14ac:dyDescent="0.3">
      <c r="A89" s="28" t="s">
        <v>3048</v>
      </c>
      <c r="B89" s="28" t="str">
        <f>수량산출서!B188</f>
        <v>D50</v>
      </c>
      <c r="C89" s="33" t="str">
        <f>수량산출서!C188</f>
        <v>EA</v>
      </c>
      <c r="D89" s="33">
        <f>수량산출서!D188</f>
        <v>1500</v>
      </c>
      <c r="E89" s="104">
        <f>단가대비표!O516</f>
        <v>0</v>
      </c>
      <c r="F89" s="104">
        <f t="shared" si="80"/>
        <v>0</v>
      </c>
      <c r="G89" s="28"/>
      <c r="H89" s="104">
        <f t="shared" si="81"/>
        <v>0</v>
      </c>
      <c r="I89" s="28"/>
      <c r="J89" s="104">
        <f t="shared" si="82"/>
        <v>0</v>
      </c>
      <c r="K89" s="104">
        <f t="shared" si="83"/>
        <v>0</v>
      </c>
      <c r="L89" s="104">
        <f t="shared" si="84"/>
        <v>0</v>
      </c>
      <c r="M89" s="28"/>
    </row>
    <row r="90" spans="1:48" ht="30" customHeight="1" x14ac:dyDescent="0.3">
      <c r="A90" s="28" t="s">
        <v>3492</v>
      </c>
      <c r="B90" s="28" t="s">
        <v>3493</v>
      </c>
      <c r="C90" s="33" t="s">
        <v>3494</v>
      </c>
      <c r="D90" s="33">
        <f>수량산출서!D189</f>
        <v>1125</v>
      </c>
      <c r="E90" s="104">
        <f>단가대비표!O560</f>
        <v>0</v>
      </c>
      <c r="F90" s="104">
        <f t="shared" si="80"/>
        <v>0</v>
      </c>
      <c r="G90" s="28"/>
      <c r="H90" s="104">
        <f t="shared" si="81"/>
        <v>0</v>
      </c>
      <c r="I90" s="28"/>
      <c r="J90" s="104">
        <f t="shared" si="82"/>
        <v>0</v>
      </c>
      <c r="K90" s="104">
        <f t="shared" si="83"/>
        <v>0</v>
      </c>
      <c r="L90" s="104">
        <f t="shared" si="84"/>
        <v>0</v>
      </c>
      <c r="M90" s="28"/>
    </row>
    <row r="91" spans="1:48" ht="30" customHeight="1" x14ac:dyDescent="0.3">
      <c r="A91" s="28" t="s">
        <v>3496</v>
      </c>
      <c r="B91" s="28" t="s">
        <v>3498</v>
      </c>
      <c r="C91" s="33" t="s">
        <v>3497</v>
      </c>
      <c r="D91" s="33">
        <f>수량산출서!D190</f>
        <v>530</v>
      </c>
      <c r="E91" s="104">
        <f>단가대비표!O561</f>
        <v>0</v>
      </c>
      <c r="F91" s="104">
        <f t="shared" si="80"/>
        <v>0</v>
      </c>
      <c r="G91" s="28"/>
      <c r="H91" s="104">
        <f t="shared" si="81"/>
        <v>0</v>
      </c>
      <c r="I91" s="28"/>
      <c r="J91" s="104">
        <f t="shared" si="82"/>
        <v>0</v>
      </c>
      <c r="K91" s="104">
        <f t="shared" si="83"/>
        <v>0</v>
      </c>
      <c r="L91" s="104">
        <f t="shared" si="84"/>
        <v>0</v>
      </c>
      <c r="M91" s="28"/>
    </row>
    <row r="92" spans="1:48" ht="30" customHeight="1" x14ac:dyDescent="0.3">
      <c r="A92" s="28"/>
      <c r="B92" s="28"/>
      <c r="C92" s="33"/>
      <c r="D92" s="33"/>
      <c r="E92" s="28"/>
      <c r="F92" s="104">
        <f t="shared" si="80"/>
        <v>0</v>
      </c>
      <c r="G92" s="28"/>
      <c r="H92" s="104">
        <f t="shared" si="81"/>
        <v>0</v>
      </c>
      <c r="I92" s="28"/>
      <c r="J92" s="104">
        <f t="shared" si="82"/>
        <v>0</v>
      </c>
      <c r="K92" s="104">
        <f t="shared" si="83"/>
        <v>0</v>
      </c>
      <c r="L92" s="104">
        <f t="shared" si="84"/>
        <v>0</v>
      </c>
      <c r="M92" s="28"/>
    </row>
    <row r="93" spans="1:48" ht="30" customHeight="1" x14ac:dyDescent="0.3">
      <c r="A93" s="28"/>
      <c r="B93" s="28"/>
      <c r="C93" s="33"/>
      <c r="D93" s="33"/>
      <c r="E93" s="28"/>
      <c r="F93" s="104">
        <f t="shared" si="80"/>
        <v>0</v>
      </c>
      <c r="G93" s="28"/>
      <c r="H93" s="104">
        <f t="shared" si="81"/>
        <v>0</v>
      </c>
      <c r="I93" s="28"/>
      <c r="J93" s="104">
        <f t="shared" si="82"/>
        <v>0</v>
      </c>
      <c r="K93" s="104">
        <f t="shared" si="83"/>
        <v>0</v>
      </c>
      <c r="L93" s="104">
        <f t="shared" si="84"/>
        <v>0</v>
      </c>
      <c r="M93" s="28"/>
    </row>
    <row r="94" spans="1:48" ht="30" customHeight="1" x14ac:dyDescent="0.3">
      <c r="A94" s="28"/>
      <c r="B94" s="28"/>
      <c r="C94" s="33"/>
      <c r="D94" s="33"/>
      <c r="E94" s="28"/>
      <c r="F94" s="104">
        <f t="shared" ref="F94:F95" si="85">TRUNC(E94*D94, 0)</f>
        <v>0</v>
      </c>
      <c r="G94" s="28"/>
      <c r="H94" s="104">
        <f t="shared" ref="H94:H95" si="86">TRUNC(G94*D94, 0)</f>
        <v>0</v>
      </c>
      <c r="I94" s="28"/>
      <c r="J94" s="104">
        <f t="shared" ref="J94:J95" si="87">TRUNC(I94*D94, 0)</f>
        <v>0</v>
      </c>
      <c r="K94" s="104">
        <f t="shared" ref="K94:K95" si="88">TRUNC(E94+G94+I94, 0)</f>
        <v>0</v>
      </c>
      <c r="L94" s="104">
        <f t="shared" ref="L94:L95" si="89">TRUNC(F94+H94+J94, 0)</f>
        <v>0</v>
      </c>
      <c r="M94" s="28"/>
    </row>
    <row r="95" spans="1:48" ht="30" customHeight="1" x14ac:dyDescent="0.3">
      <c r="A95" s="28"/>
      <c r="B95" s="28"/>
      <c r="C95" s="33"/>
      <c r="D95" s="33"/>
      <c r="E95" s="28"/>
      <c r="F95" s="104">
        <f t="shared" si="85"/>
        <v>0</v>
      </c>
      <c r="G95" s="28"/>
      <c r="H95" s="104">
        <f t="shared" si="86"/>
        <v>0</v>
      </c>
      <c r="I95" s="28"/>
      <c r="J95" s="104">
        <f t="shared" si="87"/>
        <v>0</v>
      </c>
      <c r="K95" s="104">
        <f t="shared" si="88"/>
        <v>0</v>
      </c>
      <c r="L95" s="104">
        <f t="shared" si="89"/>
        <v>0</v>
      </c>
      <c r="M95" s="28"/>
    </row>
    <row r="96" spans="1:48" s="73" customFormat="1" ht="30" customHeight="1" x14ac:dyDescent="0.3">
      <c r="A96" s="98" t="s">
        <v>82</v>
      </c>
      <c r="B96" s="119"/>
      <c r="C96" s="98"/>
      <c r="D96" s="98"/>
      <c r="E96" s="119"/>
      <c r="F96" s="107">
        <f>SUM(F75:F95)</f>
        <v>0</v>
      </c>
      <c r="G96" s="119"/>
      <c r="H96" s="107">
        <f>SUM(H75:H95)</f>
        <v>0</v>
      </c>
      <c r="I96" s="119"/>
      <c r="J96" s="107">
        <f>SUM(J75:J95)</f>
        <v>0</v>
      </c>
      <c r="K96" s="119"/>
      <c r="L96" s="107">
        <f>SUM(L75:L95)</f>
        <v>0</v>
      </c>
      <c r="M96" s="119"/>
      <c r="N96" s="73" t="s">
        <v>83</v>
      </c>
    </row>
    <row r="97" spans="1:48" s="73" customFormat="1" ht="30" customHeight="1" x14ac:dyDescent="0.3">
      <c r="A97" s="97" t="s">
        <v>2092</v>
      </c>
      <c r="B97" s="119"/>
      <c r="C97" s="98"/>
      <c r="D97" s="98"/>
      <c r="E97" s="119"/>
      <c r="F97" s="119"/>
      <c r="G97" s="119"/>
      <c r="H97" s="119"/>
      <c r="I97" s="119"/>
      <c r="J97" s="119"/>
      <c r="K97" s="119"/>
      <c r="L97" s="119"/>
      <c r="M97" s="119"/>
      <c r="Q97" s="120" t="s">
        <v>457</v>
      </c>
    </row>
    <row r="98" spans="1:48" s="73" customFormat="1" ht="30" customHeight="1" x14ac:dyDescent="0.3">
      <c r="A98" s="27" t="str">
        <f>수량산출서!A196</f>
        <v>수도용 폴리에틸렌관</v>
      </c>
      <c r="B98" s="27" t="str">
        <f>수량산출서!B196</f>
        <v>PE수도관, D110</v>
      </c>
      <c r="C98" s="31" t="s">
        <v>87</v>
      </c>
      <c r="D98" s="33">
        <f>수량산출서!D196</f>
        <v>253</v>
      </c>
      <c r="E98" s="104">
        <f>TRUNC(단가대비표!O367,0)</f>
        <v>0</v>
      </c>
      <c r="F98" s="104">
        <f t="shared" ref="F98:F112" si="90">TRUNC(E98*D98, 0)</f>
        <v>0</v>
      </c>
      <c r="G98" s="119"/>
      <c r="H98" s="119"/>
      <c r="I98" s="119"/>
      <c r="J98" s="119"/>
      <c r="K98" s="104">
        <f t="shared" ref="K98:K112" si="91">TRUNC(E98+G98+I98, 0)</f>
        <v>0</v>
      </c>
      <c r="L98" s="104">
        <f t="shared" ref="L98:L112" si="92">TRUNC(F98+H98+J98, 0)</f>
        <v>0</v>
      </c>
      <c r="M98" s="119"/>
      <c r="Q98" s="120"/>
    </row>
    <row r="99" spans="1:48" ht="30" customHeight="1" x14ac:dyDescent="0.3">
      <c r="A99" s="27" t="str">
        <f>수량산출서!A197</f>
        <v>수도용 폴리에틸렌관</v>
      </c>
      <c r="B99" s="27" t="str">
        <f>수량산출서!B197</f>
        <v>PE수도관, D90</v>
      </c>
      <c r="C99" s="31" t="s">
        <v>87</v>
      </c>
      <c r="D99" s="33">
        <f>+수량산출서!D197</f>
        <v>99</v>
      </c>
      <c r="E99" s="104">
        <f>TRUNC(단가대비표!O366,0)</f>
        <v>0</v>
      </c>
      <c r="F99" s="104">
        <f t="shared" si="90"/>
        <v>0</v>
      </c>
      <c r="G99" s="104">
        <f>TRUNC(단가대비표!P366,0)</f>
        <v>0</v>
      </c>
      <c r="H99" s="104">
        <f t="shared" ref="H99:H102" si="93">TRUNC(G99*D99, 0)</f>
        <v>0</v>
      </c>
      <c r="I99" s="104">
        <f>TRUNC(단가대비표!V366,0)</f>
        <v>0</v>
      </c>
      <c r="J99" s="104">
        <f t="shared" ref="J99:J102" si="94">TRUNC(I99*D99, 0)</f>
        <v>0</v>
      </c>
      <c r="K99" s="104">
        <f t="shared" si="91"/>
        <v>0</v>
      </c>
      <c r="L99" s="104">
        <f t="shared" si="92"/>
        <v>0</v>
      </c>
      <c r="M99" s="27" t="s">
        <v>49</v>
      </c>
      <c r="N99" s="29" t="s">
        <v>432</v>
      </c>
      <c r="O99" s="29" t="s">
        <v>49</v>
      </c>
      <c r="P99" s="29" t="s">
        <v>49</v>
      </c>
      <c r="Q99" s="29" t="s">
        <v>49</v>
      </c>
      <c r="R99" s="29" t="s">
        <v>54</v>
      </c>
      <c r="S99" s="29" t="s">
        <v>54</v>
      </c>
      <c r="T99" s="29" t="s">
        <v>55</v>
      </c>
      <c r="AR99" s="29" t="s">
        <v>49</v>
      </c>
      <c r="AS99" s="29" t="s">
        <v>49</v>
      </c>
      <c r="AU99" s="29" t="s">
        <v>458</v>
      </c>
      <c r="AV99" s="26">
        <v>341</v>
      </c>
    </row>
    <row r="100" spans="1:48" ht="30" customHeight="1" x14ac:dyDescent="0.3">
      <c r="A100" s="27" t="str">
        <f>수량산출서!A198</f>
        <v>수도용 폴리에틸렌관</v>
      </c>
      <c r="B100" s="27" t="str">
        <f>수량산출서!B198</f>
        <v>PE수도관, D75</v>
      </c>
      <c r="C100" s="31" t="s">
        <v>87</v>
      </c>
      <c r="D100" s="33">
        <f>+수량산출서!D198</f>
        <v>33</v>
      </c>
      <c r="E100" s="104">
        <f>TRUNC(단가대비표!O365,0)</f>
        <v>0</v>
      </c>
      <c r="F100" s="104">
        <f t="shared" si="90"/>
        <v>0</v>
      </c>
      <c r="G100" s="104">
        <f>TRUNC(단가대비표!P365,0)</f>
        <v>0</v>
      </c>
      <c r="H100" s="104">
        <f t="shared" si="93"/>
        <v>0</v>
      </c>
      <c r="I100" s="104">
        <f>TRUNC(단가대비표!V365,0)</f>
        <v>0</v>
      </c>
      <c r="J100" s="104">
        <f t="shared" si="94"/>
        <v>0</v>
      </c>
      <c r="K100" s="104">
        <f t="shared" si="91"/>
        <v>0</v>
      </c>
      <c r="L100" s="104">
        <f t="shared" si="92"/>
        <v>0</v>
      </c>
      <c r="M100" s="27" t="s">
        <v>49</v>
      </c>
      <c r="N100" s="29" t="s">
        <v>433</v>
      </c>
      <c r="O100" s="29" t="s">
        <v>49</v>
      </c>
      <c r="P100" s="29" t="s">
        <v>49</v>
      </c>
      <c r="Q100" s="29" t="s">
        <v>49</v>
      </c>
      <c r="R100" s="29" t="s">
        <v>54</v>
      </c>
      <c r="S100" s="29" t="s">
        <v>54</v>
      </c>
      <c r="T100" s="29" t="s">
        <v>55</v>
      </c>
      <c r="AR100" s="29" t="s">
        <v>49</v>
      </c>
      <c r="AS100" s="29" t="s">
        <v>49</v>
      </c>
      <c r="AU100" s="29" t="s">
        <v>459</v>
      </c>
      <c r="AV100" s="26">
        <v>342</v>
      </c>
    </row>
    <row r="101" spans="1:48" ht="30" customHeight="1" x14ac:dyDescent="0.3">
      <c r="A101" s="27" t="str">
        <f>수량산출서!A199</f>
        <v>수도용 폴리에틸렌관</v>
      </c>
      <c r="B101" s="27" t="str">
        <f>수량산출서!B199</f>
        <v>PE수도관, D63</v>
      </c>
      <c r="C101" s="31" t="s">
        <v>87</v>
      </c>
      <c r="D101" s="33">
        <f>+수량산출서!D199</f>
        <v>66</v>
      </c>
      <c r="E101" s="104">
        <f>TRUNC(단가대비표!O364,0)</f>
        <v>0</v>
      </c>
      <c r="F101" s="104">
        <f t="shared" si="90"/>
        <v>0</v>
      </c>
      <c r="G101" s="104">
        <f>TRUNC(단가대비표!P364,0)</f>
        <v>0</v>
      </c>
      <c r="H101" s="104">
        <f t="shared" si="93"/>
        <v>0</v>
      </c>
      <c r="I101" s="104">
        <f>TRUNC(단가대비표!V364,0)</f>
        <v>0</v>
      </c>
      <c r="J101" s="104">
        <f t="shared" si="94"/>
        <v>0</v>
      </c>
      <c r="K101" s="104">
        <f t="shared" si="91"/>
        <v>0</v>
      </c>
      <c r="L101" s="104">
        <f t="shared" si="92"/>
        <v>0</v>
      </c>
      <c r="M101" s="27" t="s">
        <v>49</v>
      </c>
      <c r="N101" s="29" t="s">
        <v>434</v>
      </c>
      <c r="O101" s="29" t="s">
        <v>49</v>
      </c>
      <c r="P101" s="29" t="s">
        <v>49</v>
      </c>
      <c r="Q101" s="29" t="s">
        <v>49</v>
      </c>
      <c r="R101" s="29" t="s">
        <v>54</v>
      </c>
      <c r="S101" s="29" t="s">
        <v>54</v>
      </c>
      <c r="T101" s="29" t="s">
        <v>55</v>
      </c>
      <c r="AR101" s="29" t="s">
        <v>49</v>
      </c>
      <c r="AS101" s="29" t="s">
        <v>49</v>
      </c>
      <c r="AU101" s="29" t="s">
        <v>460</v>
      </c>
      <c r="AV101" s="26">
        <v>343</v>
      </c>
    </row>
    <row r="102" spans="1:48" ht="30" customHeight="1" x14ac:dyDescent="0.3">
      <c r="A102" s="27" t="str">
        <f>수량산출서!A200</f>
        <v>수도용 폴리에틸렌관</v>
      </c>
      <c r="B102" s="27" t="str">
        <f>수량산출서!B200</f>
        <v>PE수도관, D50</v>
      </c>
      <c r="C102" s="31" t="s">
        <v>87</v>
      </c>
      <c r="D102" s="33">
        <f>+수량산출서!D200</f>
        <v>33</v>
      </c>
      <c r="E102" s="104">
        <f>TRUNC(단가대비표!O363,0)</f>
        <v>0</v>
      </c>
      <c r="F102" s="104">
        <f t="shared" si="90"/>
        <v>0</v>
      </c>
      <c r="G102" s="104">
        <f>TRUNC(단가대비표!P363,0)</f>
        <v>0</v>
      </c>
      <c r="H102" s="104">
        <f t="shared" si="93"/>
        <v>0</v>
      </c>
      <c r="I102" s="104">
        <f>TRUNC(단가대비표!V363,0)</f>
        <v>0</v>
      </c>
      <c r="J102" s="104">
        <f t="shared" si="94"/>
        <v>0</v>
      </c>
      <c r="K102" s="104">
        <f t="shared" si="91"/>
        <v>0</v>
      </c>
      <c r="L102" s="104">
        <f t="shared" si="92"/>
        <v>0</v>
      </c>
      <c r="M102" s="27" t="s">
        <v>49</v>
      </c>
      <c r="N102" s="29" t="s">
        <v>395</v>
      </c>
      <c r="O102" s="29" t="s">
        <v>49</v>
      </c>
      <c r="P102" s="29" t="s">
        <v>49</v>
      </c>
      <c r="Q102" s="29" t="s">
        <v>49</v>
      </c>
      <c r="R102" s="29" t="s">
        <v>54</v>
      </c>
      <c r="S102" s="29" t="s">
        <v>54</v>
      </c>
      <c r="T102" s="29" t="s">
        <v>55</v>
      </c>
      <c r="AR102" s="29" t="s">
        <v>49</v>
      </c>
      <c r="AS102" s="29" t="s">
        <v>49</v>
      </c>
      <c r="AU102" s="29" t="s">
        <v>461</v>
      </c>
      <c r="AV102" s="26">
        <v>344</v>
      </c>
    </row>
    <row r="103" spans="1:48" ht="30" customHeight="1" x14ac:dyDescent="0.3">
      <c r="A103" s="27" t="str">
        <f>수량산출서!A204</f>
        <v>수도용 폴리에틸렌이음관</v>
      </c>
      <c r="B103" s="27" t="str">
        <f>수량산출서!B204</f>
        <v>90˚엘보, 융착식, D110</v>
      </c>
      <c r="C103" s="31" t="s">
        <v>104</v>
      </c>
      <c r="D103" s="33">
        <f>+수량산출서!D204</f>
        <v>16</v>
      </c>
      <c r="E103" s="104">
        <f>단가대비표!O378</f>
        <v>0</v>
      </c>
      <c r="F103" s="104">
        <f t="shared" ref="F103" si="95">TRUNC(E103*D103, 0)</f>
        <v>0</v>
      </c>
      <c r="G103" s="104"/>
      <c r="H103" s="104"/>
      <c r="I103" s="104"/>
      <c r="J103" s="104"/>
      <c r="K103" s="104">
        <f t="shared" ref="K103:L103" si="96">TRUNC(E103+G103+I103, 0)</f>
        <v>0</v>
      </c>
      <c r="L103" s="104">
        <f t="shared" si="96"/>
        <v>0</v>
      </c>
      <c r="M103" s="27"/>
      <c r="N103" s="29"/>
      <c r="O103" s="29"/>
      <c r="P103" s="29"/>
      <c r="Q103" s="29"/>
      <c r="R103" s="29"/>
      <c r="S103" s="29"/>
      <c r="T103" s="29"/>
      <c r="AR103" s="29"/>
      <c r="AS103" s="29"/>
      <c r="AU103" s="29"/>
    </row>
    <row r="104" spans="1:48" ht="30" customHeight="1" x14ac:dyDescent="0.3">
      <c r="A104" s="27" t="str">
        <f>수량산출서!A208</f>
        <v>수도용 폴리에틸렌이음관</v>
      </c>
      <c r="B104" s="27" t="str">
        <f>수량산출서!B208</f>
        <v xml:space="preserve">90˚엘보, 융착식, D50 </v>
      </c>
      <c r="C104" s="31" t="s">
        <v>104</v>
      </c>
      <c r="D104" s="33">
        <f>+수량산출서!D208</f>
        <v>31</v>
      </c>
      <c r="E104" s="104">
        <f>단가대비표!O374</f>
        <v>0</v>
      </c>
      <c r="F104" s="104">
        <f t="shared" si="90"/>
        <v>0</v>
      </c>
      <c r="G104" s="104">
        <f>TRUNC(단가대비표!P374,0)</f>
        <v>0</v>
      </c>
      <c r="H104" s="104">
        <f t="shared" ref="H104:H112" si="97">TRUNC(G104*D104, 0)</f>
        <v>0</v>
      </c>
      <c r="I104" s="104">
        <f>TRUNC(단가대비표!V374,0)</f>
        <v>0</v>
      </c>
      <c r="J104" s="104">
        <f t="shared" ref="J104:J112" si="98">TRUNC(I104*D104, 0)</f>
        <v>0</v>
      </c>
      <c r="K104" s="104">
        <f t="shared" si="91"/>
        <v>0</v>
      </c>
      <c r="L104" s="104">
        <f t="shared" si="92"/>
        <v>0</v>
      </c>
      <c r="M104" s="27" t="s">
        <v>49</v>
      </c>
      <c r="N104" s="29" t="s">
        <v>462</v>
      </c>
      <c r="O104" s="29" t="s">
        <v>49</v>
      </c>
      <c r="P104" s="29" t="s">
        <v>49</v>
      </c>
      <c r="Q104" s="29" t="s">
        <v>49</v>
      </c>
      <c r="R104" s="29" t="s">
        <v>54</v>
      </c>
      <c r="S104" s="29" t="s">
        <v>54</v>
      </c>
      <c r="T104" s="29" t="s">
        <v>55</v>
      </c>
      <c r="AR104" s="29" t="s">
        <v>49</v>
      </c>
      <c r="AS104" s="29" t="s">
        <v>49</v>
      </c>
      <c r="AU104" s="29" t="s">
        <v>463</v>
      </c>
      <c r="AV104" s="26">
        <v>346</v>
      </c>
    </row>
    <row r="105" spans="1:48" ht="30" customHeight="1" x14ac:dyDescent="0.3">
      <c r="A105" s="27" t="str">
        <f>수량산출서!A213</f>
        <v>수도용 폴리에틸렌이음관</v>
      </c>
      <c r="B105" s="27" t="str">
        <f>수량산출서!B213</f>
        <v>이경티, 융착식, D110*50</v>
      </c>
      <c r="C105" s="31" t="s">
        <v>355</v>
      </c>
      <c r="D105" s="33">
        <f>+수량산출서!D213</f>
        <v>6</v>
      </c>
      <c r="E105" s="104">
        <f>TRUNC(단가대비표!O404,0)</f>
        <v>0</v>
      </c>
      <c r="F105" s="104">
        <f>TRUNC(E105*D105, 0)</f>
        <v>0</v>
      </c>
      <c r="G105" s="104">
        <f>TRUNC(단가대비표!P402,0)</f>
        <v>0</v>
      </c>
      <c r="H105" s="104">
        <f t="shared" si="97"/>
        <v>0</v>
      </c>
      <c r="I105" s="104">
        <f>TRUNC(단가대비표!V402,0)</f>
        <v>0</v>
      </c>
      <c r="J105" s="104">
        <f t="shared" si="98"/>
        <v>0</v>
      </c>
      <c r="K105" s="104">
        <f t="shared" ref="K105:L105" si="99">TRUNC(E105+G105+I105, 0)</f>
        <v>0</v>
      </c>
      <c r="L105" s="104">
        <f t="shared" si="99"/>
        <v>0</v>
      </c>
      <c r="M105" s="27" t="s">
        <v>49</v>
      </c>
      <c r="N105" s="29" t="s">
        <v>464</v>
      </c>
      <c r="O105" s="29" t="s">
        <v>49</v>
      </c>
      <c r="P105" s="29" t="s">
        <v>49</v>
      </c>
      <c r="Q105" s="29" t="s">
        <v>49</v>
      </c>
      <c r="R105" s="29" t="s">
        <v>54</v>
      </c>
      <c r="S105" s="29" t="s">
        <v>54</v>
      </c>
      <c r="T105" s="29" t="s">
        <v>55</v>
      </c>
      <c r="AR105" s="29" t="s">
        <v>49</v>
      </c>
      <c r="AS105" s="29" t="s">
        <v>49</v>
      </c>
      <c r="AU105" s="29" t="s">
        <v>465</v>
      </c>
      <c r="AV105" s="26">
        <v>348</v>
      </c>
    </row>
    <row r="106" spans="1:48" ht="30" customHeight="1" x14ac:dyDescent="0.3">
      <c r="A106" s="27" t="str">
        <f>수량산출서!A214</f>
        <v>수도용 폴리에틸렌이음관</v>
      </c>
      <c r="B106" s="27" t="str">
        <f>수량산출서!B214</f>
        <v>이경티, 융착식, D90*50</v>
      </c>
      <c r="C106" s="31" t="s">
        <v>355</v>
      </c>
      <c r="D106" s="33">
        <f>+수량산출서!D214</f>
        <v>18</v>
      </c>
      <c r="E106" s="104">
        <f>TRUNC(단가대비표!O403,0)</f>
        <v>0</v>
      </c>
      <c r="F106" s="104">
        <f t="shared" si="90"/>
        <v>0</v>
      </c>
      <c r="G106" s="104">
        <f>TRUNC(단가대비표!P403,0)</f>
        <v>0</v>
      </c>
      <c r="H106" s="104">
        <f t="shared" si="97"/>
        <v>0</v>
      </c>
      <c r="I106" s="104">
        <f>TRUNC(단가대비표!V403,0)</f>
        <v>0</v>
      </c>
      <c r="J106" s="104">
        <f t="shared" si="98"/>
        <v>0</v>
      </c>
      <c r="K106" s="104">
        <f t="shared" si="91"/>
        <v>0</v>
      </c>
      <c r="L106" s="104">
        <f t="shared" si="92"/>
        <v>0</v>
      </c>
      <c r="M106" s="27" t="s">
        <v>49</v>
      </c>
      <c r="N106" s="29" t="s">
        <v>464</v>
      </c>
      <c r="O106" s="29" t="s">
        <v>49</v>
      </c>
      <c r="P106" s="29" t="s">
        <v>49</v>
      </c>
      <c r="Q106" s="29" t="s">
        <v>49</v>
      </c>
      <c r="R106" s="29" t="s">
        <v>54</v>
      </c>
      <c r="S106" s="29" t="s">
        <v>54</v>
      </c>
      <c r="T106" s="29" t="s">
        <v>55</v>
      </c>
      <c r="AR106" s="29" t="s">
        <v>49</v>
      </c>
      <c r="AS106" s="29" t="s">
        <v>49</v>
      </c>
      <c r="AU106" s="29" t="s">
        <v>465</v>
      </c>
      <c r="AV106" s="26">
        <v>348</v>
      </c>
    </row>
    <row r="107" spans="1:48" ht="30" customHeight="1" x14ac:dyDescent="0.3">
      <c r="A107" s="27" t="str">
        <f>수량산출서!A215</f>
        <v>수도용 폴리에틸렌이음관</v>
      </c>
      <c r="B107" s="27" t="str">
        <f>수량산출서!B215</f>
        <v>이경티, 융착식, D75*50</v>
      </c>
      <c r="C107" s="31" t="s">
        <v>355</v>
      </c>
      <c r="D107" s="33">
        <f>+수량산출서!D215</f>
        <v>6</v>
      </c>
      <c r="E107" s="104">
        <f>TRUNC(단가대비표!O402,0)</f>
        <v>0</v>
      </c>
      <c r="F107" s="104">
        <f t="shared" si="90"/>
        <v>0</v>
      </c>
      <c r="G107" s="104">
        <f>TRUNC(단가대비표!P402,0)</f>
        <v>0</v>
      </c>
      <c r="H107" s="104">
        <f t="shared" si="97"/>
        <v>0</v>
      </c>
      <c r="I107" s="104">
        <f>TRUNC(단가대비표!V402,0)</f>
        <v>0</v>
      </c>
      <c r="J107" s="104">
        <f t="shared" si="98"/>
        <v>0</v>
      </c>
      <c r="K107" s="104">
        <f t="shared" si="91"/>
        <v>0</v>
      </c>
      <c r="L107" s="104">
        <f t="shared" si="92"/>
        <v>0</v>
      </c>
      <c r="M107" s="27" t="s">
        <v>49</v>
      </c>
      <c r="N107" s="29" t="s">
        <v>466</v>
      </c>
      <c r="O107" s="29" t="s">
        <v>49</v>
      </c>
      <c r="P107" s="29" t="s">
        <v>49</v>
      </c>
      <c r="Q107" s="29" t="s">
        <v>49</v>
      </c>
      <c r="R107" s="29" t="s">
        <v>54</v>
      </c>
      <c r="S107" s="29" t="s">
        <v>54</v>
      </c>
      <c r="T107" s="29" t="s">
        <v>55</v>
      </c>
      <c r="AR107" s="29" t="s">
        <v>49</v>
      </c>
      <c r="AS107" s="29" t="s">
        <v>49</v>
      </c>
      <c r="AU107" s="29" t="s">
        <v>467</v>
      </c>
      <c r="AV107" s="26">
        <v>349</v>
      </c>
    </row>
    <row r="108" spans="1:48" ht="30" customHeight="1" x14ac:dyDescent="0.3">
      <c r="A108" s="27" t="str">
        <f>수량산출서!A216</f>
        <v>수도용 폴리에틸렌이음관</v>
      </c>
      <c r="B108" s="27" t="str">
        <f>수량산출서!B216</f>
        <v>이경티, 융착식, D63*50</v>
      </c>
      <c r="C108" s="31" t="s">
        <v>355</v>
      </c>
      <c r="D108" s="33">
        <f>+수량산출서!D216</f>
        <v>12</v>
      </c>
      <c r="E108" s="104">
        <f>TRUNC(단가대비표!O401,0)</f>
        <v>0</v>
      </c>
      <c r="F108" s="104">
        <f t="shared" si="90"/>
        <v>0</v>
      </c>
      <c r="G108" s="104">
        <f>TRUNC(단가대비표!P401,0)</f>
        <v>0</v>
      </c>
      <c r="H108" s="104">
        <f t="shared" si="97"/>
        <v>0</v>
      </c>
      <c r="I108" s="104">
        <f>TRUNC(단가대비표!V401,0)</f>
        <v>0</v>
      </c>
      <c r="J108" s="104">
        <f t="shared" si="98"/>
        <v>0</v>
      </c>
      <c r="K108" s="104">
        <f t="shared" si="91"/>
        <v>0</v>
      </c>
      <c r="L108" s="104">
        <f t="shared" si="92"/>
        <v>0</v>
      </c>
      <c r="M108" s="27" t="s">
        <v>49</v>
      </c>
      <c r="N108" s="29" t="s">
        <v>468</v>
      </c>
      <c r="O108" s="29" t="s">
        <v>49</v>
      </c>
      <c r="P108" s="29" t="s">
        <v>49</v>
      </c>
      <c r="Q108" s="29" t="s">
        <v>49</v>
      </c>
      <c r="R108" s="29" t="s">
        <v>54</v>
      </c>
      <c r="S108" s="29" t="s">
        <v>54</v>
      </c>
      <c r="T108" s="29" t="s">
        <v>55</v>
      </c>
      <c r="AR108" s="29" t="s">
        <v>49</v>
      </c>
      <c r="AS108" s="29" t="s">
        <v>49</v>
      </c>
      <c r="AU108" s="29" t="s">
        <v>469</v>
      </c>
      <c r="AV108" s="26">
        <v>350</v>
      </c>
    </row>
    <row r="109" spans="1:48" ht="30" customHeight="1" x14ac:dyDescent="0.3">
      <c r="A109" s="27" t="str">
        <f>수량산출서!A220</f>
        <v>수도용 폴리에틸렌이음관</v>
      </c>
      <c r="B109" s="27" t="str">
        <f>수량산출서!B220</f>
        <v>레듀샤, 융착식, D110*90</v>
      </c>
      <c r="C109" s="31" t="s">
        <v>355</v>
      </c>
      <c r="D109" s="33">
        <f>+수량산출서!D220</f>
        <v>6</v>
      </c>
      <c r="E109" s="104">
        <f>TRUNC(단가대비표!O396,0)</f>
        <v>0</v>
      </c>
      <c r="F109" s="104">
        <f>TRUNC(E109*D109, 0)</f>
        <v>0</v>
      </c>
      <c r="G109" s="104">
        <f>TRUNC(단가대비표!P394,0)</f>
        <v>0</v>
      </c>
      <c r="H109" s="104">
        <f t="shared" si="97"/>
        <v>0</v>
      </c>
      <c r="I109" s="104">
        <f>TRUNC(단가대비표!V394,0)</f>
        <v>0</v>
      </c>
      <c r="J109" s="104">
        <f t="shared" si="98"/>
        <v>0</v>
      </c>
      <c r="K109" s="104">
        <f t="shared" ref="K109:L109" si="100">TRUNC(E109+G109+I109, 0)</f>
        <v>0</v>
      </c>
      <c r="L109" s="104">
        <f t="shared" si="100"/>
        <v>0</v>
      </c>
      <c r="M109" s="27" t="s">
        <v>49</v>
      </c>
      <c r="N109" s="29" t="s">
        <v>435</v>
      </c>
      <c r="O109" s="29" t="s">
        <v>49</v>
      </c>
      <c r="P109" s="29" t="s">
        <v>49</v>
      </c>
      <c r="Q109" s="29" t="s">
        <v>49</v>
      </c>
      <c r="R109" s="29" t="s">
        <v>54</v>
      </c>
      <c r="S109" s="29" t="s">
        <v>54</v>
      </c>
      <c r="T109" s="29" t="s">
        <v>55</v>
      </c>
      <c r="AR109" s="29" t="s">
        <v>49</v>
      </c>
      <c r="AS109" s="29" t="s">
        <v>49</v>
      </c>
      <c r="AU109" s="29" t="s">
        <v>470</v>
      </c>
      <c r="AV109" s="26">
        <v>352</v>
      </c>
    </row>
    <row r="110" spans="1:48" ht="30" customHeight="1" x14ac:dyDescent="0.3">
      <c r="A110" s="27" t="str">
        <f>수량산출서!A221</f>
        <v>수도용 폴리에틸렌이음관</v>
      </c>
      <c r="B110" s="27" t="str">
        <f>수량산출서!B221</f>
        <v>레듀샤, 융착식, D90*75</v>
      </c>
      <c r="C110" s="31" t="s">
        <v>355</v>
      </c>
      <c r="D110" s="33">
        <f>+수량산출서!D221</f>
        <v>6</v>
      </c>
      <c r="E110" s="104">
        <f>TRUNC(단가대비표!O395,0)</f>
        <v>0</v>
      </c>
      <c r="F110" s="104">
        <f t="shared" si="90"/>
        <v>0</v>
      </c>
      <c r="G110" s="104">
        <f>TRUNC(단가대비표!P395,0)</f>
        <v>0</v>
      </c>
      <c r="H110" s="104">
        <f t="shared" si="97"/>
        <v>0</v>
      </c>
      <c r="I110" s="104">
        <f>TRUNC(단가대비표!V395,0)</f>
        <v>0</v>
      </c>
      <c r="J110" s="104">
        <f t="shared" si="98"/>
        <v>0</v>
      </c>
      <c r="K110" s="104">
        <f t="shared" si="91"/>
        <v>0</v>
      </c>
      <c r="L110" s="104">
        <f t="shared" si="92"/>
        <v>0</v>
      </c>
      <c r="M110" s="27" t="s">
        <v>49</v>
      </c>
      <c r="N110" s="29" t="s">
        <v>435</v>
      </c>
      <c r="O110" s="29" t="s">
        <v>49</v>
      </c>
      <c r="P110" s="29" t="s">
        <v>49</v>
      </c>
      <c r="Q110" s="29" t="s">
        <v>49</v>
      </c>
      <c r="R110" s="29" t="s">
        <v>54</v>
      </c>
      <c r="S110" s="29" t="s">
        <v>54</v>
      </c>
      <c r="T110" s="29" t="s">
        <v>55</v>
      </c>
      <c r="AR110" s="29" t="s">
        <v>49</v>
      </c>
      <c r="AS110" s="29" t="s">
        <v>49</v>
      </c>
      <c r="AU110" s="29" t="s">
        <v>470</v>
      </c>
      <c r="AV110" s="26">
        <v>352</v>
      </c>
    </row>
    <row r="111" spans="1:48" ht="30" customHeight="1" x14ac:dyDescent="0.3">
      <c r="A111" s="27" t="str">
        <f>수량산출서!A222</f>
        <v>수도용 폴리에틸렌이음관</v>
      </c>
      <c r="B111" s="27" t="str">
        <f>수량산출서!B222</f>
        <v>레듀샤, 융착식, D75*63</v>
      </c>
      <c r="C111" s="31" t="s">
        <v>355</v>
      </c>
      <c r="D111" s="33">
        <f>+수량산출서!D222</f>
        <v>6</v>
      </c>
      <c r="E111" s="104">
        <f>TRUNC(단가대비표!O394,0)</f>
        <v>0</v>
      </c>
      <c r="F111" s="104">
        <f t="shared" si="90"/>
        <v>0</v>
      </c>
      <c r="G111" s="104">
        <f>TRUNC(단가대비표!P394,0)</f>
        <v>0</v>
      </c>
      <c r="H111" s="104">
        <f t="shared" si="97"/>
        <v>0</v>
      </c>
      <c r="I111" s="104">
        <f>TRUNC(단가대비표!V394,0)</f>
        <v>0</v>
      </c>
      <c r="J111" s="104">
        <f t="shared" si="98"/>
        <v>0</v>
      </c>
      <c r="K111" s="104">
        <f t="shared" si="91"/>
        <v>0</v>
      </c>
      <c r="L111" s="104">
        <f t="shared" si="92"/>
        <v>0</v>
      </c>
      <c r="M111" s="27" t="s">
        <v>49</v>
      </c>
      <c r="N111" s="29" t="s">
        <v>436</v>
      </c>
      <c r="O111" s="29" t="s">
        <v>49</v>
      </c>
      <c r="P111" s="29" t="s">
        <v>49</v>
      </c>
      <c r="Q111" s="29" t="s">
        <v>49</v>
      </c>
      <c r="R111" s="29" t="s">
        <v>54</v>
      </c>
      <c r="S111" s="29" t="s">
        <v>54</v>
      </c>
      <c r="T111" s="29" t="s">
        <v>55</v>
      </c>
      <c r="AR111" s="29" t="s">
        <v>49</v>
      </c>
      <c r="AS111" s="29" t="s">
        <v>49</v>
      </c>
      <c r="AU111" s="29" t="s">
        <v>471</v>
      </c>
      <c r="AV111" s="26">
        <v>353</v>
      </c>
    </row>
    <row r="112" spans="1:48" ht="30" customHeight="1" x14ac:dyDescent="0.3">
      <c r="A112" s="27" t="str">
        <f>수량산출서!A223</f>
        <v>수도용 폴리에틸렌이음관</v>
      </c>
      <c r="B112" s="27" t="str">
        <f>수량산출서!B223</f>
        <v>레듀샤, 융착식, D63*50</v>
      </c>
      <c r="C112" s="31" t="s">
        <v>355</v>
      </c>
      <c r="D112" s="33">
        <f>+수량산출서!D223</f>
        <v>6</v>
      </c>
      <c r="E112" s="104">
        <f>TRUNC(단가대비표!O393,0)</f>
        <v>0</v>
      </c>
      <c r="F112" s="104">
        <f t="shared" si="90"/>
        <v>0</v>
      </c>
      <c r="G112" s="104">
        <f>TRUNC(단가대비표!P393,0)</f>
        <v>0</v>
      </c>
      <c r="H112" s="104">
        <f t="shared" si="97"/>
        <v>0</v>
      </c>
      <c r="I112" s="104">
        <f>TRUNC(단가대비표!V393,0)</f>
        <v>0</v>
      </c>
      <c r="J112" s="104">
        <f t="shared" si="98"/>
        <v>0</v>
      </c>
      <c r="K112" s="104">
        <f t="shared" si="91"/>
        <v>0</v>
      </c>
      <c r="L112" s="104">
        <f t="shared" si="92"/>
        <v>0</v>
      </c>
      <c r="M112" s="27" t="s">
        <v>49</v>
      </c>
      <c r="N112" s="29" t="s">
        <v>472</v>
      </c>
      <c r="O112" s="29" t="s">
        <v>49</v>
      </c>
      <c r="P112" s="29" t="s">
        <v>49</v>
      </c>
      <c r="Q112" s="29" t="s">
        <v>49</v>
      </c>
      <c r="R112" s="29" t="s">
        <v>54</v>
      </c>
      <c r="S112" s="29" t="s">
        <v>54</v>
      </c>
      <c r="T112" s="29" t="s">
        <v>55</v>
      </c>
      <c r="AR112" s="29" t="s">
        <v>49</v>
      </c>
      <c r="AS112" s="29" t="s">
        <v>49</v>
      </c>
      <c r="AU112" s="29" t="s">
        <v>473</v>
      </c>
      <c r="AV112" s="26">
        <v>354</v>
      </c>
    </row>
    <row r="113" spans="1:47" ht="30" customHeight="1" x14ac:dyDescent="0.3">
      <c r="A113" s="27"/>
      <c r="B113" s="27"/>
      <c r="C113" s="31"/>
      <c r="D113" s="33"/>
      <c r="E113" s="104"/>
      <c r="F113" s="104">
        <f t="shared" ref="F113:F118" si="101">TRUNC(E113*D113, 0)</f>
        <v>0</v>
      </c>
      <c r="G113" s="104"/>
      <c r="H113" s="104"/>
      <c r="I113" s="104"/>
      <c r="J113" s="104"/>
      <c r="K113" s="104">
        <f t="shared" ref="K113:K118" si="102">TRUNC(E113+G113+I113, 0)</f>
        <v>0</v>
      </c>
      <c r="L113" s="104">
        <f t="shared" ref="L113:L118" si="103">TRUNC(F113+H113+J113, 0)</f>
        <v>0</v>
      </c>
      <c r="M113" s="27"/>
      <c r="N113" s="29"/>
      <c r="O113" s="29"/>
      <c r="P113" s="29"/>
      <c r="Q113" s="29"/>
      <c r="R113" s="29"/>
      <c r="S113" s="29"/>
      <c r="T113" s="29"/>
      <c r="AR113" s="29"/>
      <c r="AS113" s="29"/>
      <c r="AU113" s="29"/>
    </row>
    <row r="114" spans="1:47" ht="30" customHeight="1" x14ac:dyDescent="0.3">
      <c r="A114" s="27"/>
      <c r="B114" s="27"/>
      <c r="C114" s="31"/>
      <c r="D114" s="33"/>
      <c r="E114" s="104"/>
      <c r="F114" s="104">
        <f t="shared" si="101"/>
        <v>0</v>
      </c>
      <c r="G114" s="104"/>
      <c r="H114" s="104"/>
      <c r="I114" s="104"/>
      <c r="J114" s="104"/>
      <c r="K114" s="104">
        <f t="shared" si="102"/>
        <v>0</v>
      </c>
      <c r="L114" s="104">
        <f t="shared" si="103"/>
        <v>0</v>
      </c>
      <c r="M114" s="27"/>
      <c r="N114" s="29"/>
      <c r="O114" s="29"/>
      <c r="P114" s="29"/>
      <c r="Q114" s="29"/>
      <c r="R114" s="29"/>
      <c r="S114" s="29"/>
      <c r="T114" s="29"/>
      <c r="AR114" s="29"/>
      <c r="AS114" s="29"/>
      <c r="AU114" s="29"/>
    </row>
    <row r="115" spans="1:47" ht="30" customHeight="1" x14ac:dyDescent="0.3">
      <c r="A115" s="27"/>
      <c r="B115" s="27"/>
      <c r="C115" s="31"/>
      <c r="D115" s="33"/>
      <c r="E115" s="104"/>
      <c r="F115" s="104">
        <f t="shared" si="101"/>
        <v>0</v>
      </c>
      <c r="G115" s="104"/>
      <c r="H115" s="104"/>
      <c r="I115" s="104"/>
      <c r="J115" s="104"/>
      <c r="K115" s="104">
        <f t="shared" si="102"/>
        <v>0</v>
      </c>
      <c r="L115" s="104">
        <f t="shared" si="103"/>
        <v>0</v>
      </c>
      <c r="M115" s="27"/>
      <c r="N115" s="29"/>
      <c r="O115" s="29"/>
      <c r="P115" s="29"/>
      <c r="Q115" s="29"/>
      <c r="R115" s="29"/>
      <c r="S115" s="29"/>
      <c r="T115" s="29"/>
      <c r="AR115" s="29"/>
      <c r="AS115" s="29"/>
      <c r="AU115" s="29"/>
    </row>
    <row r="116" spans="1:47" ht="30" customHeight="1" x14ac:dyDescent="0.3">
      <c r="A116" s="27"/>
      <c r="B116" s="27"/>
      <c r="C116" s="31"/>
      <c r="D116" s="33"/>
      <c r="E116" s="104"/>
      <c r="F116" s="104">
        <f t="shared" si="101"/>
        <v>0</v>
      </c>
      <c r="G116" s="104"/>
      <c r="H116" s="104"/>
      <c r="I116" s="104"/>
      <c r="J116" s="104"/>
      <c r="K116" s="104">
        <f t="shared" si="102"/>
        <v>0</v>
      </c>
      <c r="L116" s="104">
        <f t="shared" si="103"/>
        <v>0</v>
      </c>
      <c r="M116" s="27"/>
      <c r="N116" s="29"/>
      <c r="O116" s="29"/>
      <c r="P116" s="29"/>
      <c r="Q116" s="29"/>
      <c r="R116" s="29"/>
      <c r="S116" s="29"/>
      <c r="T116" s="29"/>
      <c r="AR116" s="29"/>
      <c r="AS116" s="29"/>
      <c r="AU116" s="29"/>
    </row>
    <row r="117" spans="1:47" ht="30" customHeight="1" x14ac:dyDescent="0.3">
      <c r="A117" s="27"/>
      <c r="B117" s="27"/>
      <c r="C117" s="31"/>
      <c r="D117" s="33"/>
      <c r="E117" s="104"/>
      <c r="F117" s="104">
        <f t="shared" si="101"/>
        <v>0</v>
      </c>
      <c r="G117" s="104"/>
      <c r="H117" s="104"/>
      <c r="I117" s="104"/>
      <c r="J117" s="104"/>
      <c r="K117" s="104">
        <f t="shared" si="102"/>
        <v>0</v>
      </c>
      <c r="L117" s="104">
        <f t="shared" si="103"/>
        <v>0</v>
      </c>
      <c r="M117" s="27"/>
      <c r="N117" s="29"/>
      <c r="O117" s="29"/>
      <c r="P117" s="29"/>
      <c r="Q117" s="29"/>
      <c r="R117" s="29"/>
      <c r="S117" s="29"/>
      <c r="T117" s="29"/>
      <c r="AR117" s="29"/>
      <c r="AS117" s="29"/>
      <c r="AU117" s="29"/>
    </row>
    <row r="118" spans="1:47" ht="30" customHeight="1" x14ac:dyDescent="0.3">
      <c r="A118" s="27"/>
      <c r="B118" s="27"/>
      <c r="C118" s="31"/>
      <c r="D118" s="33"/>
      <c r="E118" s="104"/>
      <c r="F118" s="104">
        <f t="shared" si="101"/>
        <v>0</v>
      </c>
      <c r="G118" s="104"/>
      <c r="H118" s="104"/>
      <c r="I118" s="104"/>
      <c r="J118" s="104"/>
      <c r="K118" s="104">
        <f t="shared" si="102"/>
        <v>0</v>
      </c>
      <c r="L118" s="104">
        <f t="shared" si="103"/>
        <v>0</v>
      </c>
      <c r="M118" s="27"/>
      <c r="N118" s="29"/>
      <c r="O118" s="29"/>
      <c r="P118" s="29"/>
      <c r="Q118" s="29"/>
      <c r="R118" s="29"/>
      <c r="S118" s="29"/>
      <c r="T118" s="29"/>
      <c r="AR118" s="29"/>
      <c r="AS118" s="29"/>
      <c r="AU118" s="29"/>
    </row>
    <row r="119" spans="1:47" s="73" customFormat="1" ht="30" customHeight="1" x14ac:dyDescent="0.3">
      <c r="A119" s="98" t="s">
        <v>82</v>
      </c>
      <c r="B119" s="119"/>
      <c r="C119" s="98"/>
      <c r="D119" s="98"/>
      <c r="E119" s="119"/>
      <c r="F119" s="107">
        <f>SUM(F98:F118)</f>
        <v>0</v>
      </c>
      <c r="G119" s="119"/>
      <c r="H119" s="107">
        <f>SUM(H98:H118)</f>
        <v>0</v>
      </c>
      <c r="I119" s="119"/>
      <c r="J119" s="107">
        <f>SUM(J98:J118)</f>
        <v>0</v>
      </c>
      <c r="K119" s="119"/>
      <c r="L119" s="107">
        <f>SUM(L98:L118)</f>
        <v>0</v>
      </c>
      <c r="M119" s="119"/>
      <c r="N119" s="73" t="s">
        <v>83</v>
      </c>
    </row>
    <row r="120" spans="1:47" s="73" customFormat="1" ht="30" customHeight="1" x14ac:dyDescent="0.3">
      <c r="A120" s="97" t="s">
        <v>2093</v>
      </c>
      <c r="B120" s="177" t="s">
        <v>2276</v>
      </c>
      <c r="C120" s="98"/>
      <c r="D120" s="98"/>
      <c r="E120" s="119"/>
      <c r="F120" s="119"/>
      <c r="G120" s="119"/>
      <c r="H120" s="119"/>
      <c r="I120" s="119"/>
      <c r="J120" s="119"/>
      <c r="K120" s="119"/>
      <c r="L120" s="119"/>
      <c r="M120" s="119"/>
      <c r="Q120" s="120" t="s">
        <v>484</v>
      </c>
    </row>
    <row r="121" spans="1:47" ht="30" customHeight="1" x14ac:dyDescent="0.3">
      <c r="A121" s="27" t="s">
        <v>3500</v>
      </c>
      <c r="B121" s="27" t="s">
        <v>3507</v>
      </c>
      <c r="C121" s="31" t="s">
        <v>1941</v>
      </c>
      <c r="D121" s="33">
        <f>수량산출서!D239</f>
        <v>1</v>
      </c>
      <c r="E121" s="104">
        <f>단가대비표!O460</f>
        <v>0</v>
      </c>
      <c r="F121" s="104">
        <f>TRUNC(E121*D121, 0)</f>
        <v>0</v>
      </c>
      <c r="G121" s="104"/>
      <c r="H121" s="104"/>
      <c r="I121" s="104"/>
      <c r="J121" s="104"/>
      <c r="K121" s="104">
        <f t="shared" ref="K121:L125" si="104">TRUNC(E121+G121+I121, 0)</f>
        <v>0</v>
      </c>
      <c r="L121" s="104">
        <f t="shared" si="104"/>
        <v>0</v>
      </c>
      <c r="M121" s="28"/>
    </row>
    <row r="122" spans="1:47" ht="30" customHeight="1" x14ac:dyDescent="0.3">
      <c r="A122" s="27" t="str">
        <f>수량산출서!A240</f>
        <v>터치스크린</v>
      </c>
      <c r="B122" s="27" t="str">
        <f>수량산출서!B240</f>
        <v>cMT2108X 2</v>
      </c>
      <c r="C122" s="31" t="s">
        <v>104</v>
      </c>
      <c r="D122" s="33">
        <f>수량산출서!D240</f>
        <v>1</v>
      </c>
      <c r="E122" s="104">
        <f>단가대비표!O461</f>
        <v>0</v>
      </c>
      <c r="F122" s="104">
        <f>TRUNC(E122*D122, 0)</f>
        <v>0</v>
      </c>
      <c r="G122" s="104"/>
      <c r="H122" s="104"/>
      <c r="I122" s="104"/>
      <c r="J122" s="104"/>
      <c r="K122" s="104">
        <f t="shared" si="104"/>
        <v>0</v>
      </c>
      <c r="L122" s="104">
        <f t="shared" si="104"/>
        <v>0</v>
      </c>
      <c r="M122" s="28"/>
    </row>
    <row r="123" spans="1:47" ht="30" customHeight="1" x14ac:dyDescent="0.3">
      <c r="A123" s="27" t="str">
        <f>수량산출서!A241</f>
        <v>제어용컴퓨터</v>
      </c>
      <c r="B123" s="27" t="str">
        <f>수량산출서!B241</f>
        <v>i5급, 24인치 모니터 포함</v>
      </c>
      <c r="C123" s="31" t="str">
        <f>수량산출서!C241</f>
        <v>SET</v>
      </c>
      <c r="D123" s="31">
        <f>수량산출서!D241</f>
        <v>1</v>
      </c>
      <c r="E123" s="104">
        <f>단가대비표!O462</f>
        <v>0</v>
      </c>
      <c r="F123" s="104">
        <f>TRUNC(E123*D123, 0)</f>
        <v>0</v>
      </c>
      <c r="G123" s="28"/>
      <c r="H123" s="28"/>
      <c r="I123" s="28"/>
      <c r="J123" s="28"/>
      <c r="K123" s="104">
        <f t="shared" si="104"/>
        <v>0</v>
      </c>
      <c r="L123" s="104">
        <f t="shared" si="104"/>
        <v>0</v>
      </c>
      <c r="M123" s="28"/>
    </row>
    <row r="124" spans="1:47" ht="30" customHeight="1" x14ac:dyDescent="0.3">
      <c r="A124" s="27" t="str">
        <f>수량산출서!A242</f>
        <v>APPLICATION SOFTWARE</v>
      </c>
      <c r="B124" s="27" t="str">
        <f>수량산출서!B242</f>
        <v>운전화면(작화 및 DB)</v>
      </c>
      <c r="C124" s="31" t="str">
        <f>수량산출서!C242</f>
        <v>SET</v>
      </c>
      <c r="D124" s="31">
        <f>수량산출서!D242</f>
        <v>1</v>
      </c>
      <c r="E124" s="104">
        <f>단가대비표!O463</f>
        <v>0</v>
      </c>
      <c r="F124" s="104">
        <f>TRUNC(E124*D124, 0)</f>
        <v>0</v>
      </c>
      <c r="G124" s="28"/>
      <c r="H124" s="28"/>
      <c r="I124" s="28"/>
      <c r="J124" s="28"/>
      <c r="K124" s="104">
        <f t="shared" si="104"/>
        <v>0</v>
      </c>
      <c r="L124" s="104">
        <f t="shared" si="104"/>
        <v>0</v>
      </c>
      <c r="M124" s="28"/>
    </row>
    <row r="125" spans="1:47" ht="30" customHeight="1" x14ac:dyDescent="0.3">
      <c r="A125" s="27" t="str">
        <f>수량산출서!A243</f>
        <v xml:space="preserve">PLC SET </v>
      </c>
      <c r="B125" s="27" t="str">
        <f>수량산출서!B243</f>
        <v>XEC Series</v>
      </c>
      <c r="C125" s="31" t="str">
        <f>수량산출서!C243</f>
        <v>SET</v>
      </c>
      <c r="D125" s="31">
        <f>수량산출서!D243</f>
        <v>1</v>
      </c>
      <c r="E125" s="104">
        <f>단가대비표!O468</f>
        <v>0</v>
      </c>
      <c r="F125" s="104">
        <f>TRUNC(E125*D125, 0)</f>
        <v>0</v>
      </c>
      <c r="G125" s="28"/>
      <c r="H125" s="28"/>
      <c r="I125" s="28"/>
      <c r="J125" s="28"/>
      <c r="K125" s="104">
        <f t="shared" si="104"/>
        <v>0</v>
      </c>
      <c r="L125" s="104">
        <f t="shared" si="104"/>
        <v>0</v>
      </c>
      <c r="M125" s="28"/>
    </row>
    <row r="126" spans="1:47" ht="30" customHeight="1" x14ac:dyDescent="0.3">
      <c r="A126" s="27" t="s">
        <v>1922</v>
      </c>
      <c r="B126" s="27" t="s">
        <v>2292</v>
      </c>
      <c r="C126" s="31" t="s">
        <v>1924</v>
      </c>
      <c r="D126" s="33">
        <f>수량산출서!D244</f>
        <v>18</v>
      </c>
      <c r="E126" s="104">
        <f>단가대비표!O473</f>
        <v>0</v>
      </c>
      <c r="F126" s="104">
        <f t="shared" ref="F126:F140" si="105">TRUNC(E126*D126, 0)</f>
        <v>0</v>
      </c>
      <c r="G126" s="104"/>
      <c r="H126" s="104"/>
      <c r="I126" s="104"/>
      <c r="J126" s="104"/>
      <c r="K126" s="104">
        <f t="shared" ref="K126:L127" si="106">TRUNC(E126+G126+I126, 0)</f>
        <v>0</v>
      </c>
      <c r="L126" s="104">
        <f t="shared" si="106"/>
        <v>0</v>
      </c>
      <c r="M126" s="28"/>
    </row>
    <row r="127" spans="1:47" ht="30" customHeight="1" x14ac:dyDescent="0.3">
      <c r="A127" s="27" t="s">
        <v>1925</v>
      </c>
      <c r="B127" s="27" t="s">
        <v>2294</v>
      </c>
      <c r="C127" s="31" t="s">
        <v>1924</v>
      </c>
      <c r="D127" s="33">
        <f>수량산출서!D245</f>
        <v>58</v>
      </c>
      <c r="E127" s="104">
        <f>단가대비표!O474</f>
        <v>0</v>
      </c>
      <c r="F127" s="104">
        <f t="shared" si="105"/>
        <v>0</v>
      </c>
      <c r="G127" s="104"/>
      <c r="H127" s="104"/>
      <c r="I127" s="104"/>
      <c r="J127" s="104"/>
      <c r="K127" s="104">
        <f t="shared" si="106"/>
        <v>0</v>
      </c>
      <c r="L127" s="104">
        <f t="shared" si="106"/>
        <v>0</v>
      </c>
      <c r="M127" s="28"/>
    </row>
    <row r="128" spans="1:47" ht="30" customHeight="1" x14ac:dyDescent="0.3">
      <c r="A128" s="27" t="s">
        <v>1925</v>
      </c>
      <c r="B128" s="27" t="s">
        <v>3270</v>
      </c>
      <c r="C128" s="31" t="s">
        <v>1924</v>
      </c>
      <c r="D128" s="33">
        <f>수량산출서!D246</f>
        <v>1</v>
      </c>
      <c r="E128" s="104">
        <f>단가대비표!O475</f>
        <v>0</v>
      </c>
      <c r="F128" s="104">
        <f>TRUNC(E128*D128, 0)</f>
        <v>0</v>
      </c>
      <c r="G128" s="104"/>
      <c r="H128" s="104"/>
      <c r="I128" s="104"/>
      <c r="J128" s="104"/>
      <c r="K128" s="104">
        <f>TRUNC(E128+G128+I128, 0)</f>
        <v>0</v>
      </c>
      <c r="L128" s="104">
        <f>TRUNC(F128+H128+J128, 0)</f>
        <v>0</v>
      </c>
      <c r="M128" s="28"/>
    </row>
    <row r="129" spans="1:48" ht="30" customHeight="1" x14ac:dyDescent="0.3">
      <c r="A129" s="27" t="s">
        <v>498</v>
      </c>
      <c r="B129" s="27" t="s">
        <v>499</v>
      </c>
      <c r="C129" s="31" t="s">
        <v>355</v>
      </c>
      <c r="D129" s="33">
        <f>수량산출서!D247</f>
        <v>2</v>
      </c>
      <c r="E129" s="104">
        <f>TRUNC(단가대비표!O457,0)</f>
        <v>0</v>
      </c>
      <c r="F129" s="104">
        <f>TRUNC(E129*D129, 0)</f>
        <v>0</v>
      </c>
      <c r="G129" s="104">
        <f>TRUNC(단가대비표!P457,0)</f>
        <v>0</v>
      </c>
      <c r="H129" s="104">
        <f>TRUNC(G129*D129, 0)</f>
        <v>0</v>
      </c>
      <c r="I129" s="104">
        <f>TRUNC(단가대비표!V457,0)</f>
        <v>0</v>
      </c>
      <c r="J129" s="104">
        <f>TRUNC(I129*D129, 0)</f>
        <v>0</v>
      </c>
      <c r="K129" s="104">
        <f t="shared" ref="K129:L131" si="107">TRUNC(E129+G129+I129, 0)</f>
        <v>0</v>
      </c>
      <c r="L129" s="104">
        <f t="shared" si="107"/>
        <v>0</v>
      </c>
      <c r="M129" s="27" t="s">
        <v>49</v>
      </c>
      <c r="N129" s="29" t="s">
        <v>500</v>
      </c>
      <c r="O129" s="29" t="s">
        <v>49</v>
      </c>
      <c r="P129" s="29" t="s">
        <v>49</v>
      </c>
      <c r="Q129" s="29" t="s">
        <v>49</v>
      </c>
      <c r="R129" s="29" t="s">
        <v>54</v>
      </c>
      <c r="S129" s="29" t="s">
        <v>54</v>
      </c>
      <c r="T129" s="29" t="s">
        <v>55</v>
      </c>
      <c r="AR129" s="29" t="s">
        <v>49</v>
      </c>
      <c r="AS129" s="29" t="s">
        <v>49</v>
      </c>
      <c r="AU129" s="29" t="s">
        <v>501</v>
      </c>
      <c r="AV129" s="26">
        <v>373</v>
      </c>
    </row>
    <row r="130" spans="1:48" ht="30" customHeight="1" x14ac:dyDescent="0.3">
      <c r="A130" s="27" t="s">
        <v>498</v>
      </c>
      <c r="B130" s="27" t="s">
        <v>502</v>
      </c>
      <c r="C130" s="31" t="s">
        <v>355</v>
      </c>
      <c r="D130" s="33">
        <f>수량산출서!D248</f>
        <v>1</v>
      </c>
      <c r="E130" s="104">
        <f>TRUNC(단가대비표!O458,0)</f>
        <v>0</v>
      </c>
      <c r="F130" s="104">
        <f>TRUNC(E130*D130, 0)</f>
        <v>0</v>
      </c>
      <c r="G130" s="104">
        <f>TRUNC(단가대비표!P458,0)</f>
        <v>0</v>
      </c>
      <c r="H130" s="104">
        <f>TRUNC(G130*D130, 0)</f>
        <v>0</v>
      </c>
      <c r="I130" s="104">
        <f>TRUNC(단가대비표!V458,0)</f>
        <v>0</v>
      </c>
      <c r="J130" s="104">
        <f>TRUNC(I130*D130, 0)</f>
        <v>0</v>
      </c>
      <c r="K130" s="104">
        <f t="shared" si="107"/>
        <v>0</v>
      </c>
      <c r="L130" s="104">
        <f t="shared" si="107"/>
        <v>0</v>
      </c>
      <c r="M130" s="27" t="s">
        <v>49</v>
      </c>
      <c r="N130" s="29" t="s">
        <v>503</v>
      </c>
      <c r="O130" s="29" t="s">
        <v>49</v>
      </c>
      <c r="P130" s="29" t="s">
        <v>49</v>
      </c>
      <c r="Q130" s="29" t="s">
        <v>49</v>
      </c>
      <c r="R130" s="29" t="s">
        <v>54</v>
      </c>
      <c r="S130" s="29" t="s">
        <v>54</v>
      </c>
      <c r="T130" s="29" t="s">
        <v>55</v>
      </c>
      <c r="AR130" s="29" t="s">
        <v>49</v>
      </c>
      <c r="AS130" s="29" t="s">
        <v>49</v>
      </c>
      <c r="AU130" s="29" t="s">
        <v>504</v>
      </c>
      <c r="AV130" s="26">
        <v>374</v>
      </c>
    </row>
    <row r="131" spans="1:48" ht="30" customHeight="1" x14ac:dyDescent="0.3">
      <c r="A131" s="27" t="s">
        <v>498</v>
      </c>
      <c r="B131" s="27" t="s">
        <v>505</v>
      </c>
      <c r="C131" s="31" t="s">
        <v>355</v>
      </c>
      <c r="D131" s="33">
        <f>수량산출서!D249</f>
        <v>1</v>
      </c>
      <c r="E131" s="104">
        <f>TRUNC(단가대비표!O459,0)</f>
        <v>0</v>
      </c>
      <c r="F131" s="104">
        <f>TRUNC(E131*D131, 0)</f>
        <v>0</v>
      </c>
      <c r="G131" s="104">
        <f>TRUNC(단가대비표!P459,0)</f>
        <v>0</v>
      </c>
      <c r="H131" s="104">
        <f>TRUNC(G131*D131, 0)</f>
        <v>0</v>
      </c>
      <c r="I131" s="104">
        <f>TRUNC(단가대비표!V459,0)</f>
        <v>0</v>
      </c>
      <c r="J131" s="104">
        <f>TRUNC(I131*D131, 0)</f>
        <v>0</v>
      </c>
      <c r="K131" s="104">
        <f t="shared" si="107"/>
        <v>0</v>
      </c>
      <c r="L131" s="104">
        <f t="shared" si="107"/>
        <v>0</v>
      </c>
      <c r="M131" s="27" t="s">
        <v>49</v>
      </c>
      <c r="N131" s="29" t="s">
        <v>506</v>
      </c>
      <c r="O131" s="29" t="s">
        <v>49</v>
      </c>
      <c r="P131" s="29" t="s">
        <v>49</v>
      </c>
      <c r="Q131" s="29" t="s">
        <v>49</v>
      </c>
      <c r="R131" s="29" t="s">
        <v>54</v>
      </c>
      <c r="S131" s="29" t="s">
        <v>54</v>
      </c>
      <c r="T131" s="29" t="s">
        <v>55</v>
      </c>
      <c r="AR131" s="29" t="s">
        <v>49</v>
      </c>
      <c r="AS131" s="29" t="s">
        <v>49</v>
      </c>
      <c r="AU131" s="29" t="s">
        <v>507</v>
      </c>
      <c r="AV131" s="26">
        <v>375</v>
      </c>
    </row>
    <row r="132" spans="1:48" ht="30" customHeight="1" x14ac:dyDescent="0.3">
      <c r="A132" s="27" t="s">
        <v>3589</v>
      </c>
      <c r="B132" s="27" t="s">
        <v>1928</v>
      </c>
      <c r="C132" s="31" t="s">
        <v>87</v>
      </c>
      <c r="D132" s="33">
        <f>수량산출서!D250</f>
        <v>120</v>
      </c>
      <c r="E132" s="104">
        <f>단가대비표!O476</f>
        <v>0</v>
      </c>
      <c r="F132" s="104">
        <f t="shared" si="105"/>
        <v>0</v>
      </c>
      <c r="G132" s="104"/>
      <c r="H132" s="104"/>
      <c r="I132" s="104"/>
      <c r="J132" s="104"/>
      <c r="K132" s="104">
        <f t="shared" ref="K132:L140" si="108">TRUNC(E132+G132+I132, 0)</f>
        <v>0</v>
      </c>
      <c r="L132" s="104">
        <f t="shared" si="108"/>
        <v>0</v>
      </c>
      <c r="M132" s="28"/>
    </row>
    <row r="133" spans="1:48" ht="30" customHeight="1" x14ac:dyDescent="0.3">
      <c r="A133" s="27" t="s">
        <v>1929</v>
      </c>
      <c r="B133" s="27" t="s">
        <v>1930</v>
      </c>
      <c r="C133" s="31" t="s">
        <v>104</v>
      </c>
      <c r="D133" s="33" t="str">
        <f>수량산출서!D251</f>
        <v>1</v>
      </c>
      <c r="E133" s="104">
        <f>단가대비표!O477</f>
        <v>0</v>
      </c>
      <c r="F133" s="104">
        <f t="shared" si="105"/>
        <v>0</v>
      </c>
      <c r="G133" s="104"/>
      <c r="H133" s="104"/>
      <c r="I133" s="104"/>
      <c r="J133" s="104"/>
      <c r="K133" s="104">
        <f t="shared" si="108"/>
        <v>0</v>
      </c>
      <c r="L133" s="104">
        <f t="shared" si="108"/>
        <v>0</v>
      </c>
      <c r="M133" s="28"/>
    </row>
    <row r="134" spans="1:48" ht="30" customHeight="1" x14ac:dyDescent="0.3">
      <c r="A134" s="27" t="str">
        <f>수량산출서!A253</f>
        <v>SMPS</v>
      </c>
      <c r="B134" s="27" t="str">
        <f>수량산출서!B253</f>
        <v>AC220:DC24V 100W</v>
      </c>
      <c r="C134" s="31" t="s">
        <v>104</v>
      </c>
      <c r="D134" s="33" t="str">
        <f>수량산출서!D253</f>
        <v>1</v>
      </c>
      <c r="E134" s="104">
        <f>단가대비표!O479</f>
        <v>0</v>
      </c>
      <c r="F134" s="104">
        <f t="shared" si="105"/>
        <v>0</v>
      </c>
      <c r="G134" s="104"/>
      <c r="H134" s="104"/>
      <c r="I134" s="104"/>
      <c r="J134" s="104"/>
      <c r="K134" s="104">
        <f t="shared" si="108"/>
        <v>0</v>
      </c>
      <c r="L134" s="104">
        <f t="shared" si="108"/>
        <v>0</v>
      </c>
      <c r="M134" s="28"/>
    </row>
    <row r="135" spans="1:48" ht="30" customHeight="1" x14ac:dyDescent="0.3">
      <c r="A135" s="27" t="s">
        <v>1937</v>
      </c>
      <c r="B135" s="27" t="s">
        <v>1938</v>
      </c>
      <c r="C135" s="31" t="s">
        <v>104</v>
      </c>
      <c r="D135" s="33">
        <f>수량산출서!D255</f>
        <v>1</v>
      </c>
      <c r="E135" s="104">
        <f>단가대비표!O481</f>
        <v>0</v>
      </c>
      <c r="F135" s="104">
        <f t="shared" si="105"/>
        <v>0</v>
      </c>
      <c r="G135" s="104"/>
      <c r="H135" s="104"/>
      <c r="I135" s="104"/>
      <c r="J135" s="104"/>
      <c r="K135" s="104">
        <f t="shared" si="108"/>
        <v>0</v>
      </c>
      <c r="L135" s="104">
        <f t="shared" si="108"/>
        <v>0</v>
      </c>
      <c r="M135" s="28"/>
    </row>
    <row r="136" spans="1:48" ht="30" customHeight="1" x14ac:dyDescent="0.3">
      <c r="A136" s="27" t="s">
        <v>1939</v>
      </c>
      <c r="B136" s="27" t="s">
        <v>1940</v>
      </c>
      <c r="C136" s="31" t="s">
        <v>1941</v>
      </c>
      <c r="D136" s="33">
        <f>수량산출서!D256</f>
        <v>1</v>
      </c>
      <c r="E136" s="104">
        <f>단가대비표!O482</f>
        <v>0</v>
      </c>
      <c r="F136" s="104">
        <f t="shared" si="105"/>
        <v>0</v>
      </c>
      <c r="G136" s="104"/>
      <c r="H136" s="104"/>
      <c r="I136" s="104"/>
      <c r="J136" s="104"/>
      <c r="K136" s="104">
        <f t="shared" si="108"/>
        <v>0</v>
      </c>
      <c r="L136" s="104">
        <f t="shared" si="108"/>
        <v>0</v>
      </c>
      <c r="M136" s="28"/>
    </row>
    <row r="137" spans="1:48" ht="30" customHeight="1" x14ac:dyDescent="0.3">
      <c r="A137" s="32" t="s">
        <v>1942</v>
      </c>
      <c r="B137" s="27" t="s">
        <v>1943</v>
      </c>
      <c r="C137" s="31" t="s">
        <v>363</v>
      </c>
      <c r="D137" s="33">
        <f>수량산출서!D257</f>
        <v>12</v>
      </c>
      <c r="E137" s="104">
        <f>단가대비표!O483</f>
        <v>0</v>
      </c>
      <c r="F137" s="104">
        <f t="shared" si="105"/>
        <v>0</v>
      </c>
      <c r="G137" s="104"/>
      <c r="H137" s="104"/>
      <c r="I137" s="104"/>
      <c r="J137" s="104"/>
      <c r="K137" s="104">
        <f t="shared" si="108"/>
        <v>0</v>
      </c>
      <c r="L137" s="104">
        <f t="shared" si="108"/>
        <v>0</v>
      </c>
      <c r="M137" s="28"/>
    </row>
    <row r="138" spans="1:48" ht="30" customHeight="1" x14ac:dyDescent="0.3">
      <c r="A138" s="27" t="s">
        <v>1947</v>
      </c>
      <c r="B138" s="27" t="str">
        <f>수량산출서!B260</f>
        <v>XBF-RD04A</v>
      </c>
      <c r="C138" s="31" t="s">
        <v>104</v>
      </c>
      <c r="D138" s="33">
        <f>수량산출서!D260</f>
        <v>2</v>
      </c>
      <c r="E138" s="104">
        <f>단가대비표!O486</f>
        <v>0</v>
      </c>
      <c r="F138" s="104">
        <f t="shared" si="105"/>
        <v>0</v>
      </c>
      <c r="G138" s="104"/>
      <c r="H138" s="104"/>
      <c r="I138" s="104"/>
      <c r="J138" s="104"/>
      <c r="K138" s="104">
        <f t="shared" si="108"/>
        <v>0</v>
      </c>
      <c r="L138" s="104">
        <f t="shared" si="108"/>
        <v>0</v>
      </c>
      <c r="M138" s="28"/>
    </row>
    <row r="139" spans="1:48" ht="30" customHeight="1" x14ac:dyDescent="0.3">
      <c r="A139" s="27" t="s">
        <v>3911</v>
      </c>
      <c r="B139" s="27" t="s">
        <v>1948</v>
      </c>
      <c r="C139" s="31" t="s">
        <v>2475</v>
      </c>
      <c r="D139" s="33">
        <f>수량산출서!D261</f>
        <v>12.5</v>
      </c>
      <c r="E139" s="104">
        <f>단가대비표!O487</f>
        <v>0</v>
      </c>
      <c r="F139" s="104">
        <f t="shared" si="105"/>
        <v>0</v>
      </c>
      <c r="G139" s="104"/>
      <c r="H139" s="104"/>
      <c r="I139" s="104"/>
      <c r="J139" s="104"/>
      <c r="K139" s="104">
        <f t="shared" si="108"/>
        <v>0</v>
      </c>
      <c r="L139" s="104">
        <f t="shared" si="108"/>
        <v>0</v>
      </c>
      <c r="M139" s="28"/>
    </row>
    <row r="140" spans="1:48" ht="30" customHeight="1" x14ac:dyDescent="0.3">
      <c r="A140" s="28" t="s">
        <v>3499</v>
      </c>
      <c r="B140" s="28" t="s">
        <v>1949</v>
      </c>
      <c r="C140" s="33" t="s">
        <v>1950</v>
      </c>
      <c r="D140" s="33">
        <f>수량산출서!D262</f>
        <v>8</v>
      </c>
      <c r="E140" s="104">
        <f>단가대비표!O489</f>
        <v>0</v>
      </c>
      <c r="F140" s="104">
        <f t="shared" si="105"/>
        <v>0</v>
      </c>
      <c r="G140" s="104"/>
      <c r="H140" s="104"/>
      <c r="I140" s="104"/>
      <c r="J140" s="104"/>
      <c r="K140" s="104">
        <f t="shared" si="108"/>
        <v>0</v>
      </c>
      <c r="L140" s="104">
        <f t="shared" si="108"/>
        <v>0</v>
      </c>
      <c r="M140" s="28"/>
    </row>
    <row r="141" spans="1:48" ht="30" customHeight="1" x14ac:dyDescent="0.3">
      <c r="A141" s="27" t="str">
        <f>수량산출서!A264</f>
        <v>전자유량계</v>
      </c>
      <c r="B141" s="27" t="str">
        <f>수량산출서!B264</f>
        <v>D125</v>
      </c>
      <c r="C141" s="31" t="s">
        <v>104</v>
      </c>
      <c r="D141" s="33">
        <f>수량산출서!D264</f>
        <v>1</v>
      </c>
      <c r="E141" s="104">
        <f>단가대비표!O493</f>
        <v>0</v>
      </c>
      <c r="F141" s="104">
        <f>TRUNC(E141*D141, 0)</f>
        <v>0</v>
      </c>
      <c r="G141" s="28"/>
      <c r="H141" s="28"/>
      <c r="I141" s="28"/>
      <c r="J141" s="28"/>
      <c r="K141" s="104">
        <f>TRUNC(E141+G141+I141, 0)</f>
        <v>0</v>
      </c>
      <c r="L141" s="104">
        <f>TRUNC(F141+H141+J141, 0)</f>
        <v>0</v>
      </c>
      <c r="M141" s="28"/>
    </row>
    <row r="142" spans="1:48" s="73" customFormat="1" ht="30" customHeight="1" x14ac:dyDescent="0.3">
      <c r="A142" s="98" t="s">
        <v>82</v>
      </c>
      <c r="B142" s="119"/>
      <c r="C142" s="98"/>
      <c r="D142" s="98"/>
      <c r="E142" s="119"/>
      <c r="F142" s="107">
        <f>SUM(F121:F141)</f>
        <v>0</v>
      </c>
      <c r="G142" s="119"/>
      <c r="H142" s="107">
        <f>SUM(H121:H141)</f>
        <v>0</v>
      </c>
      <c r="I142" s="119"/>
      <c r="J142" s="107">
        <f>SUM(J121:J141)</f>
        <v>0</v>
      </c>
      <c r="K142" s="119"/>
      <c r="L142" s="107">
        <f>SUM(L121:L141)</f>
        <v>0</v>
      </c>
      <c r="M142" s="119"/>
    </row>
    <row r="143" spans="1:48" ht="30" customHeight="1" x14ac:dyDescent="0.3">
      <c r="A143" s="152" t="s">
        <v>2278</v>
      </c>
      <c r="B143" s="28"/>
      <c r="C143" s="33"/>
      <c r="D143" s="33"/>
      <c r="E143" s="28"/>
      <c r="F143" s="28"/>
      <c r="G143" s="28"/>
      <c r="H143" s="28"/>
      <c r="I143" s="28"/>
      <c r="J143" s="28"/>
      <c r="K143" s="28"/>
      <c r="L143" s="28"/>
      <c r="M143" s="28"/>
    </row>
    <row r="144" spans="1:48" s="73" customFormat="1" ht="30" customHeight="1" x14ac:dyDescent="0.3">
      <c r="A144" s="97" t="s">
        <v>3658</v>
      </c>
      <c r="B144" s="119"/>
      <c r="C144" s="98"/>
      <c r="D144" s="98"/>
      <c r="E144" s="119"/>
      <c r="F144" s="107"/>
      <c r="G144" s="119"/>
      <c r="H144" s="107"/>
      <c r="I144" s="119"/>
      <c r="J144" s="107"/>
      <c r="K144" s="119"/>
      <c r="L144" s="107"/>
      <c r="M144" s="119"/>
    </row>
    <row r="145" spans="1:48" ht="30" customHeight="1" x14ac:dyDescent="0.3">
      <c r="A145" s="27" t="s">
        <v>3456</v>
      </c>
      <c r="B145" s="27" t="str">
        <f>LEFT(수량산출서!B32,10)</f>
        <v>STS관, D125</v>
      </c>
      <c r="C145" s="31" t="s">
        <v>87</v>
      </c>
      <c r="D145" s="33">
        <f>수량산출서!D32</f>
        <v>84</v>
      </c>
      <c r="E145" s="104">
        <f>TRUNC(일위대가목록!E24,0)</f>
        <v>0</v>
      </c>
      <c r="F145" s="104">
        <f>TRUNC(E145*D145, 0)</f>
        <v>0</v>
      </c>
      <c r="G145" s="104">
        <f>TRUNC(일위대가목록!F24,0)</f>
        <v>0</v>
      </c>
      <c r="H145" s="104">
        <f>TRUNC(G145*D145, 0)</f>
        <v>0</v>
      </c>
      <c r="I145" s="104"/>
      <c r="J145" s="104">
        <f t="shared" ref="J145:J147" si="109">TRUNC(I145*D145, 0)</f>
        <v>0</v>
      </c>
      <c r="K145" s="104">
        <f t="shared" ref="K145:L145" si="110">TRUNC(E145+G145+I145, 0)</f>
        <v>0</v>
      </c>
      <c r="L145" s="104">
        <f t="shared" si="110"/>
        <v>0</v>
      </c>
      <c r="M145" s="27" t="s">
        <v>49</v>
      </c>
      <c r="N145" s="29" t="s">
        <v>95</v>
      </c>
      <c r="O145" s="29" t="s">
        <v>49</v>
      </c>
      <c r="P145" s="29" t="s">
        <v>49</v>
      </c>
      <c r="Q145" s="29" t="s">
        <v>49</v>
      </c>
      <c r="R145" s="29" t="s">
        <v>55</v>
      </c>
      <c r="S145" s="29" t="s">
        <v>54</v>
      </c>
      <c r="T145" s="29" t="s">
        <v>54</v>
      </c>
      <c r="AR145" s="29" t="s">
        <v>49</v>
      </c>
      <c r="AS145" s="29" t="s">
        <v>49</v>
      </c>
      <c r="AU145" s="29" t="s">
        <v>96</v>
      </c>
      <c r="AV145" s="26">
        <v>45</v>
      </c>
    </row>
    <row r="146" spans="1:48" ht="30" customHeight="1" x14ac:dyDescent="0.3">
      <c r="A146" s="27" t="s">
        <v>3456</v>
      </c>
      <c r="B146" s="27" t="str">
        <f>LEFT(수량산출서!B33,10)</f>
        <v>STS관, D100</v>
      </c>
      <c r="C146" s="31" t="s">
        <v>87</v>
      </c>
      <c r="D146" s="33">
        <f>수량산출서!D33</f>
        <v>34</v>
      </c>
      <c r="E146" s="104">
        <f>TRUNC(일위대가목록!E25,0)</f>
        <v>0</v>
      </c>
      <c r="F146" s="104">
        <f t="shared" ref="F146:F183" si="111">TRUNC(E146*D146, 0)</f>
        <v>0</v>
      </c>
      <c r="G146" s="104">
        <f>TRUNC(일위대가목록!F25,0)</f>
        <v>0</v>
      </c>
      <c r="H146" s="104">
        <f t="shared" ref="H146:H183" si="112">TRUNC(G146*D146, 0)</f>
        <v>0</v>
      </c>
      <c r="I146" s="104"/>
      <c r="J146" s="104">
        <f t="shared" si="109"/>
        <v>0</v>
      </c>
      <c r="K146" s="104">
        <f t="shared" ref="K146:K183" si="113">TRUNC(E146+G146+I146, 0)</f>
        <v>0</v>
      </c>
      <c r="L146" s="104">
        <f t="shared" ref="L146:L183" si="114">TRUNC(F146+H146+J146, 0)</f>
        <v>0</v>
      </c>
      <c r="M146" s="27" t="s">
        <v>49</v>
      </c>
      <c r="N146" s="29" t="s">
        <v>95</v>
      </c>
      <c r="O146" s="29" t="s">
        <v>49</v>
      </c>
      <c r="P146" s="29" t="s">
        <v>49</v>
      </c>
      <c r="Q146" s="29" t="s">
        <v>49</v>
      </c>
      <c r="R146" s="29" t="s">
        <v>55</v>
      </c>
      <c r="S146" s="29" t="s">
        <v>54</v>
      </c>
      <c r="T146" s="29" t="s">
        <v>54</v>
      </c>
      <c r="AR146" s="29" t="s">
        <v>49</v>
      </c>
      <c r="AS146" s="29" t="s">
        <v>49</v>
      </c>
      <c r="AU146" s="29" t="s">
        <v>96</v>
      </c>
      <c r="AV146" s="26">
        <v>45</v>
      </c>
    </row>
    <row r="147" spans="1:48" ht="30" customHeight="1" x14ac:dyDescent="0.3">
      <c r="A147" s="27" t="s">
        <v>3456</v>
      </c>
      <c r="B147" s="27" t="str">
        <f>LEFT(수량산출서!B35,10)</f>
        <v xml:space="preserve">STS관, D65 </v>
      </c>
      <c r="C147" s="31" t="s">
        <v>87</v>
      </c>
      <c r="D147" s="33">
        <f>수량산출서!D35</f>
        <v>42</v>
      </c>
      <c r="E147" s="104">
        <f>TRUNC(일위대가목록!E27,0)</f>
        <v>0</v>
      </c>
      <c r="F147" s="104">
        <f t="shared" si="111"/>
        <v>0</v>
      </c>
      <c r="G147" s="104">
        <f>TRUNC(일위대가목록!F27,0)</f>
        <v>0</v>
      </c>
      <c r="H147" s="104">
        <f t="shared" si="112"/>
        <v>0</v>
      </c>
      <c r="I147" s="104"/>
      <c r="J147" s="104">
        <f t="shared" si="109"/>
        <v>0</v>
      </c>
      <c r="K147" s="104">
        <f t="shared" si="113"/>
        <v>0</v>
      </c>
      <c r="L147" s="104">
        <f t="shared" si="114"/>
        <v>0</v>
      </c>
      <c r="M147" s="27" t="s">
        <v>49</v>
      </c>
      <c r="N147" s="29" t="s">
        <v>99</v>
      </c>
      <c r="O147" s="29" t="s">
        <v>49</v>
      </c>
      <c r="P147" s="29" t="s">
        <v>49</v>
      </c>
      <c r="Q147" s="29" t="s">
        <v>49</v>
      </c>
      <c r="R147" s="29" t="s">
        <v>55</v>
      </c>
      <c r="S147" s="29" t="s">
        <v>54</v>
      </c>
      <c r="T147" s="29" t="s">
        <v>54</v>
      </c>
      <c r="AR147" s="29" t="s">
        <v>49</v>
      </c>
      <c r="AS147" s="29" t="s">
        <v>49</v>
      </c>
      <c r="AU147" s="29" t="s">
        <v>100</v>
      </c>
      <c r="AV147" s="26">
        <v>48</v>
      </c>
    </row>
    <row r="148" spans="1:48" ht="30" customHeight="1" x14ac:dyDescent="0.3">
      <c r="A148" s="27" t="s">
        <v>3456</v>
      </c>
      <c r="B148" s="27" t="str">
        <f>LEFT(수량산출서!B39,10)</f>
        <v xml:space="preserve">STS관, D20 </v>
      </c>
      <c r="C148" s="31" t="s">
        <v>116</v>
      </c>
      <c r="D148" s="33">
        <f>수량산출서!D39</f>
        <v>22</v>
      </c>
      <c r="E148" s="104">
        <f>TRUNC(일위대가목록!E32,0)</f>
        <v>0</v>
      </c>
      <c r="F148" s="104">
        <f t="shared" ref="F148" si="115">TRUNC(E148*D148, 0)</f>
        <v>0</v>
      </c>
      <c r="G148" s="104">
        <f>TRUNC(일위대가목록!F32,0)</f>
        <v>0</v>
      </c>
      <c r="H148" s="104">
        <f t="shared" ref="H148" si="116">TRUNC(G148*D148, 0)</f>
        <v>0</v>
      </c>
      <c r="I148" s="104"/>
      <c r="J148" s="104">
        <f>TRUNC(I148*D148, 0)</f>
        <v>0</v>
      </c>
      <c r="K148" s="104">
        <f t="shared" ref="K148" si="117">TRUNC(E148+G148+I148, 0)</f>
        <v>0</v>
      </c>
      <c r="L148" s="104">
        <f t="shared" ref="L148" si="118">TRUNC(F148+H148+J148, 0)</f>
        <v>0</v>
      </c>
      <c r="M148" s="27" t="s">
        <v>49</v>
      </c>
      <c r="N148" s="29" t="s">
        <v>127</v>
      </c>
      <c r="O148" s="29" t="s">
        <v>49</v>
      </c>
      <c r="P148" s="29" t="s">
        <v>49</v>
      </c>
      <c r="Q148" s="29" t="s">
        <v>49</v>
      </c>
      <c r="R148" s="29" t="s">
        <v>55</v>
      </c>
      <c r="S148" s="29" t="s">
        <v>54</v>
      </c>
      <c r="T148" s="29" t="s">
        <v>54</v>
      </c>
      <c r="AR148" s="29" t="s">
        <v>49</v>
      </c>
      <c r="AS148" s="29" t="s">
        <v>49</v>
      </c>
      <c r="AU148" s="29" t="s">
        <v>128</v>
      </c>
      <c r="AV148" s="26">
        <v>105</v>
      </c>
    </row>
    <row r="149" spans="1:48" ht="30" customHeight="1" x14ac:dyDescent="0.3">
      <c r="A149" s="27" t="str">
        <f>수량산출서!A71</f>
        <v>스테인리스 용접</v>
      </c>
      <c r="B149" s="27" t="str">
        <f>수량산출서!B71</f>
        <v>D125</v>
      </c>
      <c r="C149" s="31" t="s">
        <v>116</v>
      </c>
      <c r="D149" s="33">
        <f>수량산출서!D71</f>
        <v>77</v>
      </c>
      <c r="E149" s="104">
        <f>TRUNC(일위대가목록!E38,0)</f>
        <v>0</v>
      </c>
      <c r="F149" s="104">
        <f>TRUNC(E149*D149, 0)</f>
        <v>0</v>
      </c>
      <c r="G149" s="104">
        <f>TRUNC(일위대가목록!F38,0)</f>
        <v>0</v>
      </c>
      <c r="H149" s="104">
        <f>TRUNC(G149*D149, 0)</f>
        <v>0</v>
      </c>
      <c r="I149" s="104"/>
      <c r="J149" s="104">
        <f t="shared" ref="J149:J151" si="119">TRUNC(I149*D149, 0)</f>
        <v>0</v>
      </c>
      <c r="K149" s="104">
        <f t="shared" ref="K149:L149" si="120">TRUNC(E149+G149+I149, 0)</f>
        <v>0</v>
      </c>
      <c r="L149" s="104">
        <f t="shared" si="120"/>
        <v>0</v>
      </c>
      <c r="M149" s="27"/>
      <c r="N149" s="29"/>
      <c r="O149" s="29"/>
      <c r="P149" s="29"/>
      <c r="Q149" s="29"/>
      <c r="R149" s="29"/>
      <c r="S149" s="29"/>
      <c r="T149" s="29"/>
      <c r="AR149" s="29"/>
      <c r="AS149" s="29"/>
      <c r="AU149" s="29"/>
    </row>
    <row r="150" spans="1:48" ht="30" customHeight="1" x14ac:dyDescent="0.3">
      <c r="A150" s="27" t="str">
        <f>수량산출서!A72</f>
        <v>스테인리스 용접</v>
      </c>
      <c r="B150" s="27" t="str">
        <f>수량산출서!B72</f>
        <v>D100</v>
      </c>
      <c r="C150" s="31" t="s">
        <v>116</v>
      </c>
      <c r="D150" s="33">
        <f>수량산출서!D72</f>
        <v>17</v>
      </c>
      <c r="E150" s="104">
        <f>TRUNC(일위대가목록!E39,0)</f>
        <v>0</v>
      </c>
      <c r="F150" s="104">
        <f t="shared" si="111"/>
        <v>0</v>
      </c>
      <c r="G150" s="104">
        <f>TRUNC(일위대가목록!F39,0)</f>
        <v>0</v>
      </c>
      <c r="H150" s="104">
        <f t="shared" si="112"/>
        <v>0</v>
      </c>
      <c r="I150" s="104"/>
      <c r="J150" s="104">
        <f t="shared" si="119"/>
        <v>0</v>
      </c>
      <c r="K150" s="104">
        <f t="shared" si="113"/>
        <v>0</v>
      </c>
      <c r="L150" s="104">
        <f t="shared" si="114"/>
        <v>0</v>
      </c>
      <c r="M150" s="27"/>
      <c r="N150" s="29"/>
      <c r="O150" s="29"/>
      <c r="P150" s="29"/>
      <c r="Q150" s="29"/>
      <c r="R150" s="29"/>
      <c r="S150" s="29"/>
      <c r="T150" s="29"/>
      <c r="AR150" s="29"/>
      <c r="AS150" s="29"/>
      <c r="AU150" s="29"/>
    </row>
    <row r="151" spans="1:48" ht="30" customHeight="1" x14ac:dyDescent="0.3">
      <c r="A151" s="27" t="str">
        <f>수량산출서!A74</f>
        <v>스테인리스 용접</v>
      </c>
      <c r="B151" s="27" t="str">
        <f>수량산출서!B74</f>
        <v>D65</v>
      </c>
      <c r="C151" s="31" t="s">
        <v>116</v>
      </c>
      <c r="D151" s="33">
        <f>수량산출서!D74</f>
        <v>13</v>
      </c>
      <c r="E151" s="104">
        <f>TRUNC(일위대가목록!E41,0)</f>
        <v>0</v>
      </c>
      <c r="F151" s="104">
        <f t="shared" si="111"/>
        <v>0</v>
      </c>
      <c r="G151" s="104">
        <f>TRUNC(일위대가목록!F41,0)</f>
        <v>0</v>
      </c>
      <c r="H151" s="104">
        <f t="shared" si="112"/>
        <v>0</v>
      </c>
      <c r="I151" s="104"/>
      <c r="J151" s="104">
        <f t="shared" si="119"/>
        <v>0</v>
      </c>
      <c r="K151" s="104">
        <f t="shared" si="113"/>
        <v>0</v>
      </c>
      <c r="L151" s="104">
        <f t="shared" si="114"/>
        <v>0</v>
      </c>
      <c r="M151" s="27"/>
      <c r="N151" s="29"/>
      <c r="O151" s="29"/>
      <c r="P151" s="29"/>
      <c r="Q151" s="29"/>
      <c r="R151" s="29"/>
      <c r="S151" s="29"/>
      <c r="T151" s="29"/>
      <c r="AR151" s="29"/>
      <c r="AS151" s="29"/>
      <c r="AU151" s="29"/>
    </row>
    <row r="152" spans="1:48" ht="30" customHeight="1" x14ac:dyDescent="0.3">
      <c r="A152" s="27" t="str">
        <f>수량산출서!A75</f>
        <v>스테인리스 용접</v>
      </c>
      <c r="B152" s="27" t="str">
        <f>수량산출서!B75</f>
        <v>D50</v>
      </c>
      <c r="C152" s="31" t="s">
        <v>116</v>
      </c>
      <c r="D152" s="33">
        <f>수량산출서!D75</f>
        <v>2</v>
      </c>
      <c r="E152" s="104">
        <f>TRUNC(일위대가목록!E42,0)</f>
        <v>0</v>
      </c>
      <c r="F152" s="104">
        <f t="shared" ref="F152" si="121">TRUNC(E152*D152, 0)</f>
        <v>0</v>
      </c>
      <c r="G152" s="104">
        <f>TRUNC(일위대가목록!F42,0)</f>
        <v>0</v>
      </c>
      <c r="H152" s="104">
        <f t="shared" ref="H152" si="122">TRUNC(G152*D152, 0)</f>
        <v>0</v>
      </c>
      <c r="I152" s="104"/>
      <c r="J152" s="104">
        <f t="shared" ref="J152" si="123">TRUNC(I152*D152, 0)</f>
        <v>0</v>
      </c>
      <c r="K152" s="104">
        <f t="shared" ref="K152" si="124">TRUNC(E152+G152+I152, 0)</f>
        <v>0</v>
      </c>
      <c r="L152" s="104">
        <f t="shared" ref="L152" si="125">TRUNC(F152+H152+J152, 0)</f>
        <v>0</v>
      </c>
      <c r="M152" s="27"/>
      <c r="N152" s="29"/>
      <c r="O152" s="29"/>
      <c r="P152" s="29"/>
      <c r="Q152" s="29"/>
      <c r="R152" s="29"/>
      <c r="S152" s="29"/>
      <c r="T152" s="29"/>
      <c r="AR152" s="29"/>
      <c r="AS152" s="29"/>
      <c r="AU152" s="29"/>
    </row>
    <row r="153" spans="1:48" ht="30" customHeight="1" x14ac:dyDescent="0.3">
      <c r="A153" s="27" t="s">
        <v>114</v>
      </c>
      <c r="B153" s="27" t="s">
        <v>141</v>
      </c>
      <c r="C153" s="31" t="s">
        <v>116</v>
      </c>
      <c r="D153" s="33">
        <f>수량산출서!D76</f>
        <v>16</v>
      </c>
      <c r="E153" s="104">
        <f>TRUNC(일위대가목록!E46,0)</f>
        <v>0</v>
      </c>
      <c r="F153" s="104">
        <f t="shared" si="111"/>
        <v>0</v>
      </c>
      <c r="G153" s="104">
        <f>TRUNC(일위대가목록!F46,0)</f>
        <v>0</v>
      </c>
      <c r="H153" s="104">
        <f t="shared" si="112"/>
        <v>0</v>
      </c>
      <c r="I153" s="104"/>
      <c r="J153" s="104">
        <f t="shared" ref="J153:J156" si="126">TRUNC(I153*D153, 0)</f>
        <v>0</v>
      </c>
      <c r="K153" s="104">
        <f t="shared" si="113"/>
        <v>0</v>
      </c>
      <c r="L153" s="104">
        <f t="shared" si="114"/>
        <v>0</v>
      </c>
      <c r="M153" s="27" t="s">
        <v>49</v>
      </c>
      <c r="N153" s="29" t="s">
        <v>142</v>
      </c>
      <c r="O153" s="29" t="s">
        <v>49</v>
      </c>
      <c r="P153" s="29" t="s">
        <v>49</v>
      </c>
      <c r="Q153" s="29" t="s">
        <v>49</v>
      </c>
      <c r="R153" s="29" t="s">
        <v>55</v>
      </c>
      <c r="S153" s="29" t="s">
        <v>54</v>
      </c>
      <c r="T153" s="29" t="s">
        <v>54</v>
      </c>
      <c r="AR153" s="29" t="s">
        <v>49</v>
      </c>
      <c r="AS153" s="29" t="s">
        <v>49</v>
      </c>
      <c r="AU153" s="29" t="s">
        <v>143</v>
      </c>
      <c r="AV153" s="26">
        <v>112</v>
      </c>
    </row>
    <row r="154" spans="1:48" ht="30" customHeight="1" x14ac:dyDescent="0.3">
      <c r="A154" s="217" t="str">
        <f>수량산출서!A79</f>
        <v>버터플라이밸브</v>
      </c>
      <c r="B154" s="27" t="str">
        <f>수량산출서!B79</f>
        <v>D125, 10kg, 수동식, B/S밸브, 기어</v>
      </c>
      <c r="C154" s="31" t="s">
        <v>104</v>
      </c>
      <c r="D154" s="33">
        <f>수량산출서!D79</f>
        <v>18</v>
      </c>
      <c r="E154" s="104">
        <f>TRUNC(일위대가목록!E51,0)</f>
        <v>0</v>
      </c>
      <c r="F154" s="104">
        <f>TRUNC(E154*D154, 0)</f>
        <v>0</v>
      </c>
      <c r="G154" s="104">
        <f>TRUNC(일위대가목록!F51,0)</f>
        <v>0</v>
      </c>
      <c r="H154" s="104">
        <f t="shared" ref="H154:H155" si="127">TRUNC(G154*D154, 0)</f>
        <v>0</v>
      </c>
      <c r="I154" s="104"/>
      <c r="J154" s="104">
        <f t="shared" si="126"/>
        <v>0</v>
      </c>
      <c r="K154" s="104">
        <f t="shared" ref="K154:L155" si="128">TRUNC(E154+G154+I154, 0)</f>
        <v>0</v>
      </c>
      <c r="L154" s="104">
        <f t="shared" si="128"/>
        <v>0</v>
      </c>
      <c r="M154" s="27" t="s">
        <v>49</v>
      </c>
      <c r="N154" s="29" t="s">
        <v>150</v>
      </c>
      <c r="O154" s="29" t="s">
        <v>49</v>
      </c>
      <c r="P154" s="29" t="s">
        <v>49</v>
      </c>
      <c r="Q154" s="29" t="s">
        <v>49</v>
      </c>
      <c r="R154" s="29" t="s">
        <v>55</v>
      </c>
      <c r="S154" s="29" t="s">
        <v>54</v>
      </c>
      <c r="T154" s="29" t="s">
        <v>54</v>
      </c>
      <c r="AR154" s="29" t="s">
        <v>49</v>
      </c>
      <c r="AS154" s="29" t="s">
        <v>49</v>
      </c>
      <c r="AU154" s="29" t="s">
        <v>151</v>
      </c>
      <c r="AV154" s="26">
        <v>119</v>
      </c>
    </row>
    <row r="155" spans="1:48" ht="30" customHeight="1" x14ac:dyDescent="0.3">
      <c r="A155" s="217" t="str">
        <f>수량산출서!A80</f>
        <v>버터플라이밸브</v>
      </c>
      <c r="B155" s="27" t="str">
        <f>수량산출서!B80</f>
        <v>D100, 10kg, 수동식, B/S밸브, 기어</v>
      </c>
      <c r="C155" s="31" t="s">
        <v>104</v>
      </c>
      <c r="D155" s="33">
        <f>수량산출서!D80</f>
        <v>6</v>
      </c>
      <c r="E155" s="104">
        <f>TRUNC(일위대가목록!E52,0)</f>
        <v>0</v>
      </c>
      <c r="F155" s="104">
        <f>TRUNC(E155*D155, 0)</f>
        <v>0</v>
      </c>
      <c r="G155" s="104">
        <f>TRUNC(일위대가목록!F52,0)</f>
        <v>0</v>
      </c>
      <c r="H155" s="104">
        <f t="shared" si="127"/>
        <v>0</v>
      </c>
      <c r="I155" s="104"/>
      <c r="J155" s="104">
        <f t="shared" si="126"/>
        <v>0</v>
      </c>
      <c r="K155" s="104">
        <f t="shared" si="128"/>
        <v>0</v>
      </c>
      <c r="L155" s="104">
        <f t="shared" si="128"/>
        <v>0</v>
      </c>
      <c r="M155" s="27" t="s">
        <v>49</v>
      </c>
      <c r="N155" s="29" t="s">
        <v>150</v>
      </c>
      <c r="O155" s="29" t="s">
        <v>49</v>
      </c>
      <c r="P155" s="29" t="s">
        <v>49</v>
      </c>
      <c r="Q155" s="29" t="s">
        <v>49</v>
      </c>
      <c r="R155" s="29" t="s">
        <v>55</v>
      </c>
      <c r="S155" s="29" t="s">
        <v>54</v>
      </c>
      <c r="T155" s="29" t="s">
        <v>54</v>
      </c>
      <c r="AR155" s="29" t="s">
        <v>49</v>
      </c>
      <c r="AS155" s="29" t="s">
        <v>49</v>
      </c>
      <c r="AU155" s="29" t="s">
        <v>151</v>
      </c>
      <c r="AV155" s="26">
        <v>119</v>
      </c>
    </row>
    <row r="156" spans="1:48" ht="30" customHeight="1" x14ac:dyDescent="0.3">
      <c r="A156" s="217" t="str">
        <f>수량산출서!A82</f>
        <v>버터플라이밸브</v>
      </c>
      <c r="B156" s="27" t="str">
        <f>수량산출서!B82</f>
        <v>D65, 10kg, 수동식, B/S밸브, 기어</v>
      </c>
      <c r="C156" s="31" t="s">
        <v>104</v>
      </c>
      <c r="D156" s="33">
        <f>수량산출서!D82</f>
        <v>16</v>
      </c>
      <c r="E156" s="104">
        <f>TRUNC(일위대가목록!E54,0)</f>
        <v>0</v>
      </c>
      <c r="F156" s="104">
        <f t="shared" si="111"/>
        <v>0</v>
      </c>
      <c r="G156" s="104">
        <f>TRUNC(일위대가목록!F54,0)</f>
        <v>0</v>
      </c>
      <c r="H156" s="104">
        <f t="shared" si="112"/>
        <v>0</v>
      </c>
      <c r="I156" s="104"/>
      <c r="J156" s="104">
        <f t="shared" si="126"/>
        <v>0</v>
      </c>
      <c r="K156" s="104">
        <f t="shared" si="113"/>
        <v>0</v>
      </c>
      <c r="L156" s="104">
        <f t="shared" si="114"/>
        <v>0</v>
      </c>
      <c r="M156" s="27"/>
      <c r="N156" s="29"/>
      <c r="O156" s="29"/>
      <c r="P156" s="29"/>
      <c r="Q156" s="29"/>
      <c r="R156" s="29"/>
      <c r="S156" s="29"/>
      <c r="T156" s="29"/>
      <c r="AR156" s="29"/>
      <c r="AS156" s="29"/>
      <c r="AU156" s="29"/>
    </row>
    <row r="157" spans="1:48" ht="30" customHeight="1" x14ac:dyDescent="0.3">
      <c r="A157" s="217" t="str">
        <f>수량산출서!A111</f>
        <v>볼밸브</v>
      </c>
      <c r="B157" s="27" t="str">
        <f>수량산출서!B111</f>
        <v>황동, 10kg, D65</v>
      </c>
      <c r="C157" s="31" t="s">
        <v>104</v>
      </c>
      <c r="D157" s="33">
        <f>수량산출서!D111</f>
        <v>16</v>
      </c>
      <c r="E157" s="104">
        <f>일위대가목록!E56</f>
        <v>0</v>
      </c>
      <c r="F157" s="104">
        <f t="shared" si="111"/>
        <v>0</v>
      </c>
      <c r="G157" s="104">
        <f>일위대가목록!F56</f>
        <v>0</v>
      </c>
      <c r="H157" s="104">
        <f t="shared" si="112"/>
        <v>0</v>
      </c>
      <c r="I157" s="104"/>
      <c r="J157" s="104"/>
      <c r="K157" s="104">
        <f t="shared" si="113"/>
        <v>0</v>
      </c>
      <c r="L157" s="104">
        <f t="shared" si="114"/>
        <v>0</v>
      </c>
      <c r="M157" s="27"/>
      <c r="N157" s="29"/>
      <c r="O157" s="29"/>
      <c r="P157" s="29"/>
      <c r="Q157" s="29"/>
      <c r="R157" s="29"/>
      <c r="S157" s="29"/>
      <c r="T157" s="29"/>
      <c r="AR157" s="29"/>
      <c r="AS157" s="29"/>
      <c r="AU157" s="29"/>
    </row>
    <row r="158" spans="1:48" ht="30" customHeight="1" x14ac:dyDescent="0.3">
      <c r="A158" s="217" t="str">
        <f>수량산출서!A112</f>
        <v>볼밸브</v>
      </c>
      <c r="B158" s="27" t="str">
        <f>수량산출서!B112</f>
        <v>황동, 10kg, D50</v>
      </c>
      <c r="C158" s="31" t="s">
        <v>104</v>
      </c>
      <c r="D158" s="33">
        <f>수량산출서!D112</f>
        <v>1</v>
      </c>
      <c r="E158" s="104">
        <f>TRUNC(일위대가목록!E57,0)</f>
        <v>0</v>
      </c>
      <c r="F158" s="104">
        <f t="shared" si="111"/>
        <v>0</v>
      </c>
      <c r="G158" s="104">
        <f>TRUNC(일위대가목록!F57,0)</f>
        <v>0</v>
      </c>
      <c r="H158" s="104">
        <f t="shared" si="112"/>
        <v>0</v>
      </c>
      <c r="I158" s="104"/>
      <c r="J158" s="104">
        <f t="shared" ref="J158:J163" si="129">TRUNC(I158*D158, 0)</f>
        <v>0</v>
      </c>
      <c r="K158" s="104">
        <f t="shared" si="113"/>
        <v>0</v>
      </c>
      <c r="L158" s="104">
        <f t="shared" si="114"/>
        <v>0</v>
      </c>
      <c r="M158" s="27" t="s">
        <v>49</v>
      </c>
      <c r="N158" s="29" t="s">
        <v>160</v>
      </c>
      <c r="O158" s="29" t="s">
        <v>49</v>
      </c>
      <c r="P158" s="29" t="s">
        <v>49</v>
      </c>
      <c r="Q158" s="29" t="s">
        <v>49</v>
      </c>
      <c r="R158" s="29" t="s">
        <v>55</v>
      </c>
      <c r="S158" s="29" t="s">
        <v>54</v>
      </c>
      <c r="T158" s="29" t="s">
        <v>54</v>
      </c>
      <c r="AR158" s="29" t="s">
        <v>49</v>
      </c>
      <c r="AS158" s="29" t="s">
        <v>49</v>
      </c>
      <c r="AU158" s="29" t="s">
        <v>161</v>
      </c>
      <c r="AV158" s="26">
        <v>124</v>
      </c>
    </row>
    <row r="159" spans="1:48" ht="30" customHeight="1" x14ac:dyDescent="0.3">
      <c r="A159" s="217" t="str">
        <f>수량산출서!A114</f>
        <v>볼밸브</v>
      </c>
      <c r="B159" s="27" t="str">
        <f>수량산출서!B114</f>
        <v>황동, 10kg, D20</v>
      </c>
      <c r="C159" s="31" t="s">
        <v>104</v>
      </c>
      <c r="D159" s="33">
        <f>수량산출서!D114</f>
        <v>13</v>
      </c>
      <c r="E159" s="104">
        <f>TRUNC(일위대가목록!E61,0)</f>
        <v>0</v>
      </c>
      <c r="F159" s="104">
        <f t="shared" si="111"/>
        <v>0</v>
      </c>
      <c r="G159" s="104">
        <f>TRUNC(일위대가목록!F61,0)</f>
        <v>0</v>
      </c>
      <c r="H159" s="104">
        <f t="shared" si="112"/>
        <v>0</v>
      </c>
      <c r="I159" s="104"/>
      <c r="J159" s="104">
        <f t="shared" si="129"/>
        <v>0</v>
      </c>
      <c r="K159" s="104">
        <f t="shared" si="113"/>
        <v>0</v>
      </c>
      <c r="L159" s="104">
        <f t="shared" si="114"/>
        <v>0</v>
      </c>
      <c r="M159" s="27" t="s">
        <v>49</v>
      </c>
      <c r="N159" s="29" t="s">
        <v>165</v>
      </c>
      <c r="O159" s="29" t="s">
        <v>49</v>
      </c>
      <c r="P159" s="29" t="s">
        <v>49</v>
      </c>
      <c r="Q159" s="29" t="s">
        <v>49</v>
      </c>
      <c r="R159" s="29" t="s">
        <v>55</v>
      </c>
      <c r="S159" s="29" t="s">
        <v>54</v>
      </c>
      <c r="T159" s="29" t="s">
        <v>54</v>
      </c>
      <c r="AR159" s="29" t="s">
        <v>49</v>
      </c>
      <c r="AS159" s="29" t="s">
        <v>49</v>
      </c>
      <c r="AU159" s="29" t="s">
        <v>166</v>
      </c>
      <c r="AV159" s="26">
        <v>126</v>
      </c>
    </row>
    <row r="160" spans="1:48" ht="30" customHeight="1" x14ac:dyDescent="0.3">
      <c r="A160" s="217" t="str">
        <f>수량산출서!A90</f>
        <v>3-way 밸브</v>
      </c>
      <c r="B160" s="27" t="str">
        <f>수량산출서!B90</f>
        <v>ON/OFF, D125</v>
      </c>
      <c r="C160" s="189" t="s">
        <v>2229</v>
      </c>
      <c r="D160" s="33">
        <f>수량산출서!D90</f>
        <v>1</v>
      </c>
      <c r="E160" s="121">
        <f>일위대가목록!E228</f>
        <v>0</v>
      </c>
      <c r="F160" s="104">
        <f t="shared" ref="F160" si="130">TRUNC(E160*D160, 0)</f>
        <v>0</v>
      </c>
      <c r="G160" s="121">
        <f>일위대가목록!F228</f>
        <v>0</v>
      </c>
      <c r="H160" s="104">
        <f t="shared" ref="H160" si="131">TRUNC(G160*D160, 0)</f>
        <v>0</v>
      </c>
      <c r="I160" s="121"/>
      <c r="J160" s="104">
        <f>TRUNC(I160*D160, 0)</f>
        <v>0</v>
      </c>
      <c r="K160" s="104">
        <f t="shared" ref="K160" si="132">TRUNC(E160+G160+I160, 0)</f>
        <v>0</v>
      </c>
      <c r="L160" s="104">
        <f t="shared" ref="L160" si="133">TRUNC(F160+H160+J160, 0)</f>
        <v>0</v>
      </c>
      <c r="M160" s="28"/>
    </row>
    <row r="161" spans="1:48" ht="30" customHeight="1" x14ac:dyDescent="0.3">
      <c r="A161" s="217" t="str">
        <f>수량산출서!A95</f>
        <v>파이브원체크밸브</v>
      </c>
      <c r="B161" s="27" t="str">
        <f>수량산출서!B95</f>
        <v>플랜지 10kg, D125</v>
      </c>
      <c r="C161" s="31" t="s">
        <v>104</v>
      </c>
      <c r="D161" s="33">
        <f>수량산출서!D95</f>
        <v>4</v>
      </c>
      <c r="E161" s="104">
        <f>TRUNC(일위대가목록!E77,0)</f>
        <v>0</v>
      </c>
      <c r="F161" s="104">
        <f t="shared" ref="F161" si="134">TRUNC(E161*D161, 0)</f>
        <v>0</v>
      </c>
      <c r="G161" s="104">
        <f>일위대가목록!F72</f>
        <v>0</v>
      </c>
      <c r="H161" s="104">
        <f t="shared" ref="H161" si="135">TRUNC(G161*D161, 0)</f>
        <v>0</v>
      </c>
      <c r="I161" s="104"/>
      <c r="J161" s="104">
        <f t="shared" ref="J161" si="136">TRUNC(I161*D161, 0)</f>
        <v>0</v>
      </c>
      <c r="K161" s="104">
        <f t="shared" ref="K161" si="137">TRUNC(E161+G161+I161, 0)</f>
        <v>0</v>
      </c>
      <c r="L161" s="104">
        <f t="shared" ref="L161" si="138">TRUNC(F161+H161+J161, 0)</f>
        <v>0</v>
      </c>
      <c r="M161" s="27" t="s">
        <v>49</v>
      </c>
      <c r="N161" s="29" t="s">
        <v>176</v>
      </c>
      <c r="O161" s="29" t="s">
        <v>49</v>
      </c>
      <c r="P161" s="29" t="s">
        <v>49</v>
      </c>
      <c r="Q161" s="29" t="s">
        <v>49</v>
      </c>
      <c r="R161" s="29" t="s">
        <v>55</v>
      </c>
      <c r="S161" s="29" t="s">
        <v>54</v>
      </c>
      <c r="T161" s="29" t="s">
        <v>54</v>
      </c>
      <c r="AR161" s="29" t="s">
        <v>49</v>
      </c>
      <c r="AS161" s="29" t="s">
        <v>49</v>
      </c>
      <c r="AU161" s="29" t="s">
        <v>177</v>
      </c>
      <c r="AV161" s="26">
        <v>143</v>
      </c>
    </row>
    <row r="162" spans="1:48" ht="30" customHeight="1" x14ac:dyDescent="0.3">
      <c r="A162" s="217" t="str">
        <f>수량산출서!A101</f>
        <v>앵글밸브</v>
      </c>
      <c r="B162" s="27" t="str">
        <f>수량산출서!B101</f>
        <v>석션디퓨져, 10K, 플랜지, D125</v>
      </c>
      <c r="C162" s="31" t="s">
        <v>104</v>
      </c>
      <c r="D162" s="33">
        <f>수량산출서!D101</f>
        <v>4</v>
      </c>
      <c r="E162" s="104">
        <f>일위대가목록!E78</f>
        <v>0</v>
      </c>
      <c r="F162" s="104">
        <f t="shared" ref="F162" si="139">TRUNC(E162*D162, 0)</f>
        <v>0</v>
      </c>
      <c r="G162" s="104">
        <f>TRUNC(일위대가목록!F82,0)</f>
        <v>0</v>
      </c>
      <c r="H162" s="104">
        <f t="shared" ref="H162" si="140">TRUNC(G162*D162, 0)</f>
        <v>0</v>
      </c>
      <c r="I162" s="104"/>
      <c r="J162" s="104">
        <f t="shared" ref="J162" si="141">TRUNC(I162*D162, 0)</f>
        <v>0</v>
      </c>
      <c r="K162" s="104">
        <f t="shared" ref="K162" si="142">TRUNC(E162+G162+I162, 0)</f>
        <v>0</v>
      </c>
      <c r="L162" s="104">
        <f t="shared" ref="L162" si="143">TRUNC(F162+H162+J162, 0)</f>
        <v>0</v>
      </c>
      <c r="M162" s="27" t="s">
        <v>49</v>
      </c>
      <c r="N162" s="29" t="s">
        <v>182</v>
      </c>
      <c r="O162" s="29" t="s">
        <v>49</v>
      </c>
      <c r="P162" s="29" t="s">
        <v>49</v>
      </c>
      <c r="Q162" s="29" t="s">
        <v>49</v>
      </c>
      <c r="R162" s="29" t="s">
        <v>55</v>
      </c>
      <c r="S162" s="29" t="s">
        <v>54</v>
      </c>
      <c r="T162" s="29" t="s">
        <v>54</v>
      </c>
      <c r="AR162" s="29" t="s">
        <v>49</v>
      </c>
      <c r="AS162" s="29" t="s">
        <v>49</v>
      </c>
      <c r="AU162" s="29" t="s">
        <v>183</v>
      </c>
      <c r="AV162" s="26">
        <v>147</v>
      </c>
    </row>
    <row r="163" spans="1:48" ht="30" customHeight="1" x14ac:dyDescent="0.3">
      <c r="A163" s="217" t="str">
        <f>수량산출서!A115</f>
        <v>스트레이너</v>
      </c>
      <c r="B163" s="27" t="str">
        <f>수량산출서!B115</f>
        <v>플랜지식, 10kg, D65</v>
      </c>
      <c r="C163" s="31" t="s">
        <v>104</v>
      </c>
      <c r="D163" s="33">
        <f>수량산출서!D115</f>
        <v>8</v>
      </c>
      <c r="E163" s="104">
        <f>TRUNC(일위대가목록!E88,0)</f>
        <v>0</v>
      </c>
      <c r="F163" s="104">
        <f t="shared" si="111"/>
        <v>0</v>
      </c>
      <c r="G163" s="104">
        <f>TRUNC(일위대가목록!F88,0)</f>
        <v>0</v>
      </c>
      <c r="H163" s="104">
        <f t="shared" si="112"/>
        <v>0</v>
      </c>
      <c r="I163" s="104"/>
      <c r="J163" s="104">
        <f t="shared" si="129"/>
        <v>0</v>
      </c>
      <c r="K163" s="104">
        <f t="shared" si="113"/>
        <v>0</v>
      </c>
      <c r="L163" s="104">
        <f t="shared" si="114"/>
        <v>0</v>
      </c>
      <c r="M163" s="27" t="s">
        <v>49</v>
      </c>
      <c r="N163" s="29" t="s">
        <v>192</v>
      </c>
      <c r="O163" s="29" t="s">
        <v>49</v>
      </c>
      <c r="P163" s="29" t="s">
        <v>49</v>
      </c>
      <c r="Q163" s="29" t="s">
        <v>49</v>
      </c>
      <c r="R163" s="29" t="s">
        <v>55</v>
      </c>
      <c r="S163" s="29" t="s">
        <v>54</v>
      </c>
      <c r="T163" s="29" t="s">
        <v>54</v>
      </c>
      <c r="AR163" s="29" t="s">
        <v>49</v>
      </c>
      <c r="AS163" s="29" t="s">
        <v>49</v>
      </c>
      <c r="AU163" s="29" t="s">
        <v>193</v>
      </c>
      <c r="AV163" s="26">
        <v>141</v>
      </c>
    </row>
    <row r="164" spans="1:48" ht="30" customHeight="1" x14ac:dyDescent="0.3">
      <c r="A164" s="217" t="str">
        <f>수량산출서!A118</f>
        <v>스트레이너</v>
      </c>
      <c r="B164" s="27" t="str">
        <f>수량산출서!B118</f>
        <v>나사식, 10kg, D20</v>
      </c>
      <c r="C164" s="31" t="s">
        <v>104</v>
      </c>
      <c r="D164" s="33">
        <f>수량산출서!D118</f>
        <v>1</v>
      </c>
      <c r="E164" s="104">
        <f>일위대가목록!E93</f>
        <v>0</v>
      </c>
      <c r="F164" s="104">
        <f t="shared" ref="F164" si="144">TRUNC(E164*D164, 0)</f>
        <v>0</v>
      </c>
      <c r="G164" s="104">
        <f>일위대가목록!F93</f>
        <v>0</v>
      </c>
      <c r="H164" s="104">
        <f t="shared" ref="H164" si="145">TRUNC(G164*D164, 0)</f>
        <v>0</v>
      </c>
      <c r="I164" s="104"/>
      <c r="J164" s="104">
        <f t="shared" ref="J164" si="146">TRUNC(I164*D164, 0)</f>
        <v>0</v>
      </c>
      <c r="K164" s="104">
        <f t="shared" ref="K164" si="147">TRUNC(E164+G164+I164, 0)</f>
        <v>0</v>
      </c>
      <c r="L164" s="104">
        <f t="shared" ref="L164" si="148">TRUNC(F164+H164+J164, 0)</f>
        <v>0</v>
      </c>
      <c r="M164" s="27" t="s">
        <v>49</v>
      </c>
      <c r="N164" s="29" t="s">
        <v>192</v>
      </c>
      <c r="O164" s="29" t="s">
        <v>49</v>
      </c>
      <c r="P164" s="29" t="s">
        <v>49</v>
      </c>
      <c r="Q164" s="29" t="s">
        <v>49</v>
      </c>
      <c r="R164" s="29" t="s">
        <v>55</v>
      </c>
      <c r="S164" s="29" t="s">
        <v>54</v>
      </c>
      <c r="T164" s="29" t="s">
        <v>54</v>
      </c>
      <c r="AR164" s="29" t="s">
        <v>49</v>
      </c>
      <c r="AS164" s="29" t="s">
        <v>49</v>
      </c>
      <c r="AU164" s="29" t="s">
        <v>193</v>
      </c>
      <c r="AV164" s="26">
        <v>141</v>
      </c>
    </row>
    <row r="165" spans="1:48" ht="30" customHeight="1" x14ac:dyDescent="0.3">
      <c r="A165" s="217" t="str">
        <f>수량산출서!A121</f>
        <v>감압밸브</v>
      </c>
      <c r="B165" s="27" t="str">
        <f>수량산출서!B121</f>
        <v>냉온수,나사, 10kg, D20</v>
      </c>
      <c r="C165" s="31" t="s">
        <v>104</v>
      </c>
      <c r="D165" s="33">
        <f>수량산출서!D121</f>
        <v>1</v>
      </c>
      <c r="E165" s="104">
        <f>일위대가목록!E98</f>
        <v>0</v>
      </c>
      <c r="F165" s="104">
        <f t="shared" ref="F165" si="149">TRUNC(E165*D165, 0)</f>
        <v>0</v>
      </c>
      <c r="G165" s="104">
        <f>TRUNC(일위대가목록!F98,0)</f>
        <v>0</v>
      </c>
      <c r="H165" s="104">
        <f t="shared" ref="H165" si="150">TRUNC(G165*D165, 0)</f>
        <v>0</v>
      </c>
      <c r="I165" s="104"/>
      <c r="J165" s="104">
        <f t="shared" ref="J165" si="151">TRUNC(I165*D165, 0)</f>
        <v>0</v>
      </c>
      <c r="K165" s="104">
        <f t="shared" ref="K165" si="152">TRUNC(E165+G165+I165, 0)</f>
        <v>0</v>
      </c>
      <c r="L165" s="104">
        <f t="shared" ref="L165" si="153">TRUNC(F165+H165+J165, 0)</f>
        <v>0</v>
      </c>
      <c r="M165" s="27" t="s">
        <v>49</v>
      </c>
      <c r="N165" s="29" t="s">
        <v>203</v>
      </c>
      <c r="O165" s="29" t="s">
        <v>49</v>
      </c>
      <c r="P165" s="29" t="s">
        <v>49</v>
      </c>
      <c r="Q165" s="29" t="s">
        <v>49</v>
      </c>
      <c r="R165" s="29" t="s">
        <v>55</v>
      </c>
      <c r="S165" s="29" t="s">
        <v>54</v>
      </c>
      <c r="T165" s="29" t="s">
        <v>54</v>
      </c>
      <c r="AR165" s="29" t="s">
        <v>49</v>
      </c>
      <c r="AS165" s="29" t="s">
        <v>49</v>
      </c>
      <c r="AU165" s="29" t="s">
        <v>204</v>
      </c>
      <c r="AV165" s="26">
        <v>161</v>
      </c>
    </row>
    <row r="166" spans="1:48" ht="30" customHeight="1" x14ac:dyDescent="0.3">
      <c r="A166" s="217" t="str">
        <f>수량산출서!A124</f>
        <v>체크밸브</v>
      </c>
      <c r="B166" s="27" t="str">
        <f>수량산출서!B124</f>
        <v>스윙체크밸브, 청동, 10kg,  D20</v>
      </c>
      <c r="C166" s="31" t="s">
        <v>104</v>
      </c>
      <c r="D166" s="33">
        <f>수량산출서!D124</f>
        <v>1</v>
      </c>
      <c r="E166" s="104">
        <f>일위대가목록!E69</f>
        <v>0</v>
      </c>
      <c r="F166" s="104">
        <f t="shared" ref="F166" si="154">TRUNC(E166*D166, 0)</f>
        <v>0</v>
      </c>
      <c r="G166" s="104">
        <f>일위대가목록!F69</f>
        <v>0</v>
      </c>
      <c r="H166" s="104">
        <f t="shared" ref="H166" si="155">TRUNC(G166*D166, 0)</f>
        <v>0</v>
      </c>
      <c r="I166" s="104"/>
      <c r="J166" s="104">
        <f t="shared" ref="J166" si="156">TRUNC(I166*D166, 0)</f>
        <v>0</v>
      </c>
      <c r="K166" s="104">
        <f t="shared" ref="K166" si="157">TRUNC(E166+G166+I166, 0)</f>
        <v>0</v>
      </c>
      <c r="L166" s="104">
        <f t="shared" ref="L166" si="158">TRUNC(F166+H166+J166, 0)</f>
        <v>0</v>
      </c>
      <c r="M166" s="27" t="s">
        <v>49</v>
      </c>
      <c r="N166" s="29" t="s">
        <v>203</v>
      </c>
      <c r="O166" s="29" t="s">
        <v>49</v>
      </c>
      <c r="P166" s="29" t="s">
        <v>49</v>
      </c>
      <c r="Q166" s="29" t="s">
        <v>49</v>
      </c>
      <c r="R166" s="29" t="s">
        <v>55</v>
      </c>
      <c r="S166" s="29" t="s">
        <v>54</v>
      </c>
      <c r="T166" s="29" t="s">
        <v>54</v>
      </c>
      <c r="AR166" s="29" t="s">
        <v>49</v>
      </c>
      <c r="AS166" s="29" t="s">
        <v>49</v>
      </c>
      <c r="AU166" s="29" t="s">
        <v>204</v>
      </c>
      <c r="AV166" s="26">
        <v>161</v>
      </c>
    </row>
    <row r="167" spans="1:48" ht="30" customHeight="1" x14ac:dyDescent="0.3">
      <c r="A167" s="217" t="str">
        <f>수량산출서!A110</f>
        <v>플랙시블조인트</v>
      </c>
      <c r="B167" s="27" t="str">
        <f>수량산출서!B110</f>
        <v>벨로즈형, 10k, D65</v>
      </c>
      <c r="C167" s="31" t="s">
        <v>104</v>
      </c>
      <c r="D167" s="33">
        <f>수량산출서!D110</f>
        <v>16</v>
      </c>
      <c r="E167" s="104">
        <f>TRUNC(일위대가목록!E104,0)</f>
        <v>0</v>
      </c>
      <c r="F167" s="104">
        <f t="shared" si="111"/>
        <v>0</v>
      </c>
      <c r="G167" s="104">
        <f>TRUNC(일위대가목록!F104,0)</f>
        <v>0</v>
      </c>
      <c r="H167" s="104">
        <f t="shared" si="112"/>
        <v>0</v>
      </c>
      <c r="I167" s="104"/>
      <c r="J167" s="104">
        <f>TRUNC(I167*D167, 0)</f>
        <v>0</v>
      </c>
      <c r="K167" s="104">
        <f t="shared" si="113"/>
        <v>0</v>
      </c>
      <c r="L167" s="104">
        <f t="shared" si="114"/>
        <v>0</v>
      </c>
      <c r="M167" s="27" t="s">
        <v>49</v>
      </c>
      <c r="N167" s="29" t="s">
        <v>210</v>
      </c>
      <c r="O167" s="29" t="s">
        <v>49</v>
      </c>
      <c r="P167" s="29" t="s">
        <v>49</v>
      </c>
      <c r="Q167" s="29" t="s">
        <v>49</v>
      </c>
      <c r="R167" s="29" t="s">
        <v>55</v>
      </c>
      <c r="S167" s="29" t="s">
        <v>54</v>
      </c>
      <c r="T167" s="29" t="s">
        <v>54</v>
      </c>
      <c r="AR167" s="29" t="s">
        <v>49</v>
      </c>
      <c r="AS167" s="29" t="s">
        <v>49</v>
      </c>
      <c r="AU167" s="29" t="s">
        <v>211</v>
      </c>
      <c r="AV167" s="26">
        <v>156</v>
      </c>
    </row>
    <row r="168" spans="1:48" ht="30" customHeight="1" x14ac:dyDescent="0.3">
      <c r="A168" s="27" t="str">
        <f>수량산출서!A127</f>
        <v>스테인리스 합 플랜지</v>
      </c>
      <c r="B168" s="27" t="str">
        <f>수량산출서!B127</f>
        <v>합, D125</v>
      </c>
      <c r="C168" s="31" t="s">
        <v>116</v>
      </c>
      <c r="D168" s="33">
        <f>수량산출서!D127</f>
        <v>45</v>
      </c>
      <c r="E168" s="104">
        <f>TRUNC(일위대가목록!E111,0)</f>
        <v>0</v>
      </c>
      <c r="F168" s="104">
        <f>TRUNC(E168*D168, 0)</f>
        <v>0</v>
      </c>
      <c r="G168" s="104">
        <f>TRUNC(일위대가목록!F111,0)</f>
        <v>0</v>
      </c>
      <c r="H168" s="104">
        <f>TRUNC(G168*D168, 0)</f>
        <v>0</v>
      </c>
      <c r="I168" s="104"/>
      <c r="J168" s="104"/>
      <c r="K168" s="104">
        <f t="shared" ref="K168:L168" si="159">TRUNC(E168+G168+I168, 0)</f>
        <v>0</v>
      </c>
      <c r="L168" s="104">
        <f t="shared" si="159"/>
        <v>0</v>
      </c>
      <c r="M168" s="27"/>
      <c r="N168" s="29"/>
      <c r="O168" s="29"/>
      <c r="P168" s="29"/>
      <c r="Q168" s="29"/>
      <c r="R168" s="29"/>
      <c r="S168" s="29"/>
      <c r="T168" s="29"/>
      <c r="AR168" s="29"/>
      <c r="AS168" s="29"/>
      <c r="AU168" s="29"/>
    </row>
    <row r="169" spans="1:48" ht="30" customHeight="1" x14ac:dyDescent="0.3">
      <c r="A169" s="27" t="str">
        <f>수량산출서!A130</f>
        <v>스테인리스 합 플랜지</v>
      </c>
      <c r="B169" s="27" t="str">
        <f>수량산출서!B130</f>
        <v>합, D65</v>
      </c>
      <c r="C169" s="31" t="s">
        <v>116</v>
      </c>
      <c r="D169" s="33">
        <f>수량산출서!D130</f>
        <v>48</v>
      </c>
      <c r="E169" s="104">
        <f>TRUNC(일위대가목록!E114,0)</f>
        <v>0</v>
      </c>
      <c r="F169" s="104">
        <f t="shared" si="111"/>
        <v>0</v>
      </c>
      <c r="G169" s="104">
        <f>TRUNC(일위대가목록!F114,0)</f>
        <v>0</v>
      </c>
      <c r="H169" s="104">
        <f t="shared" si="112"/>
        <v>0</v>
      </c>
      <c r="I169" s="104"/>
      <c r="J169" s="104">
        <f t="shared" ref="J169:J179" si="160">TRUNC(I169*D169, 0)</f>
        <v>0</v>
      </c>
      <c r="K169" s="104">
        <f t="shared" si="113"/>
        <v>0</v>
      </c>
      <c r="L169" s="104">
        <f t="shared" si="114"/>
        <v>0</v>
      </c>
      <c r="M169" s="27" t="s">
        <v>49</v>
      </c>
      <c r="N169" s="29" t="s">
        <v>238</v>
      </c>
      <c r="O169" s="29" t="s">
        <v>49</v>
      </c>
      <c r="P169" s="29" t="s">
        <v>49</v>
      </c>
      <c r="Q169" s="29" t="s">
        <v>49</v>
      </c>
      <c r="R169" s="29" t="s">
        <v>55</v>
      </c>
      <c r="S169" s="29" t="s">
        <v>54</v>
      </c>
      <c r="T169" s="29" t="s">
        <v>54</v>
      </c>
      <c r="AR169" s="29" t="s">
        <v>49</v>
      </c>
      <c r="AS169" s="29" t="s">
        <v>49</v>
      </c>
      <c r="AU169" s="29" t="s">
        <v>239</v>
      </c>
      <c r="AV169" s="26">
        <v>200</v>
      </c>
    </row>
    <row r="170" spans="1:48" ht="30" customHeight="1" x14ac:dyDescent="0.3">
      <c r="A170" s="27" t="str">
        <f>수량산출서!A133</f>
        <v>스테인리스 조 플랜지</v>
      </c>
      <c r="B170" s="27" t="str">
        <f>수량산출서!B133</f>
        <v>조, D125</v>
      </c>
      <c r="C170" s="31" t="s">
        <v>116</v>
      </c>
      <c r="D170" s="33">
        <f>수량산출서!D133</f>
        <v>18</v>
      </c>
      <c r="E170" s="104">
        <f>TRUNC(일위대가목록!E121,0)</f>
        <v>0</v>
      </c>
      <c r="F170" s="104">
        <f>TRUNC(E170*D170, 0)</f>
        <v>0</v>
      </c>
      <c r="G170" s="104">
        <f>TRUNC(일위대가목록!F121,0)</f>
        <v>0</v>
      </c>
      <c r="H170" s="104">
        <f>TRUNC(G170*D170, 0)</f>
        <v>0</v>
      </c>
      <c r="I170" s="104"/>
      <c r="J170" s="104">
        <f t="shared" si="160"/>
        <v>0</v>
      </c>
      <c r="K170" s="104">
        <f t="shared" ref="K170:L170" si="161">TRUNC(E170+G170+I170, 0)</f>
        <v>0</v>
      </c>
      <c r="L170" s="104">
        <f t="shared" si="161"/>
        <v>0</v>
      </c>
      <c r="M170" s="27" t="s">
        <v>49</v>
      </c>
      <c r="N170" s="29" t="s">
        <v>238</v>
      </c>
      <c r="O170" s="29" t="s">
        <v>49</v>
      </c>
      <c r="P170" s="29" t="s">
        <v>49</v>
      </c>
      <c r="Q170" s="29" t="s">
        <v>49</v>
      </c>
      <c r="R170" s="29" t="s">
        <v>55</v>
      </c>
      <c r="S170" s="29" t="s">
        <v>54</v>
      </c>
      <c r="T170" s="29" t="s">
        <v>54</v>
      </c>
      <c r="AR170" s="29" t="s">
        <v>49</v>
      </c>
      <c r="AS170" s="29" t="s">
        <v>49</v>
      </c>
      <c r="AU170" s="29" t="s">
        <v>239</v>
      </c>
      <c r="AV170" s="26">
        <v>200</v>
      </c>
    </row>
    <row r="171" spans="1:48" ht="30" customHeight="1" x14ac:dyDescent="0.3">
      <c r="A171" s="27" t="str">
        <f>수량산출서!A134</f>
        <v>스테인리스 조 플랜지</v>
      </c>
      <c r="B171" s="27" t="str">
        <f>수량산출서!B134</f>
        <v>조, D100</v>
      </c>
      <c r="C171" s="31" t="s">
        <v>116</v>
      </c>
      <c r="D171" s="33">
        <f>수량산출서!D134</f>
        <v>6</v>
      </c>
      <c r="E171" s="104">
        <f>TRUNC(일위대가목록!E122,0)</f>
        <v>0</v>
      </c>
      <c r="F171" s="104">
        <f t="shared" si="111"/>
        <v>0</v>
      </c>
      <c r="G171" s="104">
        <f>TRUNC(일위대가목록!F122,0)</f>
        <v>0</v>
      </c>
      <c r="H171" s="104">
        <f t="shared" si="112"/>
        <v>0</v>
      </c>
      <c r="I171" s="104"/>
      <c r="J171" s="104">
        <f t="shared" si="160"/>
        <v>0</v>
      </c>
      <c r="K171" s="104">
        <f t="shared" si="113"/>
        <v>0</v>
      </c>
      <c r="L171" s="104">
        <f t="shared" si="114"/>
        <v>0</v>
      </c>
      <c r="M171" s="27" t="s">
        <v>49</v>
      </c>
      <c r="N171" s="29" t="s">
        <v>248</v>
      </c>
      <c r="O171" s="29" t="s">
        <v>49</v>
      </c>
      <c r="P171" s="29" t="s">
        <v>49</v>
      </c>
      <c r="Q171" s="29" t="s">
        <v>49</v>
      </c>
      <c r="R171" s="29" t="s">
        <v>55</v>
      </c>
      <c r="S171" s="29" t="s">
        <v>54</v>
      </c>
      <c r="T171" s="29" t="s">
        <v>54</v>
      </c>
      <c r="AR171" s="29" t="s">
        <v>49</v>
      </c>
      <c r="AS171" s="29" t="s">
        <v>49</v>
      </c>
      <c r="AU171" s="29" t="s">
        <v>249</v>
      </c>
      <c r="AV171" s="26">
        <v>208</v>
      </c>
    </row>
    <row r="172" spans="1:48" ht="30" customHeight="1" x14ac:dyDescent="0.3">
      <c r="A172" s="27" t="str">
        <f>수량산출서!A136</f>
        <v>스테인리스 조 플랜지</v>
      </c>
      <c r="B172" s="27" t="str">
        <f>수량산출서!B136</f>
        <v>조, D65</v>
      </c>
      <c r="C172" s="31" t="s">
        <v>116</v>
      </c>
      <c r="D172" s="33">
        <f>수량산출서!D136</f>
        <v>16</v>
      </c>
      <c r="E172" s="104">
        <f>TRUNC(일위대가목록!E124,0)</f>
        <v>0</v>
      </c>
      <c r="F172" s="104">
        <f t="shared" si="111"/>
        <v>0</v>
      </c>
      <c r="G172" s="104">
        <f>TRUNC(일위대가목록!F124,0)</f>
        <v>0</v>
      </c>
      <c r="H172" s="104">
        <f t="shared" si="112"/>
        <v>0</v>
      </c>
      <c r="I172" s="104"/>
      <c r="J172" s="104">
        <f t="shared" si="160"/>
        <v>0</v>
      </c>
      <c r="K172" s="104">
        <f t="shared" si="113"/>
        <v>0</v>
      </c>
      <c r="L172" s="104">
        <f t="shared" si="114"/>
        <v>0</v>
      </c>
      <c r="M172" s="27" t="s">
        <v>49</v>
      </c>
      <c r="N172" s="29" t="s">
        <v>248</v>
      </c>
      <c r="O172" s="29" t="s">
        <v>49</v>
      </c>
      <c r="P172" s="29" t="s">
        <v>49</v>
      </c>
      <c r="Q172" s="29" t="s">
        <v>49</v>
      </c>
      <c r="R172" s="29" t="s">
        <v>55</v>
      </c>
      <c r="S172" s="29" t="s">
        <v>54</v>
      </c>
      <c r="T172" s="29" t="s">
        <v>54</v>
      </c>
      <c r="AR172" s="29" t="s">
        <v>49</v>
      </c>
      <c r="AS172" s="29" t="s">
        <v>49</v>
      </c>
      <c r="AU172" s="29" t="s">
        <v>249</v>
      </c>
      <c r="AV172" s="26">
        <v>208</v>
      </c>
    </row>
    <row r="173" spans="1:48" ht="30" customHeight="1" x14ac:dyDescent="0.3">
      <c r="A173" s="27" t="str">
        <f>수량산출서!A145</f>
        <v>관보온(고무발포,매직테프)</v>
      </c>
      <c r="B173" s="27" t="str">
        <f>수량산출서!B145</f>
        <v>25TxD125</v>
      </c>
      <c r="C173" s="31" t="s">
        <v>87</v>
      </c>
      <c r="D173" s="33">
        <f>수량산출서!D145</f>
        <v>84</v>
      </c>
      <c r="E173" s="104">
        <f>TRUNC(일위대가목록!E131,0)</f>
        <v>0</v>
      </c>
      <c r="F173" s="104">
        <f>TRUNC(E173*D173, 0)</f>
        <v>0</v>
      </c>
      <c r="G173" s="104">
        <f>TRUNC(일위대가목록!F131,0)</f>
        <v>0</v>
      </c>
      <c r="H173" s="104">
        <f>TRUNC(G173*D173, 0)</f>
        <v>0</v>
      </c>
      <c r="I173" s="104"/>
      <c r="J173" s="104">
        <f t="shared" si="160"/>
        <v>0</v>
      </c>
      <c r="K173" s="104">
        <f t="shared" ref="K173:L173" si="162">TRUNC(E173+G173+I173, 0)</f>
        <v>0</v>
      </c>
      <c r="L173" s="104">
        <f t="shared" si="162"/>
        <v>0</v>
      </c>
      <c r="M173" s="27" t="s">
        <v>49</v>
      </c>
      <c r="N173" s="29" t="s">
        <v>267</v>
      </c>
      <c r="O173" s="29" t="s">
        <v>49</v>
      </c>
      <c r="P173" s="29" t="s">
        <v>49</v>
      </c>
      <c r="Q173" s="29" t="s">
        <v>49</v>
      </c>
      <c r="R173" s="29" t="s">
        <v>55</v>
      </c>
      <c r="S173" s="29" t="s">
        <v>54</v>
      </c>
      <c r="T173" s="29" t="s">
        <v>54</v>
      </c>
      <c r="AR173" s="29" t="s">
        <v>49</v>
      </c>
      <c r="AS173" s="29" t="s">
        <v>49</v>
      </c>
      <c r="AU173" s="29" t="s">
        <v>268</v>
      </c>
      <c r="AV173" s="26">
        <v>220</v>
      </c>
    </row>
    <row r="174" spans="1:48" ht="30" customHeight="1" x14ac:dyDescent="0.3">
      <c r="A174" s="27" t="str">
        <f>수량산출서!A146</f>
        <v>관보온(고무발포,매직테프)</v>
      </c>
      <c r="B174" s="27" t="str">
        <f>수량산출서!B146</f>
        <v>25TxD100</v>
      </c>
      <c r="C174" s="31" t="s">
        <v>87</v>
      </c>
      <c r="D174" s="33">
        <f>수량산출서!D146</f>
        <v>34</v>
      </c>
      <c r="E174" s="104">
        <f>TRUNC(일위대가목록!E132,0)</f>
        <v>0</v>
      </c>
      <c r="F174" s="104">
        <f t="shared" si="111"/>
        <v>0</v>
      </c>
      <c r="G174" s="104">
        <f>TRUNC(일위대가목록!F132,0)</f>
        <v>0</v>
      </c>
      <c r="H174" s="104">
        <f t="shared" si="112"/>
        <v>0</v>
      </c>
      <c r="I174" s="104"/>
      <c r="J174" s="104">
        <f t="shared" si="160"/>
        <v>0</v>
      </c>
      <c r="K174" s="104">
        <f t="shared" si="113"/>
        <v>0</v>
      </c>
      <c r="L174" s="104">
        <f t="shared" si="114"/>
        <v>0</v>
      </c>
      <c r="M174" s="27" t="s">
        <v>49</v>
      </c>
      <c r="N174" s="29" t="s">
        <v>267</v>
      </c>
      <c r="O174" s="29" t="s">
        <v>49</v>
      </c>
      <c r="P174" s="29" t="s">
        <v>49</v>
      </c>
      <c r="Q174" s="29" t="s">
        <v>49</v>
      </c>
      <c r="R174" s="29" t="s">
        <v>55</v>
      </c>
      <c r="S174" s="29" t="s">
        <v>54</v>
      </c>
      <c r="T174" s="29" t="s">
        <v>54</v>
      </c>
      <c r="AR174" s="29" t="s">
        <v>49</v>
      </c>
      <c r="AS174" s="29" t="s">
        <v>49</v>
      </c>
      <c r="AU174" s="29" t="s">
        <v>268</v>
      </c>
      <c r="AV174" s="26">
        <v>220</v>
      </c>
    </row>
    <row r="175" spans="1:48" ht="30" customHeight="1" x14ac:dyDescent="0.3">
      <c r="A175" s="27" t="str">
        <f>수량산출서!A148</f>
        <v>관보온(고무발포,매직테프)</v>
      </c>
      <c r="B175" s="27" t="str">
        <f>수량산출서!B148</f>
        <v>25TxD65</v>
      </c>
      <c r="C175" s="31" t="s">
        <v>87</v>
      </c>
      <c r="D175" s="33">
        <f>수량산출서!D148</f>
        <v>42</v>
      </c>
      <c r="E175" s="104">
        <f>TRUNC(일위대가목록!E134,0)</f>
        <v>0</v>
      </c>
      <c r="F175" s="104">
        <f t="shared" si="111"/>
        <v>0</v>
      </c>
      <c r="G175" s="104">
        <f>TRUNC(일위대가목록!F134,0)</f>
        <v>0</v>
      </c>
      <c r="H175" s="104">
        <f t="shared" si="112"/>
        <v>0</v>
      </c>
      <c r="I175" s="104"/>
      <c r="J175" s="104">
        <f t="shared" si="160"/>
        <v>0</v>
      </c>
      <c r="K175" s="104">
        <f t="shared" si="113"/>
        <v>0</v>
      </c>
      <c r="L175" s="104">
        <f t="shared" si="114"/>
        <v>0</v>
      </c>
      <c r="M175" s="27" t="s">
        <v>49</v>
      </c>
      <c r="N175" s="29" t="s">
        <v>270</v>
      </c>
      <c r="O175" s="29" t="s">
        <v>49</v>
      </c>
      <c r="P175" s="29" t="s">
        <v>49</v>
      </c>
      <c r="Q175" s="29" t="s">
        <v>49</v>
      </c>
      <c r="R175" s="29" t="s">
        <v>55</v>
      </c>
      <c r="S175" s="29" t="s">
        <v>54</v>
      </c>
      <c r="T175" s="29" t="s">
        <v>54</v>
      </c>
      <c r="AR175" s="29" t="s">
        <v>49</v>
      </c>
      <c r="AS175" s="29" t="s">
        <v>49</v>
      </c>
      <c r="AU175" s="29" t="s">
        <v>271</v>
      </c>
      <c r="AV175" s="26">
        <v>221</v>
      </c>
    </row>
    <row r="176" spans="1:48" ht="30" customHeight="1" x14ac:dyDescent="0.3">
      <c r="A176" s="217" t="str">
        <f>수량산출서!A159</f>
        <v>압력계</v>
      </c>
      <c r="B176" s="27" t="str">
        <f>수량산출서!B159</f>
        <v>표시부 D100, 측정범위 30KG</v>
      </c>
      <c r="C176" s="31" t="s">
        <v>61</v>
      </c>
      <c r="D176" s="33">
        <f>수량산출서!D159</f>
        <v>17</v>
      </c>
      <c r="E176" s="104">
        <f>TRUNC(일위대가목록!E145,0)</f>
        <v>0</v>
      </c>
      <c r="F176" s="104">
        <f t="shared" si="111"/>
        <v>0</v>
      </c>
      <c r="G176" s="104">
        <f>TRUNC(일위대가목록!F145,0)</f>
        <v>0</v>
      </c>
      <c r="H176" s="104">
        <f t="shared" si="112"/>
        <v>0</v>
      </c>
      <c r="I176" s="104"/>
      <c r="J176" s="104">
        <f t="shared" si="160"/>
        <v>0</v>
      </c>
      <c r="K176" s="104">
        <f t="shared" si="113"/>
        <v>0</v>
      </c>
      <c r="L176" s="104">
        <f t="shared" si="114"/>
        <v>0</v>
      </c>
      <c r="M176" s="27" t="s">
        <v>49</v>
      </c>
      <c r="N176" s="29" t="s">
        <v>305</v>
      </c>
      <c r="O176" s="29" t="s">
        <v>49</v>
      </c>
      <c r="P176" s="29" t="s">
        <v>49</v>
      </c>
      <c r="Q176" s="29" t="s">
        <v>49</v>
      </c>
      <c r="R176" s="29" t="s">
        <v>55</v>
      </c>
      <c r="S176" s="29" t="s">
        <v>54</v>
      </c>
      <c r="T176" s="29" t="s">
        <v>54</v>
      </c>
      <c r="AR176" s="29" t="s">
        <v>49</v>
      </c>
      <c r="AS176" s="29" t="s">
        <v>49</v>
      </c>
      <c r="AU176" s="29" t="s">
        <v>306</v>
      </c>
      <c r="AV176" s="26">
        <v>241</v>
      </c>
    </row>
    <row r="177" spans="1:48" ht="30" customHeight="1" x14ac:dyDescent="0.3">
      <c r="A177" s="217" t="str">
        <f>수량산출서!A160</f>
        <v>온도계</v>
      </c>
      <c r="B177" s="27" t="str">
        <f>수량산출서!B160</f>
        <v>T형, D100</v>
      </c>
      <c r="C177" s="31" t="s">
        <v>61</v>
      </c>
      <c r="D177" s="33">
        <f>수량산출서!D160</f>
        <v>17</v>
      </c>
      <c r="E177" s="104">
        <f>TRUNC(일위대가목록!E146,0)</f>
        <v>0</v>
      </c>
      <c r="F177" s="104">
        <f t="shared" si="111"/>
        <v>0</v>
      </c>
      <c r="G177" s="104">
        <f>TRUNC(일위대가목록!F146,0)</f>
        <v>0</v>
      </c>
      <c r="H177" s="104">
        <f t="shared" si="112"/>
        <v>0</v>
      </c>
      <c r="I177" s="104"/>
      <c r="J177" s="104">
        <f t="shared" si="160"/>
        <v>0</v>
      </c>
      <c r="K177" s="104">
        <f t="shared" si="113"/>
        <v>0</v>
      </c>
      <c r="L177" s="104">
        <f t="shared" si="114"/>
        <v>0</v>
      </c>
      <c r="M177" s="27" t="s">
        <v>49</v>
      </c>
      <c r="N177" s="29" t="s">
        <v>307</v>
      </c>
      <c r="O177" s="29" t="s">
        <v>49</v>
      </c>
      <c r="P177" s="29" t="s">
        <v>49</v>
      </c>
      <c r="Q177" s="29" t="s">
        <v>49</v>
      </c>
      <c r="R177" s="29" t="s">
        <v>55</v>
      </c>
      <c r="S177" s="29" t="s">
        <v>54</v>
      </c>
      <c r="T177" s="29" t="s">
        <v>54</v>
      </c>
      <c r="AR177" s="29" t="s">
        <v>49</v>
      </c>
      <c r="AS177" s="29" t="s">
        <v>49</v>
      </c>
      <c r="AU177" s="29" t="s">
        <v>308</v>
      </c>
      <c r="AV177" s="26">
        <v>242</v>
      </c>
    </row>
    <row r="178" spans="1:48" ht="30" customHeight="1" x14ac:dyDescent="0.3">
      <c r="A178" s="217" t="str">
        <f>수량산출서!A161</f>
        <v>자동공기변(냉.온수)</v>
      </c>
      <c r="B178" s="27" t="str">
        <f>수량산출서!B161</f>
        <v>D15</v>
      </c>
      <c r="C178" s="31" t="s">
        <v>116</v>
      </c>
      <c r="D178" s="33">
        <f>수량산출서!D161</f>
        <v>17</v>
      </c>
      <c r="E178" s="104">
        <f>TRUNC(일위대가목록!E147,0)</f>
        <v>0</v>
      </c>
      <c r="F178" s="104">
        <f t="shared" si="111"/>
        <v>0</v>
      </c>
      <c r="G178" s="104">
        <f>TRUNC(일위대가목록!F147,0)</f>
        <v>0</v>
      </c>
      <c r="H178" s="104">
        <f t="shared" si="112"/>
        <v>0</v>
      </c>
      <c r="I178" s="104"/>
      <c r="J178" s="104">
        <f t="shared" si="160"/>
        <v>0</v>
      </c>
      <c r="K178" s="104">
        <f t="shared" si="113"/>
        <v>0</v>
      </c>
      <c r="L178" s="104">
        <f t="shared" si="114"/>
        <v>0</v>
      </c>
      <c r="M178" s="27" t="s">
        <v>49</v>
      </c>
      <c r="N178" s="29" t="s">
        <v>311</v>
      </c>
      <c r="O178" s="29" t="s">
        <v>49</v>
      </c>
      <c r="P178" s="29" t="s">
        <v>49</v>
      </c>
      <c r="Q178" s="29" t="s">
        <v>49</v>
      </c>
      <c r="R178" s="29" t="s">
        <v>55</v>
      </c>
      <c r="S178" s="29" t="s">
        <v>54</v>
      </c>
      <c r="T178" s="29" t="s">
        <v>54</v>
      </c>
      <c r="AR178" s="29" t="s">
        <v>49</v>
      </c>
      <c r="AS178" s="29" t="s">
        <v>49</v>
      </c>
      <c r="AU178" s="29" t="s">
        <v>312</v>
      </c>
      <c r="AV178" s="26">
        <v>243</v>
      </c>
    </row>
    <row r="179" spans="1:48" ht="30" customHeight="1" x14ac:dyDescent="0.3">
      <c r="A179" s="27" t="str">
        <f>수량산출서!A165</f>
        <v>잡철물 제작 설치(현장제작 설치)</v>
      </c>
      <c r="B179" s="27" t="str">
        <f>수량산출서!B165</f>
        <v>일반철재</v>
      </c>
      <c r="C179" s="31" t="s">
        <v>315</v>
      </c>
      <c r="D179" s="33">
        <f>수량산출서!D165</f>
        <v>633</v>
      </c>
      <c r="E179" s="104">
        <f>일위대가목록!E148</f>
        <v>0</v>
      </c>
      <c r="F179" s="104">
        <f t="shared" si="111"/>
        <v>0</v>
      </c>
      <c r="G179" s="104">
        <f>일위대가목록!F148</f>
        <v>0</v>
      </c>
      <c r="H179" s="104">
        <f t="shared" si="112"/>
        <v>0</v>
      </c>
      <c r="I179" s="104">
        <f>일위대가!J1025</f>
        <v>0</v>
      </c>
      <c r="J179" s="104">
        <f t="shared" si="160"/>
        <v>0</v>
      </c>
      <c r="K179" s="104">
        <f t="shared" si="113"/>
        <v>0</v>
      </c>
      <c r="L179" s="104">
        <f t="shared" si="114"/>
        <v>0</v>
      </c>
      <c r="M179" s="27" t="s">
        <v>49</v>
      </c>
      <c r="N179" s="29" t="s">
        <v>322</v>
      </c>
      <c r="O179" s="29" t="s">
        <v>49</v>
      </c>
      <c r="P179" s="29" t="s">
        <v>49</v>
      </c>
      <c r="Q179" s="29" t="s">
        <v>49</v>
      </c>
      <c r="R179" s="29" t="s">
        <v>55</v>
      </c>
      <c r="S179" s="29" t="s">
        <v>54</v>
      </c>
      <c r="T179" s="29" t="s">
        <v>54</v>
      </c>
      <c r="AR179" s="29" t="s">
        <v>49</v>
      </c>
      <c r="AS179" s="29" t="s">
        <v>49</v>
      </c>
      <c r="AU179" s="29" t="s">
        <v>323</v>
      </c>
      <c r="AV179" s="26">
        <v>246</v>
      </c>
    </row>
    <row r="180" spans="1:48" ht="30" customHeight="1" x14ac:dyDescent="0.3">
      <c r="A180" s="28"/>
      <c r="B180" s="28"/>
      <c r="C180" s="33"/>
      <c r="D180" s="33"/>
      <c r="E180" s="28"/>
      <c r="F180" s="104">
        <f t="shared" si="111"/>
        <v>0</v>
      </c>
      <c r="G180" s="28"/>
      <c r="H180" s="104">
        <f t="shared" si="112"/>
        <v>0</v>
      </c>
      <c r="I180" s="28"/>
      <c r="J180" s="104"/>
      <c r="K180" s="104">
        <f t="shared" si="113"/>
        <v>0</v>
      </c>
      <c r="L180" s="104">
        <f t="shared" si="114"/>
        <v>0</v>
      </c>
      <c r="M180" s="28"/>
    </row>
    <row r="181" spans="1:48" ht="30" customHeight="1" x14ac:dyDescent="0.3">
      <c r="A181" s="28"/>
      <c r="B181" s="28"/>
      <c r="C181" s="33"/>
      <c r="D181" s="33"/>
      <c r="E181" s="28"/>
      <c r="F181" s="104">
        <f t="shared" ref="F181" si="163">TRUNC(E181*D181, 0)</f>
        <v>0</v>
      </c>
      <c r="G181" s="28"/>
      <c r="H181" s="104">
        <f t="shared" ref="H181" si="164">TRUNC(G181*D181, 0)</f>
        <v>0</v>
      </c>
      <c r="I181" s="28"/>
      <c r="J181" s="104"/>
      <c r="K181" s="104">
        <f t="shared" ref="K181" si="165">TRUNC(E181+G181+I181, 0)</f>
        <v>0</v>
      </c>
      <c r="L181" s="104">
        <f t="shared" ref="L181" si="166">TRUNC(F181+H181+J181, 0)</f>
        <v>0</v>
      </c>
      <c r="M181" s="28"/>
    </row>
    <row r="182" spans="1:48" ht="30" customHeight="1" x14ac:dyDescent="0.3">
      <c r="A182" s="28"/>
      <c r="B182" s="28"/>
      <c r="C182" s="33"/>
      <c r="D182" s="33"/>
      <c r="E182" s="28"/>
      <c r="F182" s="104">
        <f t="shared" si="111"/>
        <v>0</v>
      </c>
      <c r="G182" s="28"/>
      <c r="H182" s="104">
        <f t="shared" si="112"/>
        <v>0</v>
      </c>
      <c r="I182" s="28"/>
      <c r="J182" s="104"/>
      <c r="K182" s="104">
        <f t="shared" si="113"/>
        <v>0</v>
      </c>
      <c r="L182" s="104">
        <f t="shared" si="114"/>
        <v>0</v>
      </c>
      <c r="M182" s="28"/>
    </row>
    <row r="183" spans="1:48" ht="30" customHeight="1" x14ac:dyDescent="0.3">
      <c r="A183" s="28"/>
      <c r="B183" s="28"/>
      <c r="C183" s="33"/>
      <c r="D183" s="33"/>
      <c r="E183" s="28"/>
      <c r="F183" s="104">
        <f t="shared" si="111"/>
        <v>0</v>
      </c>
      <c r="G183" s="28"/>
      <c r="H183" s="104">
        <f t="shared" si="112"/>
        <v>0</v>
      </c>
      <c r="I183" s="28"/>
      <c r="J183" s="104"/>
      <c r="K183" s="104">
        <f t="shared" si="113"/>
        <v>0</v>
      </c>
      <c r="L183" s="104">
        <f t="shared" si="114"/>
        <v>0</v>
      </c>
      <c r="M183" s="28"/>
    </row>
    <row r="184" spans="1:48" ht="30" customHeight="1" x14ac:dyDescent="0.3">
      <c r="A184" s="28"/>
      <c r="B184" s="28"/>
      <c r="C184" s="33"/>
      <c r="D184" s="33"/>
      <c r="E184" s="28"/>
      <c r="F184" s="104">
        <f t="shared" ref="F184:F185" si="167">TRUNC(E184*D184, 0)</f>
        <v>0</v>
      </c>
      <c r="G184" s="28"/>
      <c r="H184" s="104">
        <f t="shared" ref="H184:H185" si="168">TRUNC(G184*D184, 0)</f>
        <v>0</v>
      </c>
      <c r="I184" s="28"/>
      <c r="J184" s="104"/>
      <c r="K184" s="104">
        <f t="shared" ref="K184:K185" si="169">TRUNC(E184+G184+I184, 0)</f>
        <v>0</v>
      </c>
      <c r="L184" s="104">
        <f t="shared" ref="L184:L185" si="170">TRUNC(F184+H184+J184, 0)</f>
        <v>0</v>
      </c>
      <c r="M184" s="28"/>
    </row>
    <row r="185" spans="1:48" ht="30" customHeight="1" x14ac:dyDescent="0.3">
      <c r="A185" s="28"/>
      <c r="B185" s="28"/>
      <c r="C185" s="33"/>
      <c r="D185" s="33"/>
      <c r="E185" s="28"/>
      <c r="F185" s="104">
        <f t="shared" si="167"/>
        <v>0</v>
      </c>
      <c r="G185" s="28"/>
      <c r="H185" s="104">
        <f t="shared" si="168"/>
        <v>0</v>
      </c>
      <c r="I185" s="28"/>
      <c r="J185" s="104"/>
      <c r="K185" s="104">
        <f t="shared" si="169"/>
        <v>0</v>
      </c>
      <c r="L185" s="104">
        <f t="shared" si="170"/>
        <v>0</v>
      </c>
      <c r="M185" s="28"/>
    </row>
    <row r="186" spans="1:48" ht="30" customHeight="1" x14ac:dyDescent="0.3">
      <c r="A186" s="28"/>
      <c r="B186" s="28"/>
      <c r="C186" s="33"/>
      <c r="D186" s="33"/>
      <c r="E186" s="28"/>
      <c r="F186" s="104">
        <f t="shared" ref="F186:F187" si="171">TRUNC(E186*D186, 0)</f>
        <v>0</v>
      </c>
      <c r="G186" s="28"/>
      <c r="H186" s="104">
        <f t="shared" ref="H186:H187" si="172">TRUNC(G186*D186, 0)</f>
        <v>0</v>
      </c>
      <c r="I186" s="28"/>
      <c r="J186" s="104"/>
      <c r="K186" s="104">
        <f t="shared" ref="K186:K187" si="173">TRUNC(E186+G186+I186, 0)</f>
        <v>0</v>
      </c>
      <c r="L186" s="104">
        <f t="shared" ref="L186:L187" si="174">TRUNC(F186+H186+J186, 0)</f>
        <v>0</v>
      </c>
      <c r="M186" s="28"/>
    </row>
    <row r="187" spans="1:48" ht="30" customHeight="1" x14ac:dyDescent="0.3">
      <c r="A187" s="28"/>
      <c r="B187" s="28"/>
      <c r="C187" s="33"/>
      <c r="D187" s="33"/>
      <c r="E187" s="28"/>
      <c r="F187" s="104">
        <f t="shared" si="171"/>
        <v>0</v>
      </c>
      <c r="G187" s="28"/>
      <c r="H187" s="104">
        <f t="shared" si="172"/>
        <v>0</v>
      </c>
      <c r="I187" s="28"/>
      <c r="J187" s="104"/>
      <c r="K187" s="104">
        <f t="shared" si="173"/>
        <v>0</v>
      </c>
      <c r="L187" s="104">
        <f t="shared" si="174"/>
        <v>0</v>
      </c>
      <c r="M187" s="28"/>
    </row>
    <row r="188" spans="1:48" s="73" customFormat="1" ht="30" customHeight="1" x14ac:dyDescent="0.3">
      <c r="A188" s="98" t="s">
        <v>82</v>
      </c>
      <c r="B188" s="119"/>
      <c r="C188" s="98"/>
      <c r="D188" s="98"/>
      <c r="E188" s="119"/>
      <c r="F188" s="107">
        <f>SUM(F145:F187)</f>
        <v>0</v>
      </c>
      <c r="G188" s="119"/>
      <c r="H188" s="107">
        <f>SUM(H145:H187)</f>
        <v>0</v>
      </c>
      <c r="I188" s="119"/>
      <c r="J188" s="107">
        <f>SUM(J145:J187)</f>
        <v>0</v>
      </c>
      <c r="K188" s="119"/>
      <c r="L188" s="107">
        <f>SUM(L145:L187)</f>
        <v>0</v>
      </c>
      <c r="M188" s="119"/>
    </row>
    <row r="189" spans="1:48" s="73" customFormat="1" ht="30" customHeight="1" x14ac:dyDescent="0.3">
      <c r="A189" s="97" t="s">
        <v>3659</v>
      </c>
      <c r="B189" s="119"/>
      <c r="C189" s="98"/>
      <c r="D189" s="98"/>
      <c r="E189" s="119"/>
      <c r="F189" s="107"/>
      <c r="G189" s="119"/>
      <c r="H189" s="107"/>
      <c r="I189" s="119"/>
      <c r="J189" s="107"/>
      <c r="K189" s="119"/>
      <c r="L189" s="107"/>
      <c r="M189" s="119"/>
    </row>
    <row r="190" spans="1:48" ht="30" customHeight="1" x14ac:dyDescent="0.3">
      <c r="A190" s="27" t="s">
        <v>343</v>
      </c>
      <c r="B190" s="27" t="s">
        <v>2245</v>
      </c>
      <c r="C190" s="31" t="s">
        <v>344</v>
      </c>
      <c r="D190" s="33">
        <f>수량산출서!D184</f>
        <v>112</v>
      </c>
      <c r="E190" s="104">
        <f>TRUNC(단가대비표!O530,0)</f>
        <v>0</v>
      </c>
      <c r="F190" s="104">
        <f>TRUNC(E190*D190, 0)</f>
        <v>0</v>
      </c>
      <c r="G190" s="104">
        <f>TRUNC(단가대비표!P530,0)</f>
        <v>0</v>
      </c>
      <c r="H190" s="104">
        <f>TRUNC(G190*D190, 0)</f>
        <v>0</v>
      </c>
      <c r="I190" s="104">
        <f>TRUNC(단가대비표!V530,0)</f>
        <v>0</v>
      </c>
      <c r="J190" s="104">
        <f>TRUNC(I190*D190, 0)</f>
        <v>0</v>
      </c>
      <c r="K190" s="104">
        <f>TRUNC(E190+G190+I190, 0)</f>
        <v>0</v>
      </c>
      <c r="L190" s="104">
        <f>TRUNC(F190+H190+J190, 0)</f>
        <v>0</v>
      </c>
      <c r="M190" s="27" t="s">
        <v>49</v>
      </c>
      <c r="N190" s="29" t="s">
        <v>345</v>
      </c>
      <c r="O190" s="29" t="s">
        <v>49</v>
      </c>
      <c r="P190" s="29" t="s">
        <v>49</v>
      </c>
      <c r="Q190" s="29" t="s">
        <v>49</v>
      </c>
      <c r="R190" s="29" t="s">
        <v>54</v>
      </c>
      <c r="S190" s="29" t="s">
        <v>54</v>
      </c>
      <c r="T190" s="29" t="s">
        <v>55</v>
      </c>
      <c r="AR190" s="29" t="s">
        <v>49</v>
      </c>
      <c r="AS190" s="29" t="s">
        <v>49</v>
      </c>
      <c r="AU190" s="29" t="s">
        <v>406</v>
      </c>
      <c r="AV190" s="26">
        <v>285</v>
      </c>
    </row>
    <row r="191" spans="1:48" ht="30" customHeight="1" x14ac:dyDescent="0.3">
      <c r="A191" s="27" t="s">
        <v>346</v>
      </c>
      <c r="B191" s="27" t="s">
        <v>2246</v>
      </c>
      <c r="C191" s="31" t="s">
        <v>348</v>
      </c>
      <c r="D191" s="33">
        <f>수량산출서!D185</f>
        <v>224</v>
      </c>
      <c r="E191" s="104">
        <f>TRUNC(중기단가목록!E4,0)</f>
        <v>0</v>
      </c>
      <c r="F191" s="104">
        <f>TRUNC(E191*D191, 0)</f>
        <v>0</v>
      </c>
      <c r="G191" s="104">
        <f>TRUNC(중기단가목록!F4,0)</f>
        <v>0</v>
      </c>
      <c r="H191" s="104">
        <f>TRUNC(G191*D191, 0)</f>
        <v>0</v>
      </c>
      <c r="I191" s="104">
        <f>TRUNC(중기단가목록!G4,0)</f>
        <v>0</v>
      </c>
      <c r="J191" s="104">
        <f>TRUNC(I191*D191, 0)</f>
        <v>0</v>
      </c>
      <c r="K191" s="104">
        <f>TRUNC(E191+G191+I191, 0)</f>
        <v>0</v>
      </c>
      <c r="L191" s="104">
        <f>TRUNC(F191+H191+J191, 0)</f>
        <v>0</v>
      </c>
      <c r="M191" s="27" t="s">
        <v>49</v>
      </c>
      <c r="N191" s="29" t="s">
        <v>349</v>
      </c>
      <c r="O191" s="29" t="s">
        <v>49</v>
      </c>
      <c r="P191" s="29" t="s">
        <v>49</v>
      </c>
      <c r="Q191" s="29" t="s">
        <v>49</v>
      </c>
      <c r="R191" s="29" t="s">
        <v>54</v>
      </c>
      <c r="S191" s="29" t="s">
        <v>55</v>
      </c>
      <c r="T191" s="29" t="s">
        <v>54</v>
      </c>
      <c r="AR191" s="29" t="s">
        <v>49</v>
      </c>
      <c r="AS191" s="29" t="s">
        <v>49</v>
      </c>
      <c r="AU191" s="29" t="s">
        <v>407</v>
      </c>
      <c r="AV191" s="26">
        <v>286</v>
      </c>
    </row>
    <row r="192" spans="1:48" ht="30" customHeight="1" x14ac:dyDescent="0.3">
      <c r="A192" s="27"/>
      <c r="B192" s="27"/>
      <c r="C192" s="31"/>
      <c r="D192" s="33"/>
      <c r="E192" s="104"/>
      <c r="F192" s="104"/>
      <c r="G192" s="104"/>
      <c r="H192" s="104"/>
      <c r="I192" s="104"/>
      <c r="J192" s="104"/>
      <c r="K192" s="104"/>
      <c r="L192" s="104"/>
      <c r="M192" s="27"/>
      <c r="N192" s="29"/>
      <c r="O192" s="29"/>
      <c r="P192" s="29"/>
      <c r="Q192" s="29"/>
      <c r="R192" s="29"/>
      <c r="S192" s="29"/>
      <c r="T192" s="29"/>
      <c r="AR192" s="29"/>
      <c r="AS192" s="29"/>
      <c r="AU192" s="29"/>
    </row>
    <row r="193" spans="1:47" ht="30" customHeight="1" x14ac:dyDescent="0.3">
      <c r="A193" s="27"/>
      <c r="B193" s="27"/>
      <c r="C193" s="31"/>
      <c r="D193" s="33"/>
      <c r="E193" s="104"/>
      <c r="F193" s="104"/>
      <c r="G193" s="104"/>
      <c r="H193" s="104"/>
      <c r="I193" s="104"/>
      <c r="J193" s="104"/>
      <c r="K193" s="104"/>
      <c r="L193" s="104"/>
      <c r="M193" s="27"/>
      <c r="N193" s="29"/>
      <c r="O193" s="29"/>
      <c r="P193" s="29"/>
      <c r="Q193" s="29"/>
      <c r="R193" s="29"/>
      <c r="S193" s="29"/>
      <c r="T193" s="29"/>
      <c r="AR193" s="29"/>
      <c r="AS193" s="29"/>
      <c r="AU193" s="29"/>
    </row>
    <row r="194" spans="1:47" ht="30" customHeight="1" x14ac:dyDescent="0.3">
      <c r="A194" s="28"/>
      <c r="B194" s="28"/>
      <c r="C194" s="33"/>
      <c r="D194" s="33"/>
      <c r="E194" s="28"/>
      <c r="F194" s="104"/>
      <c r="G194" s="28"/>
      <c r="H194" s="104"/>
      <c r="I194" s="28"/>
      <c r="J194" s="104"/>
      <c r="K194" s="28"/>
      <c r="L194" s="104"/>
      <c r="M194" s="28"/>
    </row>
    <row r="195" spans="1:47" ht="30" customHeight="1" x14ac:dyDescent="0.3">
      <c r="A195" s="28"/>
      <c r="B195" s="28"/>
      <c r="C195" s="33"/>
      <c r="D195" s="33"/>
      <c r="E195" s="28"/>
      <c r="F195" s="104"/>
      <c r="G195" s="28"/>
      <c r="H195" s="104"/>
      <c r="I195" s="28"/>
      <c r="J195" s="104"/>
      <c r="K195" s="28"/>
      <c r="L195" s="104"/>
      <c r="M195" s="28"/>
    </row>
    <row r="196" spans="1:47" ht="30" customHeight="1" x14ac:dyDescent="0.3">
      <c r="A196" s="28"/>
      <c r="B196" s="28"/>
      <c r="C196" s="33"/>
      <c r="D196" s="33"/>
      <c r="E196" s="28"/>
      <c r="F196" s="104"/>
      <c r="G196" s="28"/>
      <c r="H196" s="104"/>
      <c r="I196" s="28"/>
      <c r="J196" s="104"/>
      <c r="K196" s="28"/>
      <c r="L196" s="104"/>
      <c r="M196" s="28"/>
    </row>
    <row r="197" spans="1:47" ht="30" customHeight="1" x14ac:dyDescent="0.3">
      <c r="A197" s="28"/>
      <c r="B197" s="28"/>
      <c r="C197" s="33"/>
      <c r="D197" s="33"/>
      <c r="E197" s="28"/>
      <c r="F197" s="104"/>
      <c r="G197" s="28"/>
      <c r="H197" s="104"/>
      <c r="I197" s="28"/>
      <c r="J197" s="104"/>
      <c r="K197" s="28"/>
      <c r="L197" s="104"/>
      <c r="M197" s="28"/>
    </row>
    <row r="198" spans="1:47" ht="30" customHeight="1" x14ac:dyDescent="0.3">
      <c r="A198" s="28"/>
      <c r="B198" s="28"/>
      <c r="C198" s="33"/>
      <c r="D198" s="33"/>
      <c r="E198" s="28"/>
      <c r="F198" s="104"/>
      <c r="G198" s="28"/>
      <c r="H198" s="104"/>
      <c r="I198" s="28"/>
      <c r="J198" s="104"/>
      <c r="K198" s="28"/>
      <c r="L198" s="104"/>
      <c r="M198" s="28"/>
    </row>
    <row r="199" spans="1:47" ht="30" customHeight="1" x14ac:dyDescent="0.3">
      <c r="A199" s="28"/>
      <c r="B199" s="28"/>
      <c r="C199" s="33"/>
      <c r="D199" s="33"/>
      <c r="E199" s="28"/>
      <c r="F199" s="104"/>
      <c r="G199" s="28"/>
      <c r="H199" s="104"/>
      <c r="I199" s="28"/>
      <c r="J199" s="104"/>
      <c r="K199" s="28"/>
      <c r="L199" s="104"/>
      <c r="M199" s="28"/>
    </row>
    <row r="200" spans="1:47" ht="30" customHeight="1" x14ac:dyDescent="0.3">
      <c r="A200" s="28"/>
      <c r="B200" s="28"/>
      <c r="C200" s="33"/>
      <c r="D200" s="33"/>
      <c r="E200" s="28"/>
      <c r="F200" s="104"/>
      <c r="G200" s="28"/>
      <c r="H200" s="104"/>
      <c r="I200" s="28"/>
      <c r="J200" s="104"/>
      <c r="K200" s="28"/>
      <c r="L200" s="104"/>
      <c r="M200" s="28"/>
    </row>
    <row r="201" spans="1:47" ht="30" customHeight="1" x14ac:dyDescent="0.3">
      <c r="A201" s="28"/>
      <c r="B201" s="28"/>
      <c r="C201" s="33"/>
      <c r="D201" s="33"/>
      <c r="E201" s="28"/>
      <c r="F201" s="104"/>
      <c r="G201" s="28"/>
      <c r="H201" s="104"/>
      <c r="I201" s="28"/>
      <c r="J201" s="104"/>
      <c r="K201" s="28"/>
      <c r="L201" s="104"/>
      <c r="M201" s="28"/>
    </row>
    <row r="202" spans="1:47" ht="30" customHeight="1" x14ac:dyDescent="0.3">
      <c r="A202" s="28"/>
      <c r="B202" s="28"/>
      <c r="C202" s="33"/>
      <c r="D202" s="33"/>
      <c r="E202" s="28"/>
      <c r="F202" s="104"/>
      <c r="G202" s="28"/>
      <c r="H202" s="104"/>
      <c r="I202" s="28"/>
      <c r="J202" s="104"/>
      <c r="K202" s="28"/>
      <c r="L202" s="104"/>
      <c r="M202" s="28"/>
    </row>
    <row r="203" spans="1:47" ht="30" customHeight="1" x14ac:dyDescent="0.3">
      <c r="A203" s="28"/>
      <c r="B203" s="28"/>
      <c r="C203" s="33"/>
      <c r="D203" s="33"/>
      <c r="E203" s="28"/>
      <c r="F203" s="104"/>
      <c r="G203" s="28"/>
      <c r="H203" s="104"/>
      <c r="I203" s="28"/>
      <c r="J203" s="104"/>
      <c r="K203" s="28"/>
      <c r="L203" s="104"/>
      <c r="M203" s="28"/>
    </row>
    <row r="204" spans="1:47" ht="30" customHeight="1" x14ac:dyDescent="0.3">
      <c r="A204" s="28"/>
      <c r="B204" s="28"/>
      <c r="C204" s="33"/>
      <c r="D204" s="33"/>
      <c r="E204" s="28"/>
      <c r="F204" s="104"/>
      <c r="G204" s="28"/>
      <c r="H204" s="104"/>
      <c r="I204" s="28"/>
      <c r="J204" s="104"/>
      <c r="K204" s="28"/>
      <c r="L204" s="104"/>
      <c r="M204" s="28"/>
    </row>
    <row r="205" spans="1:47" ht="30" customHeight="1" x14ac:dyDescent="0.3">
      <c r="A205" s="28"/>
      <c r="B205" s="28"/>
      <c r="C205" s="33"/>
      <c r="D205" s="33"/>
      <c r="E205" s="28"/>
      <c r="F205" s="104"/>
      <c r="G205" s="28"/>
      <c r="H205" s="104"/>
      <c r="I205" s="28"/>
      <c r="J205" s="104"/>
      <c r="K205" s="28"/>
      <c r="L205" s="104"/>
      <c r="M205" s="28"/>
    </row>
    <row r="206" spans="1:47" ht="30" customHeight="1" x14ac:dyDescent="0.3">
      <c r="A206" s="28"/>
      <c r="B206" s="28"/>
      <c r="C206" s="33"/>
      <c r="D206" s="33"/>
      <c r="E206" s="28"/>
      <c r="F206" s="104"/>
      <c r="G206" s="28"/>
      <c r="H206" s="104"/>
      <c r="I206" s="28"/>
      <c r="J206" s="104"/>
      <c r="K206" s="28"/>
      <c r="L206" s="104"/>
      <c r="M206" s="28"/>
    </row>
    <row r="207" spans="1:47" ht="30" customHeight="1" x14ac:dyDescent="0.3">
      <c r="A207" s="28"/>
      <c r="B207" s="28"/>
      <c r="C207" s="33"/>
      <c r="D207" s="33"/>
      <c r="E207" s="28"/>
      <c r="F207" s="104"/>
      <c r="G207" s="28"/>
      <c r="H207" s="104"/>
      <c r="I207" s="28"/>
      <c r="J207" s="104"/>
      <c r="K207" s="28"/>
      <c r="L207" s="104"/>
      <c r="M207" s="28"/>
    </row>
    <row r="208" spans="1:47" ht="30" customHeight="1" x14ac:dyDescent="0.3">
      <c r="A208" s="28"/>
      <c r="B208" s="28"/>
      <c r="C208" s="33"/>
      <c r="D208" s="33"/>
      <c r="E208" s="28"/>
      <c r="F208" s="104"/>
      <c r="G208" s="28"/>
      <c r="H208" s="104"/>
      <c r="I208" s="28"/>
      <c r="J208" s="104"/>
      <c r="K208" s="28"/>
      <c r="L208" s="104"/>
      <c r="M208" s="28"/>
    </row>
    <row r="209" spans="1:48" ht="30" customHeight="1" x14ac:dyDescent="0.3">
      <c r="A209" s="28"/>
      <c r="B209" s="28"/>
      <c r="C209" s="33"/>
      <c r="D209" s="33"/>
      <c r="E209" s="28"/>
      <c r="F209" s="104"/>
      <c r="G209" s="28"/>
      <c r="H209" s="104"/>
      <c r="I209" s="28"/>
      <c r="J209" s="104"/>
      <c r="K209" s="28"/>
      <c r="L209" s="104"/>
      <c r="M209" s="28"/>
    </row>
    <row r="210" spans="1:48" ht="30" customHeight="1" x14ac:dyDescent="0.3">
      <c r="A210" s="28"/>
      <c r="B210" s="28"/>
      <c r="C210" s="33"/>
      <c r="D210" s="33"/>
      <c r="E210" s="28"/>
      <c r="F210" s="104"/>
      <c r="G210" s="28"/>
      <c r="H210" s="104"/>
      <c r="I210" s="28"/>
      <c r="J210" s="104"/>
      <c r="K210" s="28"/>
      <c r="L210" s="104"/>
      <c r="M210" s="28"/>
    </row>
    <row r="211" spans="1:48" s="73" customFormat="1" ht="30" customHeight="1" x14ac:dyDescent="0.3">
      <c r="A211" s="98" t="s">
        <v>82</v>
      </c>
      <c r="B211" s="119"/>
      <c r="C211" s="98"/>
      <c r="D211" s="98"/>
      <c r="E211" s="119"/>
      <c r="F211" s="107">
        <f>SUM(F190:F210)</f>
        <v>0</v>
      </c>
      <c r="G211" s="119"/>
      <c r="H211" s="107">
        <f>SUM(H190:H210)</f>
        <v>0</v>
      </c>
      <c r="I211" s="119"/>
      <c r="J211" s="107">
        <f>SUM(J190:J210)</f>
        <v>0</v>
      </c>
      <c r="K211" s="119"/>
      <c r="L211" s="107">
        <f>SUM(L190:L210)</f>
        <v>0</v>
      </c>
      <c r="M211" s="119"/>
    </row>
    <row r="212" spans="1:48" s="73" customFormat="1" ht="30" customHeight="1" x14ac:dyDescent="0.3">
      <c r="A212" s="97" t="s">
        <v>3660</v>
      </c>
      <c r="B212" s="119"/>
      <c r="C212" s="98"/>
      <c r="D212" s="98"/>
      <c r="E212" s="119"/>
      <c r="F212" s="107"/>
      <c r="G212" s="119"/>
      <c r="H212" s="107"/>
      <c r="I212" s="119"/>
      <c r="J212" s="107"/>
      <c r="K212" s="119"/>
      <c r="L212" s="107"/>
      <c r="M212" s="119"/>
    </row>
    <row r="213" spans="1:48" ht="30" customHeight="1" x14ac:dyDescent="0.3">
      <c r="A213" s="27" t="str">
        <f>수량산출서!A227</f>
        <v>P.E 바트융착 부설 및 접합</v>
      </c>
      <c r="B213" s="27" t="str">
        <f>수량산출서!B227</f>
        <v>ø110mm</v>
      </c>
      <c r="C213" s="31" t="s">
        <v>116</v>
      </c>
      <c r="D213" s="33">
        <f>수량산출서!D227</f>
        <v>104</v>
      </c>
      <c r="E213" s="104">
        <f>TRUNC(일위대가목록!E183,0)</f>
        <v>0</v>
      </c>
      <c r="F213" s="104">
        <f t="shared" ref="F213:F233" si="175">TRUNC(E213*D213, 0)</f>
        <v>0</v>
      </c>
      <c r="G213" s="104">
        <f>TRUNC(일위대가목록!F183,0)</f>
        <v>0</v>
      </c>
      <c r="H213" s="104">
        <f t="shared" ref="H213:H222" si="176">TRUNC(G213*D213, 0)</f>
        <v>0</v>
      </c>
      <c r="I213" s="104">
        <f>TRUNC(일위대가목록!G183,0)</f>
        <v>0</v>
      </c>
      <c r="J213" s="104">
        <f t="shared" ref="J213:J222" si="177">TRUNC(I213*D213, 0)</f>
        <v>0</v>
      </c>
      <c r="K213" s="104">
        <f t="shared" ref="K213:K233" si="178">TRUNC(E213+G213+I213, 0)</f>
        <v>0</v>
      </c>
      <c r="L213" s="104">
        <f t="shared" ref="L213:L233" si="179">TRUNC(F213+H213+J213, 0)</f>
        <v>0</v>
      </c>
      <c r="M213" s="27" t="s">
        <v>49</v>
      </c>
      <c r="N213" s="29" t="s">
        <v>475</v>
      </c>
      <c r="O213" s="29" t="s">
        <v>49</v>
      </c>
      <c r="P213" s="29" t="s">
        <v>49</v>
      </c>
      <c r="Q213" s="29" t="s">
        <v>49</v>
      </c>
      <c r="R213" s="29" t="s">
        <v>55</v>
      </c>
      <c r="S213" s="29" t="s">
        <v>54</v>
      </c>
      <c r="T213" s="29" t="s">
        <v>54</v>
      </c>
      <c r="AR213" s="29" t="s">
        <v>49</v>
      </c>
      <c r="AS213" s="29" t="s">
        <v>49</v>
      </c>
      <c r="AU213" s="29" t="s">
        <v>476</v>
      </c>
      <c r="AV213" s="26">
        <v>360</v>
      </c>
    </row>
    <row r="214" spans="1:48" ht="30" customHeight="1" x14ac:dyDescent="0.3">
      <c r="A214" s="27" t="str">
        <f>수량산출서!A228</f>
        <v>P.E 바트융착 부설 및 접합</v>
      </c>
      <c r="B214" s="27" t="str">
        <f>수량산출서!B228</f>
        <v>ø90mm</v>
      </c>
      <c r="C214" s="31" t="s">
        <v>116</v>
      </c>
      <c r="D214" s="33">
        <f>수량산출서!D228</f>
        <v>82</v>
      </c>
      <c r="E214" s="104">
        <f>TRUNC(일위대가목록!E184,0)</f>
        <v>0</v>
      </c>
      <c r="F214" s="104">
        <f t="shared" si="175"/>
        <v>0</v>
      </c>
      <c r="G214" s="104">
        <f>TRUNC(일위대가목록!F184,0)</f>
        <v>0</v>
      </c>
      <c r="H214" s="104">
        <f t="shared" si="176"/>
        <v>0</v>
      </c>
      <c r="I214" s="104">
        <f>TRUNC(일위대가목록!G184,0)</f>
        <v>0</v>
      </c>
      <c r="J214" s="104">
        <f t="shared" si="177"/>
        <v>0</v>
      </c>
      <c r="K214" s="104">
        <f t="shared" si="178"/>
        <v>0</v>
      </c>
      <c r="L214" s="104">
        <f t="shared" si="179"/>
        <v>0</v>
      </c>
      <c r="M214" s="27" t="s">
        <v>49</v>
      </c>
      <c r="N214" s="29" t="s">
        <v>475</v>
      </c>
      <c r="O214" s="29" t="s">
        <v>49</v>
      </c>
      <c r="P214" s="29" t="s">
        <v>49</v>
      </c>
      <c r="Q214" s="29" t="s">
        <v>49</v>
      </c>
      <c r="R214" s="29" t="s">
        <v>55</v>
      </c>
      <c r="S214" s="29" t="s">
        <v>54</v>
      </c>
      <c r="T214" s="29" t="s">
        <v>54</v>
      </c>
      <c r="AR214" s="29" t="s">
        <v>49</v>
      </c>
      <c r="AS214" s="29" t="s">
        <v>49</v>
      </c>
      <c r="AU214" s="29" t="s">
        <v>476</v>
      </c>
      <c r="AV214" s="26">
        <v>360</v>
      </c>
    </row>
    <row r="215" spans="1:48" ht="30" customHeight="1" x14ac:dyDescent="0.3">
      <c r="A215" s="27" t="str">
        <f>수량산출서!A229</f>
        <v>P.E 바트융착 부설 및 접합</v>
      </c>
      <c r="B215" s="27" t="str">
        <f>수량산출서!B229</f>
        <v>ø75mm</v>
      </c>
      <c r="C215" s="31" t="s">
        <v>116</v>
      </c>
      <c r="D215" s="33">
        <f>수량산출서!D229</f>
        <v>35</v>
      </c>
      <c r="E215" s="104">
        <f>TRUNC(일위대가목록!E185,0)</f>
        <v>0</v>
      </c>
      <c r="F215" s="104">
        <f t="shared" si="175"/>
        <v>0</v>
      </c>
      <c r="G215" s="104">
        <f>TRUNC(일위대가목록!F185,0)</f>
        <v>0</v>
      </c>
      <c r="H215" s="104">
        <f t="shared" si="176"/>
        <v>0</v>
      </c>
      <c r="I215" s="104">
        <f>TRUNC(일위대가목록!G185,0)</f>
        <v>0</v>
      </c>
      <c r="J215" s="104">
        <f t="shared" si="177"/>
        <v>0</v>
      </c>
      <c r="K215" s="104">
        <f t="shared" si="178"/>
        <v>0</v>
      </c>
      <c r="L215" s="104">
        <f t="shared" si="179"/>
        <v>0</v>
      </c>
      <c r="M215" s="27" t="s">
        <v>49</v>
      </c>
      <c r="N215" s="29" t="s">
        <v>475</v>
      </c>
      <c r="O215" s="29" t="s">
        <v>49</v>
      </c>
      <c r="P215" s="29" t="s">
        <v>49</v>
      </c>
      <c r="Q215" s="29" t="s">
        <v>49</v>
      </c>
      <c r="R215" s="29" t="s">
        <v>55</v>
      </c>
      <c r="S215" s="29" t="s">
        <v>54</v>
      </c>
      <c r="T215" s="29" t="s">
        <v>54</v>
      </c>
      <c r="AR215" s="29" t="s">
        <v>49</v>
      </c>
      <c r="AS215" s="29" t="s">
        <v>49</v>
      </c>
      <c r="AU215" s="29" t="s">
        <v>476</v>
      </c>
      <c r="AV215" s="26">
        <v>360</v>
      </c>
    </row>
    <row r="216" spans="1:48" ht="30" customHeight="1" x14ac:dyDescent="0.3">
      <c r="A216" s="27" t="str">
        <f>수량산출서!A230</f>
        <v>P.E 바트융착 부설 및 접합</v>
      </c>
      <c r="B216" s="27" t="str">
        <f>수량산출서!B230</f>
        <v>ø63mm</v>
      </c>
      <c r="C216" s="31" t="s">
        <v>116</v>
      </c>
      <c r="D216" s="33">
        <f>수량산출서!D230</f>
        <v>59</v>
      </c>
      <c r="E216" s="104">
        <f>TRUNC(일위대가목록!E186,0)</f>
        <v>0</v>
      </c>
      <c r="F216" s="104">
        <f t="shared" si="175"/>
        <v>0</v>
      </c>
      <c r="G216" s="104">
        <f>TRUNC(일위대가목록!F186,0)</f>
        <v>0</v>
      </c>
      <c r="H216" s="104">
        <f t="shared" si="176"/>
        <v>0</v>
      </c>
      <c r="I216" s="104">
        <f>TRUNC(일위대가목록!G186,0)</f>
        <v>0</v>
      </c>
      <c r="J216" s="104">
        <f t="shared" si="177"/>
        <v>0</v>
      </c>
      <c r="K216" s="104">
        <f t="shared" si="178"/>
        <v>0</v>
      </c>
      <c r="L216" s="104">
        <f t="shared" si="179"/>
        <v>0</v>
      </c>
      <c r="M216" s="27" t="s">
        <v>49</v>
      </c>
      <c r="N216" s="29" t="s">
        <v>475</v>
      </c>
      <c r="O216" s="29" t="s">
        <v>49</v>
      </c>
      <c r="P216" s="29" t="s">
        <v>49</v>
      </c>
      <c r="Q216" s="29" t="s">
        <v>49</v>
      </c>
      <c r="R216" s="29" t="s">
        <v>55</v>
      </c>
      <c r="S216" s="29" t="s">
        <v>54</v>
      </c>
      <c r="T216" s="29" t="s">
        <v>54</v>
      </c>
      <c r="AR216" s="29" t="s">
        <v>49</v>
      </c>
      <c r="AS216" s="29" t="s">
        <v>49</v>
      </c>
      <c r="AU216" s="29" t="s">
        <v>476</v>
      </c>
      <c r="AV216" s="26">
        <v>360</v>
      </c>
    </row>
    <row r="217" spans="1:48" ht="30" customHeight="1" x14ac:dyDescent="0.3">
      <c r="A217" s="27" t="str">
        <f>수량산출서!A231</f>
        <v>P.E 바트융착 부설 및 접합</v>
      </c>
      <c r="B217" s="27" t="str">
        <f>수량산출서!B231</f>
        <v>ø50mm</v>
      </c>
      <c r="C217" s="31" t="s">
        <v>116</v>
      </c>
      <c r="D217" s="33">
        <f>수량산출서!D231</f>
        <v>67</v>
      </c>
      <c r="E217" s="104">
        <f>TRUNC(일위대가목록!E187,0)</f>
        <v>0</v>
      </c>
      <c r="F217" s="104">
        <f t="shared" si="175"/>
        <v>0</v>
      </c>
      <c r="G217" s="104">
        <f>TRUNC(일위대가목록!F187,0)</f>
        <v>0</v>
      </c>
      <c r="H217" s="104">
        <f t="shared" si="176"/>
        <v>0</v>
      </c>
      <c r="I217" s="104">
        <f>TRUNC(일위대가목록!G187,0)</f>
        <v>0</v>
      </c>
      <c r="J217" s="104">
        <f t="shared" si="177"/>
        <v>0</v>
      </c>
      <c r="K217" s="104">
        <f t="shared" si="178"/>
        <v>0</v>
      </c>
      <c r="L217" s="104">
        <f t="shared" si="179"/>
        <v>0</v>
      </c>
      <c r="M217" s="27" t="s">
        <v>49</v>
      </c>
      <c r="N217" s="29" t="s">
        <v>475</v>
      </c>
      <c r="O217" s="29" t="s">
        <v>49</v>
      </c>
      <c r="P217" s="29" t="s">
        <v>49</v>
      </c>
      <c r="Q217" s="29" t="s">
        <v>49</v>
      </c>
      <c r="R217" s="29" t="s">
        <v>55</v>
      </c>
      <c r="S217" s="29" t="s">
        <v>54</v>
      </c>
      <c r="T217" s="29" t="s">
        <v>54</v>
      </c>
      <c r="AR217" s="29" t="s">
        <v>49</v>
      </c>
      <c r="AS217" s="29" t="s">
        <v>49</v>
      </c>
      <c r="AU217" s="29" t="s">
        <v>476</v>
      </c>
      <c r="AV217" s="26">
        <v>360</v>
      </c>
    </row>
    <row r="218" spans="1:48" ht="30" customHeight="1" x14ac:dyDescent="0.3">
      <c r="A218" s="27" t="str">
        <f>수량산출서!A232</f>
        <v>기밀시험</v>
      </c>
      <c r="B218" s="27" t="str">
        <f>수량산출서!B232</f>
        <v>지하매설관</v>
      </c>
      <c r="C218" s="31" t="s">
        <v>3723</v>
      </c>
      <c r="D218" s="33">
        <f>+수량산출서!D232</f>
        <v>25</v>
      </c>
      <c r="E218" s="104">
        <f>TRUNC(일위대가목록!E188,0)</f>
        <v>0</v>
      </c>
      <c r="F218" s="104">
        <f t="shared" si="175"/>
        <v>0</v>
      </c>
      <c r="G218" s="104">
        <f>TRUNC(일위대가목록!F188,0)</f>
        <v>0</v>
      </c>
      <c r="H218" s="104">
        <f t="shared" si="176"/>
        <v>0</v>
      </c>
      <c r="I218" s="104">
        <f>TRUNC(일위대가목록!G188,0)</f>
        <v>0</v>
      </c>
      <c r="J218" s="104">
        <f t="shared" si="177"/>
        <v>0</v>
      </c>
      <c r="K218" s="104">
        <f t="shared" si="178"/>
        <v>0</v>
      </c>
      <c r="L218" s="104">
        <f t="shared" si="179"/>
        <v>0</v>
      </c>
      <c r="M218" s="27" t="s">
        <v>49</v>
      </c>
      <c r="N218" s="29" t="s">
        <v>448</v>
      </c>
      <c r="O218" s="29" t="s">
        <v>49</v>
      </c>
      <c r="P218" s="29" t="s">
        <v>49</v>
      </c>
      <c r="Q218" s="29" t="s">
        <v>49</v>
      </c>
      <c r="R218" s="29" t="s">
        <v>55</v>
      </c>
      <c r="S218" s="29" t="s">
        <v>54</v>
      </c>
      <c r="T218" s="29" t="s">
        <v>54</v>
      </c>
      <c r="AR218" s="29" t="s">
        <v>49</v>
      </c>
      <c r="AS218" s="29" t="s">
        <v>49</v>
      </c>
      <c r="AU218" s="29" t="s">
        <v>477</v>
      </c>
      <c r="AV218" s="26">
        <v>361</v>
      </c>
    </row>
    <row r="219" spans="1:48" ht="30" customHeight="1" x14ac:dyDescent="0.3">
      <c r="A219" s="27" t="str">
        <f>수량산출서!A233</f>
        <v>터파기 토사(보통)</v>
      </c>
      <c r="B219" s="27" t="str">
        <f>수량산출서!B233</f>
        <v>백호 0.7m3 70%, 인력30%</v>
      </c>
      <c r="C219" s="31" t="s">
        <v>348</v>
      </c>
      <c r="D219" s="33">
        <f>+수량산출서!D233</f>
        <v>376</v>
      </c>
      <c r="E219" s="104">
        <f>TRUNC(중기단가목록!E7,0)</f>
        <v>0</v>
      </c>
      <c r="F219" s="104">
        <f t="shared" si="175"/>
        <v>0</v>
      </c>
      <c r="G219" s="104">
        <f>TRUNC(중기단가목록!F7,0)</f>
        <v>0</v>
      </c>
      <c r="H219" s="104">
        <f t="shared" si="176"/>
        <v>0</v>
      </c>
      <c r="I219" s="104">
        <f>TRUNC(중기단가목록!G7,0)</f>
        <v>0</v>
      </c>
      <c r="J219" s="104">
        <f t="shared" si="177"/>
        <v>0</v>
      </c>
      <c r="K219" s="104">
        <f t="shared" si="178"/>
        <v>0</v>
      </c>
      <c r="L219" s="104">
        <f t="shared" si="179"/>
        <v>0</v>
      </c>
      <c r="M219" s="27" t="s">
        <v>49</v>
      </c>
      <c r="N219" s="29" t="s">
        <v>480</v>
      </c>
      <c r="O219" s="29" t="s">
        <v>49</v>
      </c>
      <c r="P219" s="29" t="s">
        <v>49</v>
      </c>
      <c r="Q219" s="29" t="s">
        <v>49</v>
      </c>
      <c r="R219" s="29" t="s">
        <v>54</v>
      </c>
      <c r="S219" s="29" t="s">
        <v>55</v>
      </c>
      <c r="T219" s="29" t="s">
        <v>54</v>
      </c>
      <c r="AR219" s="29" t="s">
        <v>49</v>
      </c>
      <c r="AS219" s="29" t="s">
        <v>49</v>
      </c>
      <c r="AU219" s="29" t="s">
        <v>481</v>
      </c>
      <c r="AV219" s="26">
        <v>362</v>
      </c>
    </row>
    <row r="220" spans="1:48" ht="30" customHeight="1" x14ac:dyDescent="0.3">
      <c r="A220" s="27" t="str">
        <f>수량산출서!A234</f>
        <v>모래깔기지정</v>
      </c>
      <c r="B220" s="27" t="str">
        <f>수량산출서!B234</f>
        <v/>
      </c>
      <c r="C220" s="31" t="s">
        <v>348</v>
      </c>
      <c r="D220" s="33">
        <f>+수량산출서!D234</f>
        <v>75</v>
      </c>
      <c r="E220" s="104">
        <f>일위대가목록!E189</f>
        <v>0</v>
      </c>
      <c r="F220" s="104">
        <f t="shared" si="175"/>
        <v>0</v>
      </c>
      <c r="G220" s="104">
        <f>일위대가목록!F189</f>
        <v>0</v>
      </c>
      <c r="H220" s="104">
        <f t="shared" si="176"/>
        <v>0</v>
      </c>
      <c r="I220" s="104"/>
      <c r="J220" s="104">
        <f t="shared" si="177"/>
        <v>0</v>
      </c>
      <c r="K220" s="104">
        <f t="shared" si="178"/>
        <v>0</v>
      </c>
      <c r="L220" s="104">
        <f t="shared" si="179"/>
        <v>0</v>
      </c>
      <c r="M220" s="27"/>
      <c r="N220" s="29"/>
      <c r="O220" s="29"/>
      <c r="P220" s="29"/>
      <c r="Q220" s="29"/>
      <c r="R220" s="29"/>
      <c r="S220" s="29"/>
      <c r="T220" s="29"/>
      <c r="AR220" s="29"/>
      <c r="AS220" s="29"/>
      <c r="AU220" s="29"/>
    </row>
    <row r="221" spans="1:48" ht="30" customHeight="1" x14ac:dyDescent="0.3">
      <c r="A221" s="27" t="str">
        <f>수량산출서!A235</f>
        <v>되메우기/토사</v>
      </c>
      <c r="B221" s="27" t="str">
        <f>수량산출서!B235</f>
        <v>보통, 굴삭기 0.7m3</v>
      </c>
      <c r="C221" s="31" t="s">
        <v>348</v>
      </c>
      <c r="D221" s="33">
        <f>+수량산출서!D235</f>
        <v>301</v>
      </c>
      <c r="E221" s="104">
        <f>중기단가목록!E5</f>
        <v>0</v>
      </c>
      <c r="F221" s="104">
        <f t="shared" si="175"/>
        <v>0</v>
      </c>
      <c r="G221" s="104">
        <f>중기단가목록!F5</f>
        <v>0</v>
      </c>
      <c r="H221" s="104">
        <f t="shared" si="176"/>
        <v>0</v>
      </c>
      <c r="I221" s="104">
        <f>중기단가목록!G5</f>
        <v>0</v>
      </c>
      <c r="J221" s="104">
        <f t="shared" si="177"/>
        <v>0</v>
      </c>
      <c r="K221" s="104">
        <f t="shared" si="178"/>
        <v>0</v>
      </c>
      <c r="L221" s="104">
        <f t="shared" si="179"/>
        <v>0</v>
      </c>
      <c r="M221" s="27"/>
      <c r="N221" s="29"/>
      <c r="O221" s="29"/>
      <c r="P221" s="29"/>
      <c r="Q221" s="29"/>
      <c r="R221" s="29"/>
      <c r="S221" s="29"/>
      <c r="T221" s="29"/>
      <c r="AR221" s="29"/>
      <c r="AS221" s="29"/>
      <c r="AU221" s="29"/>
    </row>
    <row r="222" spans="1:48" ht="30" customHeight="1" x14ac:dyDescent="0.3">
      <c r="A222" s="27" t="str">
        <f>수량산출서!A236</f>
        <v>현장내 잔토처리/토사</v>
      </c>
      <c r="B222" s="27" t="str">
        <f>수량산출서!B236</f>
        <v>보통, 굴삭기 0.7m3+인력 30%</v>
      </c>
      <c r="C222" s="31" t="s">
        <v>348</v>
      </c>
      <c r="D222" s="33">
        <f>+수량산출서!D236</f>
        <v>75</v>
      </c>
      <c r="E222" s="104">
        <f>TRUNC(중기단가목록!E6,0)</f>
        <v>0</v>
      </c>
      <c r="F222" s="104">
        <f t="shared" si="175"/>
        <v>0</v>
      </c>
      <c r="G222" s="104">
        <f>TRUNC(중기단가목록!F6,0)</f>
        <v>0</v>
      </c>
      <c r="H222" s="104">
        <f t="shared" si="176"/>
        <v>0</v>
      </c>
      <c r="I222" s="104">
        <f>TRUNC(중기단가목록!G6,0)</f>
        <v>0</v>
      </c>
      <c r="J222" s="104">
        <f t="shared" si="177"/>
        <v>0</v>
      </c>
      <c r="K222" s="104">
        <f t="shared" si="178"/>
        <v>0</v>
      </c>
      <c r="L222" s="104">
        <f t="shared" si="179"/>
        <v>0</v>
      </c>
      <c r="M222" s="27" t="s">
        <v>49</v>
      </c>
      <c r="N222" s="29" t="s">
        <v>456</v>
      </c>
      <c r="O222" s="29" t="s">
        <v>49</v>
      </c>
      <c r="P222" s="29" t="s">
        <v>49</v>
      </c>
      <c r="Q222" s="29" t="s">
        <v>49</v>
      </c>
      <c r="R222" s="29" t="s">
        <v>54</v>
      </c>
      <c r="S222" s="29" t="s">
        <v>55</v>
      </c>
      <c r="T222" s="29" t="s">
        <v>54</v>
      </c>
      <c r="AR222" s="29" t="s">
        <v>49</v>
      </c>
      <c r="AS222" s="29" t="s">
        <v>49</v>
      </c>
      <c r="AU222" s="29" t="s">
        <v>482</v>
      </c>
      <c r="AV222" s="26">
        <v>363</v>
      </c>
    </row>
    <row r="223" spans="1:48" ht="30" customHeight="1" x14ac:dyDescent="0.3">
      <c r="A223" s="27"/>
      <c r="B223" s="28"/>
      <c r="C223" s="33"/>
      <c r="D223" s="33"/>
      <c r="E223" s="28"/>
      <c r="F223" s="104">
        <f t="shared" si="175"/>
        <v>0</v>
      </c>
      <c r="G223" s="28"/>
      <c r="H223" s="104"/>
      <c r="I223" s="28"/>
      <c r="J223" s="104"/>
      <c r="K223" s="104">
        <f t="shared" si="178"/>
        <v>0</v>
      </c>
      <c r="L223" s="104">
        <f t="shared" si="179"/>
        <v>0</v>
      </c>
      <c r="M223" s="28"/>
    </row>
    <row r="224" spans="1:48" ht="30" customHeight="1" x14ac:dyDescent="0.3">
      <c r="A224" s="27"/>
      <c r="B224" s="28"/>
      <c r="C224" s="33"/>
      <c r="D224" s="33"/>
      <c r="E224" s="28"/>
      <c r="F224" s="104">
        <f t="shared" si="175"/>
        <v>0</v>
      </c>
      <c r="G224" s="28"/>
      <c r="H224" s="104"/>
      <c r="I224" s="28"/>
      <c r="J224" s="104"/>
      <c r="K224" s="104">
        <f t="shared" si="178"/>
        <v>0</v>
      </c>
      <c r="L224" s="104">
        <f t="shared" si="179"/>
        <v>0</v>
      </c>
      <c r="M224" s="28"/>
    </row>
    <row r="225" spans="1:48" ht="30" customHeight="1" x14ac:dyDescent="0.3">
      <c r="A225" s="27"/>
      <c r="B225" s="28"/>
      <c r="C225" s="33"/>
      <c r="D225" s="33"/>
      <c r="E225" s="28"/>
      <c r="F225" s="104">
        <f t="shared" si="175"/>
        <v>0</v>
      </c>
      <c r="G225" s="28"/>
      <c r="H225" s="104"/>
      <c r="I225" s="28"/>
      <c r="J225" s="104"/>
      <c r="K225" s="104">
        <f t="shared" si="178"/>
        <v>0</v>
      </c>
      <c r="L225" s="104">
        <f t="shared" si="179"/>
        <v>0</v>
      </c>
      <c r="M225" s="28"/>
    </row>
    <row r="226" spans="1:48" ht="30" customHeight="1" x14ac:dyDescent="0.3">
      <c r="A226" s="27"/>
      <c r="B226" s="28"/>
      <c r="C226" s="33"/>
      <c r="D226" s="33"/>
      <c r="E226" s="28"/>
      <c r="F226" s="104">
        <f t="shared" si="175"/>
        <v>0</v>
      </c>
      <c r="G226" s="28"/>
      <c r="H226" s="104"/>
      <c r="I226" s="28"/>
      <c r="J226" s="104"/>
      <c r="K226" s="104">
        <f t="shared" si="178"/>
        <v>0</v>
      </c>
      <c r="L226" s="104">
        <f t="shared" si="179"/>
        <v>0</v>
      </c>
      <c r="M226" s="28"/>
    </row>
    <row r="227" spans="1:48" ht="30" customHeight="1" x14ac:dyDescent="0.3">
      <c r="A227" s="27"/>
      <c r="B227" s="28"/>
      <c r="C227" s="33"/>
      <c r="D227" s="33"/>
      <c r="E227" s="28"/>
      <c r="F227" s="104">
        <f t="shared" ref="F227:F232" si="180">TRUNC(E227*D227, 0)</f>
        <v>0</v>
      </c>
      <c r="G227" s="28"/>
      <c r="H227" s="104"/>
      <c r="I227" s="28"/>
      <c r="J227" s="104"/>
      <c r="K227" s="104">
        <f t="shared" ref="K227:K232" si="181">TRUNC(E227+G227+I227, 0)</f>
        <v>0</v>
      </c>
      <c r="L227" s="104">
        <f t="shared" ref="L227:L232" si="182">TRUNC(F227+H227+J227, 0)</f>
        <v>0</v>
      </c>
      <c r="M227" s="28"/>
    </row>
    <row r="228" spans="1:48" ht="30" customHeight="1" x14ac:dyDescent="0.3">
      <c r="A228" s="27"/>
      <c r="B228" s="28"/>
      <c r="C228" s="33"/>
      <c r="D228" s="33"/>
      <c r="E228" s="28"/>
      <c r="F228" s="104">
        <f t="shared" si="180"/>
        <v>0</v>
      </c>
      <c r="G228" s="28"/>
      <c r="H228" s="104"/>
      <c r="I228" s="28"/>
      <c r="J228" s="104"/>
      <c r="K228" s="104">
        <f t="shared" si="181"/>
        <v>0</v>
      </c>
      <c r="L228" s="104">
        <f t="shared" si="182"/>
        <v>0</v>
      </c>
      <c r="M228" s="28"/>
    </row>
    <row r="229" spans="1:48" ht="30" customHeight="1" x14ac:dyDescent="0.3">
      <c r="A229" s="27"/>
      <c r="B229" s="28"/>
      <c r="C229" s="33"/>
      <c r="D229" s="33"/>
      <c r="E229" s="28"/>
      <c r="F229" s="104">
        <f t="shared" si="180"/>
        <v>0</v>
      </c>
      <c r="G229" s="28"/>
      <c r="H229" s="104"/>
      <c r="I229" s="28"/>
      <c r="J229" s="104"/>
      <c r="K229" s="104">
        <f t="shared" si="181"/>
        <v>0</v>
      </c>
      <c r="L229" s="104">
        <f t="shared" si="182"/>
        <v>0</v>
      </c>
      <c r="M229" s="28"/>
    </row>
    <row r="230" spans="1:48" ht="30" customHeight="1" x14ac:dyDescent="0.3">
      <c r="A230" s="27"/>
      <c r="B230" s="28"/>
      <c r="C230" s="33"/>
      <c r="D230" s="33"/>
      <c r="E230" s="28"/>
      <c r="F230" s="104">
        <f t="shared" ref="F230:F231" si="183">TRUNC(E230*D230, 0)</f>
        <v>0</v>
      </c>
      <c r="G230" s="28"/>
      <c r="H230" s="104"/>
      <c r="I230" s="28"/>
      <c r="J230" s="104"/>
      <c r="K230" s="104">
        <f t="shared" ref="K230:K231" si="184">TRUNC(E230+G230+I230, 0)</f>
        <v>0</v>
      </c>
      <c r="L230" s="104">
        <f t="shared" ref="L230:L231" si="185">TRUNC(F230+H230+J230, 0)</f>
        <v>0</v>
      </c>
      <c r="M230" s="28"/>
    </row>
    <row r="231" spans="1:48" ht="30" customHeight="1" x14ac:dyDescent="0.3">
      <c r="A231" s="27"/>
      <c r="B231" s="28"/>
      <c r="C231" s="33"/>
      <c r="D231" s="33"/>
      <c r="E231" s="28"/>
      <c r="F231" s="104">
        <f t="shared" si="183"/>
        <v>0</v>
      </c>
      <c r="G231" s="28"/>
      <c r="H231" s="104"/>
      <c r="I231" s="28"/>
      <c r="J231" s="104"/>
      <c r="K231" s="104">
        <f t="shared" si="184"/>
        <v>0</v>
      </c>
      <c r="L231" s="104">
        <f t="shared" si="185"/>
        <v>0</v>
      </c>
      <c r="M231" s="28"/>
    </row>
    <row r="232" spans="1:48" ht="30" customHeight="1" x14ac:dyDescent="0.3">
      <c r="A232" s="27"/>
      <c r="B232" s="28"/>
      <c r="C232" s="33"/>
      <c r="D232" s="33"/>
      <c r="E232" s="28"/>
      <c r="F232" s="104">
        <f t="shared" si="180"/>
        <v>0</v>
      </c>
      <c r="G232" s="28"/>
      <c r="H232" s="104"/>
      <c r="I232" s="28"/>
      <c r="J232" s="104"/>
      <c r="K232" s="104">
        <f t="shared" si="181"/>
        <v>0</v>
      </c>
      <c r="L232" s="104">
        <f t="shared" si="182"/>
        <v>0</v>
      </c>
      <c r="M232" s="28"/>
    </row>
    <row r="233" spans="1:48" ht="30" customHeight="1" x14ac:dyDescent="0.3">
      <c r="A233" s="27"/>
      <c r="B233" s="28"/>
      <c r="C233" s="33"/>
      <c r="D233" s="33"/>
      <c r="E233" s="28"/>
      <c r="F233" s="104">
        <f t="shared" si="175"/>
        <v>0</v>
      </c>
      <c r="G233" s="28"/>
      <c r="H233" s="104"/>
      <c r="I233" s="28"/>
      <c r="J233" s="104"/>
      <c r="K233" s="104">
        <f t="shared" si="178"/>
        <v>0</v>
      </c>
      <c r="L233" s="104">
        <f t="shared" si="179"/>
        <v>0</v>
      </c>
      <c r="M233" s="28"/>
    </row>
    <row r="234" spans="1:48" s="73" customFormat="1" ht="30" customHeight="1" x14ac:dyDescent="0.3">
      <c r="A234" s="98" t="s">
        <v>82</v>
      </c>
      <c r="B234" s="119"/>
      <c r="C234" s="98"/>
      <c r="D234" s="98"/>
      <c r="E234" s="119"/>
      <c r="F234" s="107">
        <f>SUM(F213:F233)</f>
        <v>0</v>
      </c>
      <c r="G234" s="119"/>
      <c r="H234" s="107">
        <f>SUM(H213:H233)</f>
        <v>0</v>
      </c>
      <c r="I234" s="119"/>
      <c r="J234" s="107">
        <f>SUM(J213:J233)</f>
        <v>0</v>
      </c>
      <c r="K234" s="119"/>
      <c r="L234" s="107">
        <f>SUM(L213:L233)</f>
        <v>0</v>
      </c>
      <c r="M234" s="119"/>
    </row>
    <row r="235" spans="1:48" s="73" customFormat="1" ht="30" customHeight="1" x14ac:dyDescent="0.3">
      <c r="A235" s="97" t="s">
        <v>3661</v>
      </c>
      <c r="B235" s="119"/>
      <c r="C235" s="98"/>
      <c r="D235" s="98"/>
      <c r="E235" s="119"/>
      <c r="F235" s="107"/>
      <c r="G235" s="119"/>
      <c r="H235" s="107"/>
      <c r="I235" s="119"/>
      <c r="J235" s="107"/>
      <c r="K235" s="119"/>
      <c r="L235" s="107"/>
      <c r="M235" s="119"/>
    </row>
    <row r="236" spans="1:48" ht="30" customHeight="1" x14ac:dyDescent="0.3">
      <c r="A236" s="27" t="s">
        <v>3501</v>
      </c>
      <c r="B236" s="27" t="s">
        <v>3502</v>
      </c>
      <c r="C236" s="33" t="s">
        <v>1950</v>
      </c>
      <c r="D236" s="33">
        <v>1</v>
      </c>
      <c r="E236" s="121">
        <f>일위대가목록!E239</f>
        <v>0</v>
      </c>
      <c r="F236" s="104">
        <f t="shared" ref="F236:F256" si="186">TRUNC(E236*D236, 0)</f>
        <v>0</v>
      </c>
      <c r="G236" s="104">
        <f>일위대가목록!F239</f>
        <v>0</v>
      </c>
      <c r="H236" s="104">
        <f t="shared" ref="H236:H256" si="187">TRUNC(G236*D236, 0)</f>
        <v>0</v>
      </c>
      <c r="I236" s="104">
        <f>일위대가목록!G239</f>
        <v>0</v>
      </c>
      <c r="J236" s="104">
        <f>TRUNC(I236*D236, 0)</f>
        <v>0</v>
      </c>
      <c r="K236" s="104">
        <f t="shared" ref="K236:K256" si="188">TRUNC(E236+G236+I236, 0)</f>
        <v>0</v>
      </c>
      <c r="L236" s="104">
        <f t="shared" ref="L236:L256" si="189">TRUNC(F236+H236+J236, 0)</f>
        <v>0</v>
      </c>
      <c r="M236" s="28"/>
    </row>
    <row r="237" spans="1:48" ht="30" customHeight="1" x14ac:dyDescent="0.3">
      <c r="A237" s="27" t="s">
        <v>2243</v>
      </c>
      <c r="B237" s="27" t="s">
        <v>486</v>
      </c>
      <c r="C237" s="31" t="s">
        <v>87</v>
      </c>
      <c r="D237" s="33">
        <f>수량산출서!D266</f>
        <v>73</v>
      </c>
      <c r="E237" s="104">
        <f>TRUNC(일위대가목록!E191,0)</f>
        <v>0</v>
      </c>
      <c r="F237" s="104">
        <f t="shared" si="186"/>
        <v>0</v>
      </c>
      <c r="G237" s="104">
        <f>TRUNC(일위대가목록!F191,0)</f>
        <v>0</v>
      </c>
      <c r="H237" s="104">
        <f t="shared" si="187"/>
        <v>0</v>
      </c>
      <c r="I237" s="104">
        <f>TRUNC(일위대가목록!G191,0)</f>
        <v>0</v>
      </c>
      <c r="J237" s="104">
        <f t="shared" ref="J237:J246" si="190">TRUNC(I237*D237, 0)</f>
        <v>0</v>
      </c>
      <c r="K237" s="104">
        <f t="shared" si="188"/>
        <v>0</v>
      </c>
      <c r="L237" s="104">
        <f t="shared" si="189"/>
        <v>0</v>
      </c>
      <c r="M237" s="27" t="s">
        <v>49</v>
      </c>
      <c r="N237" s="29" t="s">
        <v>487</v>
      </c>
      <c r="O237" s="29" t="s">
        <v>49</v>
      </c>
      <c r="P237" s="29" t="s">
        <v>49</v>
      </c>
      <c r="Q237" s="29" t="s">
        <v>49</v>
      </c>
      <c r="R237" s="29" t="s">
        <v>55</v>
      </c>
      <c r="S237" s="29" t="s">
        <v>54</v>
      </c>
      <c r="T237" s="29" t="s">
        <v>54</v>
      </c>
      <c r="AR237" s="29" t="s">
        <v>49</v>
      </c>
      <c r="AS237" s="29" t="s">
        <v>49</v>
      </c>
      <c r="AU237" s="29" t="s">
        <v>488</v>
      </c>
      <c r="AV237" s="26">
        <v>369</v>
      </c>
    </row>
    <row r="238" spans="1:48" ht="30" customHeight="1" x14ac:dyDescent="0.3">
      <c r="A238" s="27" t="s">
        <v>2243</v>
      </c>
      <c r="B238" s="27" t="s">
        <v>489</v>
      </c>
      <c r="C238" s="31" t="s">
        <v>87</v>
      </c>
      <c r="D238" s="33">
        <f>수량산출서!D267</f>
        <v>16</v>
      </c>
      <c r="E238" s="104">
        <f>TRUNC(일위대가목록!E192,0)</f>
        <v>0</v>
      </c>
      <c r="F238" s="104">
        <f t="shared" si="186"/>
        <v>0</v>
      </c>
      <c r="G238" s="104">
        <f>TRUNC(일위대가목록!F192,0)</f>
        <v>0</v>
      </c>
      <c r="H238" s="104">
        <f t="shared" si="187"/>
        <v>0</v>
      </c>
      <c r="I238" s="104">
        <f>TRUNC(일위대가목록!G192,0)</f>
        <v>0</v>
      </c>
      <c r="J238" s="104">
        <f t="shared" si="190"/>
        <v>0</v>
      </c>
      <c r="K238" s="104">
        <f t="shared" si="188"/>
        <v>0</v>
      </c>
      <c r="L238" s="104">
        <f t="shared" si="189"/>
        <v>0</v>
      </c>
      <c r="M238" s="27" t="s">
        <v>49</v>
      </c>
      <c r="N238" s="29" t="s">
        <v>490</v>
      </c>
      <c r="O238" s="29" t="s">
        <v>49</v>
      </c>
      <c r="P238" s="29" t="s">
        <v>49</v>
      </c>
      <c r="Q238" s="29" t="s">
        <v>49</v>
      </c>
      <c r="R238" s="29" t="s">
        <v>55</v>
      </c>
      <c r="S238" s="29" t="s">
        <v>54</v>
      </c>
      <c r="T238" s="29" t="s">
        <v>54</v>
      </c>
      <c r="AR238" s="29" t="s">
        <v>49</v>
      </c>
      <c r="AS238" s="29" t="s">
        <v>49</v>
      </c>
      <c r="AU238" s="29" t="s">
        <v>491</v>
      </c>
      <c r="AV238" s="26">
        <v>370</v>
      </c>
    </row>
    <row r="239" spans="1:48" ht="30" customHeight="1" x14ac:dyDescent="0.3">
      <c r="A239" s="27" t="s">
        <v>2244</v>
      </c>
      <c r="B239" s="27" t="s">
        <v>492</v>
      </c>
      <c r="C239" s="31" t="s">
        <v>87</v>
      </c>
      <c r="D239" s="33">
        <f>수량산출서!D268</f>
        <v>28</v>
      </c>
      <c r="E239" s="104">
        <f>TRUNC(일위대가목록!E193,0)</f>
        <v>0</v>
      </c>
      <c r="F239" s="104">
        <f t="shared" si="186"/>
        <v>0</v>
      </c>
      <c r="G239" s="104">
        <f>TRUNC(일위대가목록!F193,0)</f>
        <v>0</v>
      </c>
      <c r="H239" s="104">
        <f t="shared" si="187"/>
        <v>0</v>
      </c>
      <c r="I239" s="104">
        <f>TRUNC(일위대가목록!G193,0)</f>
        <v>0</v>
      </c>
      <c r="J239" s="104">
        <f t="shared" si="190"/>
        <v>0</v>
      </c>
      <c r="K239" s="104">
        <f t="shared" si="188"/>
        <v>0</v>
      </c>
      <c r="L239" s="104">
        <f t="shared" si="189"/>
        <v>0</v>
      </c>
      <c r="M239" s="27" t="s">
        <v>49</v>
      </c>
      <c r="N239" s="29" t="s">
        <v>493</v>
      </c>
      <c r="O239" s="29" t="s">
        <v>49</v>
      </c>
      <c r="P239" s="29" t="s">
        <v>49</v>
      </c>
      <c r="Q239" s="29" t="s">
        <v>49</v>
      </c>
      <c r="R239" s="29" t="s">
        <v>55</v>
      </c>
      <c r="S239" s="29" t="s">
        <v>54</v>
      </c>
      <c r="T239" s="29" t="s">
        <v>54</v>
      </c>
      <c r="AR239" s="29" t="s">
        <v>49</v>
      </c>
      <c r="AS239" s="29" t="s">
        <v>49</v>
      </c>
      <c r="AU239" s="29" t="s">
        <v>494</v>
      </c>
      <c r="AV239" s="26">
        <v>371</v>
      </c>
    </row>
    <row r="240" spans="1:48" ht="30" customHeight="1" x14ac:dyDescent="0.3">
      <c r="A240" s="27" t="str">
        <f>수량산출서!A269</f>
        <v>사다리형케이블트레이 - STRAIGHT</v>
      </c>
      <c r="B240" s="27" t="str">
        <f>수량산출서!B269</f>
        <v>W200x100Hx2.3t</v>
      </c>
      <c r="C240" s="31" t="s">
        <v>87</v>
      </c>
      <c r="D240" s="33">
        <f>수량산출서!D269</f>
        <v>10</v>
      </c>
      <c r="E240" s="104">
        <f>TRUNC(일위대가목록!E194,0)</f>
        <v>0</v>
      </c>
      <c r="F240" s="104">
        <f>TRUNC(E240*D240, 0)</f>
        <v>0</v>
      </c>
      <c r="G240" s="104">
        <f>TRUNC(일위대가목록!F194,0)</f>
        <v>0</v>
      </c>
      <c r="H240" s="104">
        <f>TRUNC(G240*D240, 0)</f>
        <v>0</v>
      </c>
      <c r="I240" s="104">
        <f>TRUNC(일위대가목록!G194,0)</f>
        <v>0</v>
      </c>
      <c r="J240" s="104">
        <f>TRUNC(I240*D240, 0)</f>
        <v>0</v>
      </c>
      <c r="K240" s="104">
        <f t="shared" ref="K240:L243" si="191">TRUNC(E240+G240+I240, 0)</f>
        <v>0</v>
      </c>
      <c r="L240" s="104">
        <f t="shared" si="191"/>
        <v>0</v>
      </c>
      <c r="M240" s="27" t="s">
        <v>49</v>
      </c>
      <c r="N240" s="29" t="s">
        <v>496</v>
      </c>
      <c r="O240" s="29" t="s">
        <v>49</v>
      </c>
      <c r="P240" s="29" t="s">
        <v>49</v>
      </c>
      <c r="Q240" s="29" t="s">
        <v>49</v>
      </c>
      <c r="R240" s="29" t="s">
        <v>55</v>
      </c>
      <c r="S240" s="29" t="s">
        <v>54</v>
      </c>
      <c r="T240" s="29" t="s">
        <v>54</v>
      </c>
      <c r="AR240" s="29" t="s">
        <v>49</v>
      </c>
      <c r="AS240" s="29" t="s">
        <v>49</v>
      </c>
      <c r="AU240" s="29" t="s">
        <v>497</v>
      </c>
      <c r="AV240" s="26">
        <v>372</v>
      </c>
    </row>
    <row r="241" spans="1:48" ht="30" customHeight="1" x14ac:dyDescent="0.3">
      <c r="A241" s="27" t="str">
        <f>수량산출서!A273</f>
        <v>나사없는 전선관</v>
      </c>
      <c r="B241" s="27" t="str">
        <f>수량산출서!B273</f>
        <v>용융아연도금, E31</v>
      </c>
      <c r="C241" s="31" t="s">
        <v>87</v>
      </c>
      <c r="D241" s="33">
        <f>수량산출서!D273</f>
        <v>58</v>
      </c>
      <c r="E241" s="104">
        <f>TRUNC(일위대가목록!E198,0)</f>
        <v>0</v>
      </c>
      <c r="F241" s="104">
        <f>TRUNC(E241*D241, 0)</f>
        <v>0</v>
      </c>
      <c r="G241" s="104">
        <f>TRUNC(일위대가목록!F198,0)</f>
        <v>0</v>
      </c>
      <c r="H241" s="104">
        <f>TRUNC(G241*D241, 0)</f>
        <v>0</v>
      </c>
      <c r="I241" s="104">
        <f>TRUNC(일위대가목록!G198,0)</f>
        <v>0</v>
      </c>
      <c r="J241" s="104">
        <f>TRUNC(I241*D241, 0)</f>
        <v>0</v>
      </c>
      <c r="K241" s="104">
        <f t="shared" si="191"/>
        <v>0</v>
      </c>
      <c r="L241" s="104">
        <f t="shared" si="191"/>
        <v>0</v>
      </c>
      <c r="M241" s="27" t="s">
        <v>49</v>
      </c>
      <c r="N241" s="29" t="s">
        <v>510</v>
      </c>
      <c r="O241" s="29" t="s">
        <v>49</v>
      </c>
      <c r="P241" s="29" t="s">
        <v>49</v>
      </c>
      <c r="Q241" s="29" t="s">
        <v>49</v>
      </c>
      <c r="R241" s="29" t="s">
        <v>55</v>
      </c>
      <c r="S241" s="29" t="s">
        <v>54</v>
      </c>
      <c r="T241" s="29" t="s">
        <v>54</v>
      </c>
      <c r="AR241" s="29" t="s">
        <v>49</v>
      </c>
      <c r="AS241" s="29" t="s">
        <v>49</v>
      </c>
      <c r="AU241" s="29" t="s">
        <v>511</v>
      </c>
      <c r="AV241" s="26">
        <v>377</v>
      </c>
    </row>
    <row r="242" spans="1:48" ht="30" customHeight="1" x14ac:dyDescent="0.3">
      <c r="A242" s="27" t="str">
        <f>수량산출서!A274</f>
        <v>나사없는 전선관</v>
      </c>
      <c r="B242" s="27" t="str">
        <f>수량산출서!B274</f>
        <v>용융아연도금, E25</v>
      </c>
      <c r="C242" s="31" t="s">
        <v>87</v>
      </c>
      <c r="D242" s="33">
        <f>수량산출서!D274</f>
        <v>33</v>
      </c>
      <c r="E242" s="104">
        <f>일위대가목록!E199</f>
        <v>0</v>
      </c>
      <c r="F242" s="104">
        <f>TRUNC(E242*D242, 0)</f>
        <v>0</v>
      </c>
      <c r="G242" s="104">
        <f>일위대가목록!F199</f>
        <v>0</v>
      </c>
      <c r="H242" s="104">
        <f>TRUNC(G242*D242, 0)</f>
        <v>0</v>
      </c>
      <c r="I242" s="104">
        <f>TRUNC(일위대가목록!G200,0)</f>
        <v>0</v>
      </c>
      <c r="J242" s="104">
        <f>TRUNC(I242*D242, 0)</f>
        <v>0</v>
      </c>
      <c r="K242" s="104">
        <f t="shared" ref="K242" si="192">TRUNC(E242+G242+I242, 0)</f>
        <v>0</v>
      </c>
      <c r="L242" s="104">
        <f t="shared" ref="L242" si="193">TRUNC(F242+H242+J242, 0)</f>
        <v>0</v>
      </c>
      <c r="M242" s="27" t="s">
        <v>49</v>
      </c>
      <c r="N242" s="29" t="s">
        <v>510</v>
      </c>
      <c r="O242" s="29" t="s">
        <v>49</v>
      </c>
      <c r="P242" s="29" t="s">
        <v>49</v>
      </c>
      <c r="Q242" s="29" t="s">
        <v>49</v>
      </c>
      <c r="R242" s="29" t="s">
        <v>55</v>
      </c>
      <c r="S242" s="29" t="s">
        <v>54</v>
      </c>
      <c r="T242" s="29" t="s">
        <v>54</v>
      </c>
      <c r="AR242" s="29" t="s">
        <v>49</v>
      </c>
      <c r="AS242" s="29" t="s">
        <v>49</v>
      </c>
      <c r="AU242" s="29" t="s">
        <v>511</v>
      </c>
      <c r="AV242" s="26">
        <v>377</v>
      </c>
    </row>
    <row r="243" spans="1:48" ht="30" customHeight="1" x14ac:dyDescent="0.3">
      <c r="A243" s="27" t="str">
        <f>수량산출서!A275</f>
        <v>나사없는 전선관</v>
      </c>
      <c r="B243" s="27" t="str">
        <f>수량산출서!B275</f>
        <v>용융아연도금, E19</v>
      </c>
      <c r="C243" s="31" t="s">
        <v>87</v>
      </c>
      <c r="D243" s="33">
        <f>수량산출서!D275</f>
        <v>37</v>
      </c>
      <c r="E243" s="104">
        <f>TRUNC(일위대가목록!E200,0)</f>
        <v>0</v>
      </c>
      <c r="F243" s="104">
        <f>TRUNC(E243*D243, 0)</f>
        <v>0</v>
      </c>
      <c r="G243" s="104">
        <f>TRUNC(일위대가목록!F200,0)</f>
        <v>0</v>
      </c>
      <c r="H243" s="104">
        <f>TRUNC(G243*D243, 0)</f>
        <v>0</v>
      </c>
      <c r="I243" s="104">
        <f>일위대가목록!G199</f>
        <v>0</v>
      </c>
      <c r="J243" s="104">
        <f>TRUNC(I243*D243, 0)</f>
        <v>0</v>
      </c>
      <c r="K243" s="104">
        <f t="shared" si="191"/>
        <v>0</v>
      </c>
      <c r="L243" s="104">
        <f t="shared" si="191"/>
        <v>0</v>
      </c>
      <c r="M243" s="27" t="s">
        <v>49</v>
      </c>
      <c r="N243" s="29" t="s">
        <v>510</v>
      </c>
      <c r="O243" s="29" t="s">
        <v>49</v>
      </c>
      <c r="P243" s="29" t="s">
        <v>49</v>
      </c>
      <c r="Q243" s="29" t="s">
        <v>49</v>
      </c>
      <c r="R243" s="29" t="s">
        <v>55</v>
      </c>
      <c r="S243" s="29" t="s">
        <v>54</v>
      </c>
      <c r="T243" s="29" t="s">
        <v>54</v>
      </c>
      <c r="AR243" s="29" t="s">
        <v>49</v>
      </c>
      <c r="AS243" s="29" t="s">
        <v>49</v>
      </c>
      <c r="AU243" s="29" t="s">
        <v>511</v>
      </c>
      <c r="AV243" s="26">
        <v>377</v>
      </c>
    </row>
    <row r="244" spans="1:48" ht="30" customHeight="1" x14ac:dyDescent="0.3">
      <c r="A244" s="27" t="str">
        <f>수량산출서!A276</f>
        <v>1종금속제가요전선관-노출</v>
      </c>
      <c r="B244" s="27" t="str">
        <f>수량산출서!B276</f>
        <v>고장력방수, 28mm</v>
      </c>
      <c r="C244" s="31" t="s">
        <v>87</v>
      </c>
      <c r="D244" s="33">
        <f>수량산출서!D276</f>
        <v>14</v>
      </c>
      <c r="E244" s="104">
        <f>TRUNC(일위대가목록!E201,0)</f>
        <v>0</v>
      </c>
      <c r="F244" s="104">
        <f t="shared" si="186"/>
        <v>0</v>
      </c>
      <c r="G244" s="104">
        <f>TRUNC(일위대가목록!F201,0)</f>
        <v>0</v>
      </c>
      <c r="H244" s="104">
        <f t="shared" si="187"/>
        <v>0</v>
      </c>
      <c r="I244" s="104">
        <f>TRUNC(일위대가목록!G201,0)</f>
        <v>0</v>
      </c>
      <c r="J244" s="104">
        <f t="shared" si="190"/>
        <v>0</v>
      </c>
      <c r="K244" s="104">
        <f t="shared" si="188"/>
        <v>0</v>
      </c>
      <c r="L244" s="104">
        <f t="shared" si="189"/>
        <v>0</v>
      </c>
      <c r="M244" s="27" t="s">
        <v>49</v>
      </c>
      <c r="N244" s="29" t="s">
        <v>513</v>
      </c>
      <c r="O244" s="29" t="s">
        <v>49</v>
      </c>
      <c r="P244" s="29" t="s">
        <v>49</v>
      </c>
      <c r="Q244" s="29" t="s">
        <v>49</v>
      </c>
      <c r="R244" s="29" t="s">
        <v>55</v>
      </c>
      <c r="S244" s="29" t="s">
        <v>54</v>
      </c>
      <c r="T244" s="29" t="s">
        <v>54</v>
      </c>
      <c r="AR244" s="29" t="s">
        <v>49</v>
      </c>
      <c r="AS244" s="29" t="s">
        <v>49</v>
      </c>
      <c r="AU244" s="29" t="s">
        <v>514</v>
      </c>
      <c r="AV244" s="26">
        <v>378</v>
      </c>
    </row>
    <row r="245" spans="1:48" ht="30" customHeight="1" x14ac:dyDescent="0.3">
      <c r="A245" s="27" t="str">
        <f>수량산출서!A277</f>
        <v>1종금속제가요전선관-노출</v>
      </c>
      <c r="B245" s="27" t="str">
        <f>수량산출서!B277</f>
        <v>고장력방수, 22mm</v>
      </c>
      <c r="C245" s="31" t="s">
        <v>87</v>
      </c>
      <c r="D245" s="33">
        <f>수량산출서!D277</f>
        <v>8</v>
      </c>
      <c r="E245" s="104">
        <f>일위대가목록!E202</f>
        <v>0</v>
      </c>
      <c r="F245" s="104">
        <f t="shared" si="186"/>
        <v>0</v>
      </c>
      <c r="G245" s="104">
        <f>일위대가목록!F202</f>
        <v>0</v>
      </c>
      <c r="H245" s="104">
        <f t="shared" si="187"/>
        <v>0</v>
      </c>
      <c r="I245" s="104">
        <f>일위대가목록!G202</f>
        <v>0</v>
      </c>
      <c r="J245" s="104">
        <f t="shared" ref="J245" si="194">TRUNC(I245*D245, 0)</f>
        <v>0</v>
      </c>
      <c r="K245" s="104">
        <f t="shared" ref="K245" si="195">TRUNC(E245+G245+I245, 0)</f>
        <v>0</v>
      </c>
      <c r="L245" s="104">
        <f t="shared" ref="L245" si="196">TRUNC(F245+H245+J245, 0)</f>
        <v>0</v>
      </c>
      <c r="M245" s="27"/>
      <c r="N245" s="29"/>
      <c r="O245" s="29"/>
      <c r="P245" s="29"/>
      <c r="Q245" s="29"/>
      <c r="R245" s="29"/>
      <c r="S245" s="29"/>
      <c r="T245" s="29"/>
      <c r="AR245" s="29"/>
      <c r="AS245" s="29"/>
      <c r="AU245" s="29"/>
    </row>
    <row r="246" spans="1:48" ht="30" customHeight="1" x14ac:dyDescent="0.3">
      <c r="A246" s="27" t="str">
        <f>수량산출서!A278</f>
        <v>1종금속제가요전선관-노출</v>
      </c>
      <c r="B246" s="27" t="str">
        <f>수량산출서!B278</f>
        <v>고장력방수, 16mm</v>
      </c>
      <c r="C246" s="31" t="s">
        <v>87</v>
      </c>
      <c r="D246" s="33">
        <f>수량산출서!D278</f>
        <v>9</v>
      </c>
      <c r="E246" s="104">
        <f>TRUNC(일위대가목록!E203,0)</f>
        <v>0</v>
      </c>
      <c r="F246" s="104">
        <f t="shared" si="186"/>
        <v>0</v>
      </c>
      <c r="G246" s="104">
        <f>TRUNC(일위대가목록!F203,0)</f>
        <v>0</v>
      </c>
      <c r="H246" s="104">
        <f t="shared" si="187"/>
        <v>0</v>
      </c>
      <c r="I246" s="104">
        <f>TRUNC(일위대가목록!G203,0)</f>
        <v>0</v>
      </c>
      <c r="J246" s="104">
        <f t="shared" si="190"/>
        <v>0</v>
      </c>
      <c r="K246" s="104">
        <f t="shared" si="188"/>
        <v>0</v>
      </c>
      <c r="L246" s="104">
        <f t="shared" si="189"/>
        <v>0</v>
      </c>
      <c r="M246" s="27" t="s">
        <v>49</v>
      </c>
      <c r="N246" s="29" t="s">
        <v>515</v>
      </c>
      <c r="O246" s="29" t="s">
        <v>49</v>
      </c>
      <c r="P246" s="29" t="s">
        <v>49</v>
      </c>
      <c r="Q246" s="29" t="s">
        <v>49</v>
      </c>
      <c r="R246" s="29" t="s">
        <v>55</v>
      </c>
      <c r="S246" s="29" t="s">
        <v>54</v>
      </c>
      <c r="T246" s="29" t="s">
        <v>54</v>
      </c>
      <c r="AR246" s="29" t="s">
        <v>49</v>
      </c>
      <c r="AS246" s="29" t="s">
        <v>49</v>
      </c>
      <c r="AU246" s="29" t="s">
        <v>516</v>
      </c>
      <c r="AV246" s="26">
        <v>379</v>
      </c>
    </row>
    <row r="247" spans="1:48" ht="30" customHeight="1" x14ac:dyDescent="0.3">
      <c r="A247" s="27"/>
      <c r="B247" s="28"/>
      <c r="C247" s="33"/>
      <c r="D247" s="33"/>
      <c r="E247" s="28"/>
      <c r="F247" s="104">
        <f t="shared" si="186"/>
        <v>0</v>
      </c>
      <c r="G247" s="28"/>
      <c r="H247" s="104">
        <f t="shared" si="187"/>
        <v>0</v>
      </c>
      <c r="I247" s="28"/>
      <c r="J247" s="104"/>
      <c r="K247" s="104">
        <f t="shared" si="188"/>
        <v>0</v>
      </c>
      <c r="L247" s="104">
        <f t="shared" si="189"/>
        <v>0</v>
      </c>
      <c r="M247" s="28"/>
    </row>
    <row r="248" spans="1:48" ht="30" customHeight="1" x14ac:dyDescent="0.3">
      <c r="A248" s="27"/>
      <c r="B248" s="28"/>
      <c r="C248" s="33"/>
      <c r="D248" s="33"/>
      <c r="E248" s="28"/>
      <c r="F248" s="104">
        <f t="shared" si="186"/>
        <v>0</v>
      </c>
      <c r="G248" s="28"/>
      <c r="H248" s="104">
        <f t="shared" si="187"/>
        <v>0</v>
      </c>
      <c r="I248" s="28"/>
      <c r="J248" s="104"/>
      <c r="K248" s="104">
        <f t="shared" si="188"/>
        <v>0</v>
      </c>
      <c r="L248" s="104">
        <f t="shared" si="189"/>
        <v>0</v>
      </c>
      <c r="M248" s="28"/>
    </row>
    <row r="249" spans="1:48" ht="30" customHeight="1" x14ac:dyDescent="0.3">
      <c r="A249" s="27"/>
      <c r="B249" s="28"/>
      <c r="C249" s="33"/>
      <c r="D249" s="33"/>
      <c r="E249" s="28"/>
      <c r="F249" s="104">
        <f t="shared" si="186"/>
        <v>0</v>
      </c>
      <c r="G249" s="28"/>
      <c r="H249" s="104">
        <f t="shared" si="187"/>
        <v>0</v>
      </c>
      <c r="I249" s="28"/>
      <c r="J249" s="104"/>
      <c r="K249" s="104">
        <f t="shared" si="188"/>
        <v>0</v>
      </c>
      <c r="L249" s="104">
        <f t="shared" si="189"/>
        <v>0</v>
      </c>
      <c r="M249" s="28"/>
    </row>
    <row r="250" spans="1:48" ht="30" customHeight="1" x14ac:dyDescent="0.3">
      <c r="A250" s="27"/>
      <c r="B250" s="28"/>
      <c r="C250" s="33"/>
      <c r="D250" s="33"/>
      <c r="E250" s="28"/>
      <c r="F250" s="104">
        <f t="shared" si="186"/>
        <v>0</v>
      </c>
      <c r="G250" s="28"/>
      <c r="H250" s="104">
        <f t="shared" si="187"/>
        <v>0</v>
      </c>
      <c r="I250" s="28"/>
      <c r="J250" s="104"/>
      <c r="K250" s="104">
        <f t="shared" si="188"/>
        <v>0</v>
      </c>
      <c r="L250" s="104">
        <f t="shared" si="189"/>
        <v>0</v>
      </c>
      <c r="M250" s="28"/>
    </row>
    <row r="251" spans="1:48" ht="30" customHeight="1" x14ac:dyDescent="0.3">
      <c r="A251" s="27"/>
      <c r="B251" s="28"/>
      <c r="C251" s="33"/>
      <c r="D251" s="33"/>
      <c r="E251" s="28"/>
      <c r="F251" s="104">
        <f t="shared" si="186"/>
        <v>0</v>
      </c>
      <c r="G251" s="28"/>
      <c r="H251" s="104">
        <f t="shared" si="187"/>
        <v>0</v>
      </c>
      <c r="I251" s="28"/>
      <c r="J251" s="104"/>
      <c r="K251" s="104">
        <f t="shared" si="188"/>
        <v>0</v>
      </c>
      <c r="L251" s="104">
        <f t="shared" si="189"/>
        <v>0</v>
      </c>
      <c r="M251" s="28"/>
    </row>
    <row r="252" spans="1:48" ht="30" customHeight="1" x14ac:dyDescent="0.3">
      <c r="A252" s="27"/>
      <c r="B252" s="28"/>
      <c r="C252" s="33"/>
      <c r="D252" s="33"/>
      <c r="E252" s="28"/>
      <c r="F252" s="104">
        <f t="shared" si="186"/>
        <v>0</v>
      </c>
      <c r="G252" s="28"/>
      <c r="H252" s="104">
        <f t="shared" si="187"/>
        <v>0</v>
      </c>
      <c r="I252" s="28"/>
      <c r="J252" s="104"/>
      <c r="K252" s="104">
        <f t="shared" si="188"/>
        <v>0</v>
      </c>
      <c r="L252" s="104">
        <f t="shared" si="189"/>
        <v>0</v>
      </c>
      <c r="M252" s="28"/>
    </row>
    <row r="253" spans="1:48" ht="30" customHeight="1" x14ac:dyDescent="0.3">
      <c r="A253" s="27"/>
      <c r="B253" s="28"/>
      <c r="C253" s="33"/>
      <c r="D253" s="33"/>
      <c r="E253" s="28"/>
      <c r="F253" s="104">
        <f t="shared" si="186"/>
        <v>0</v>
      </c>
      <c r="G253" s="28"/>
      <c r="H253" s="104">
        <f t="shared" si="187"/>
        <v>0</v>
      </c>
      <c r="I253" s="28"/>
      <c r="J253" s="104"/>
      <c r="K253" s="104">
        <f t="shared" si="188"/>
        <v>0</v>
      </c>
      <c r="L253" s="104">
        <f t="shared" si="189"/>
        <v>0</v>
      </c>
      <c r="M253" s="28"/>
    </row>
    <row r="254" spans="1:48" ht="30" customHeight="1" x14ac:dyDescent="0.3">
      <c r="A254" s="27"/>
      <c r="B254" s="28"/>
      <c r="C254" s="33"/>
      <c r="D254" s="33"/>
      <c r="E254" s="28"/>
      <c r="F254" s="104">
        <f t="shared" si="186"/>
        <v>0</v>
      </c>
      <c r="G254" s="28"/>
      <c r="H254" s="104">
        <f t="shared" si="187"/>
        <v>0</v>
      </c>
      <c r="I254" s="28"/>
      <c r="J254" s="104"/>
      <c r="K254" s="104">
        <f t="shared" si="188"/>
        <v>0</v>
      </c>
      <c r="L254" s="104">
        <f t="shared" si="189"/>
        <v>0</v>
      </c>
      <c r="M254" s="28"/>
    </row>
    <row r="255" spans="1:48" ht="30" customHeight="1" x14ac:dyDescent="0.3">
      <c r="A255" s="27"/>
      <c r="B255" s="28"/>
      <c r="C255" s="33"/>
      <c r="D255" s="33"/>
      <c r="E255" s="28"/>
      <c r="F255" s="104">
        <f t="shared" si="186"/>
        <v>0</v>
      </c>
      <c r="G255" s="28"/>
      <c r="H255" s="104">
        <f t="shared" si="187"/>
        <v>0</v>
      </c>
      <c r="I255" s="28"/>
      <c r="J255" s="104"/>
      <c r="K255" s="104">
        <f t="shared" si="188"/>
        <v>0</v>
      </c>
      <c r="L255" s="104">
        <f t="shared" si="189"/>
        <v>0</v>
      </c>
      <c r="M255" s="28"/>
    </row>
    <row r="256" spans="1:48" ht="30" customHeight="1" x14ac:dyDescent="0.3">
      <c r="A256" s="27"/>
      <c r="B256" s="28"/>
      <c r="C256" s="33"/>
      <c r="D256" s="33"/>
      <c r="E256" s="28"/>
      <c r="F256" s="104">
        <f t="shared" si="186"/>
        <v>0</v>
      </c>
      <c r="G256" s="28"/>
      <c r="H256" s="104">
        <f t="shared" si="187"/>
        <v>0</v>
      </c>
      <c r="I256" s="28"/>
      <c r="J256" s="104"/>
      <c r="K256" s="104">
        <f t="shared" si="188"/>
        <v>0</v>
      </c>
      <c r="L256" s="104">
        <f t="shared" si="189"/>
        <v>0</v>
      </c>
      <c r="M256" s="28"/>
    </row>
    <row r="257" spans="1:14" s="73" customFormat="1" ht="30" customHeight="1" x14ac:dyDescent="0.3">
      <c r="A257" s="98" t="s">
        <v>82</v>
      </c>
      <c r="B257" s="119"/>
      <c r="C257" s="98"/>
      <c r="D257" s="98"/>
      <c r="E257" s="119"/>
      <c r="F257" s="107">
        <f>SUM(F236:F256)</f>
        <v>0</v>
      </c>
      <c r="G257" s="119"/>
      <c r="H257" s="107">
        <f>SUM(H236:H256)</f>
        <v>0</v>
      </c>
      <c r="I257" s="119"/>
      <c r="J257" s="107">
        <f>SUM(J236:J256)</f>
        <v>0</v>
      </c>
      <c r="K257" s="119"/>
      <c r="L257" s="107">
        <f>SUM(L236:L256)</f>
        <v>0</v>
      </c>
      <c r="M257" s="119"/>
      <c r="N257" s="73" t="s">
        <v>83</v>
      </c>
    </row>
  </sheetData>
  <autoFilter ref="A3:M257" xr:uid="{00000000-0001-0000-0600-000000000000}">
    <filterColumn colId="4" showButton="0"/>
    <filterColumn colId="6" showButton="0"/>
    <filterColumn colId="8" showButton="0"/>
    <filterColumn colId="10" showButton="0"/>
  </autoFilter>
  <mergeCells count="46">
    <mergeCell ref="AD3:AD4"/>
    <mergeCell ref="A1:M1"/>
    <mergeCell ref="AR3:AR4"/>
    <mergeCell ref="AS3:AS4"/>
    <mergeCell ref="AT3:AT4"/>
    <mergeCell ref="AE3:AE4"/>
    <mergeCell ref="T3:T4"/>
    <mergeCell ref="U3:U4"/>
    <mergeCell ref="V3:V4"/>
    <mergeCell ref="W3:W4"/>
    <mergeCell ref="X3:X4"/>
    <mergeCell ref="Y3:Y4"/>
    <mergeCell ref="Z3:Z4"/>
    <mergeCell ref="AA3:AA4"/>
    <mergeCell ref="AB3:AB4"/>
    <mergeCell ref="AC3:AC4"/>
    <mergeCell ref="AV3:AV4"/>
    <mergeCell ref="AQ3:AQ4"/>
    <mergeCell ref="AF3:AF4"/>
    <mergeCell ref="AG3:AG4"/>
    <mergeCell ref="AH3:AH4"/>
    <mergeCell ref="AI3:AI4"/>
    <mergeCell ref="AJ3:AJ4"/>
    <mergeCell ref="AK3:AK4"/>
    <mergeCell ref="AL3:AL4"/>
    <mergeCell ref="AM3:AM4"/>
    <mergeCell ref="AN3:AN4"/>
    <mergeCell ref="AO3:AO4"/>
    <mergeCell ref="AP3:AP4"/>
    <mergeCell ref="AU3:AU4"/>
    <mergeCell ref="S3:S4"/>
    <mergeCell ref="A2:M2"/>
    <mergeCell ref="A3:A4"/>
    <mergeCell ref="B3:B4"/>
    <mergeCell ref="C3:C4"/>
    <mergeCell ref="D3:D4"/>
    <mergeCell ref="E3:F3"/>
    <mergeCell ref="G3:H3"/>
    <mergeCell ref="I3:J3"/>
    <mergeCell ref="K3:L3"/>
    <mergeCell ref="M3:M4"/>
    <mergeCell ref="N3:N4"/>
    <mergeCell ref="O3:O4"/>
    <mergeCell ref="P3:P4"/>
    <mergeCell ref="Q3:Q4"/>
    <mergeCell ref="R3:R4"/>
  </mergeCells>
  <phoneticPr fontId="1" type="noConversion"/>
  <conditionalFormatting sqref="D8:D16 D29:D68 D75:D91 D98:D112 D121:D141 D145:D179 D190:D191 D213:D222 D236:D246">
    <cfRule type="cellIs" dxfId="16" priority="3" operator="equal">
      <formula>0</formula>
    </cfRule>
  </conditionalFormatting>
  <conditionalFormatting sqref="D8:D257">
    <cfRule type="cellIs" dxfId="15" priority="4" operator="equal">
      <formula>"""0"""</formula>
    </cfRule>
  </conditionalFormatting>
  <printOptions horizontalCentered="1" verticalCentered="1"/>
  <pageMargins left="0.19685039370078741" right="0.19685039370078741" top="0.19685039370078741" bottom="0.19685039370078741" header="0" footer="0"/>
  <pageSetup paperSize="9" scale="65" fitToHeight="0" orientation="landscape" horizontalDpi="1200" verticalDpi="1200" r:id="rId1"/>
  <rowBreaks count="11" manualBreakCount="11">
    <brk id="27" max="12" man="1"/>
    <brk id="50" max="12" man="1"/>
    <brk id="73" max="12" man="1"/>
    <brk id="96" max="12" man="1"/>
    <brk id="119" max="12" man="1"/>
    <brk id="142" max="12" man="1"/>
    <brk id="165" max="12" man="1"/>
    <brk id="188" max="12" man="1"/>
    <brk id="211" max="12" man="1"/>
    <brk id="234" max="12" man="1"/>
    <brk id="25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pageSetUpPr fitToPage="1"/>
  </sheetPr>
  <dimension ref="A1:AH278"/>
  <sheetViews>
    <sheetView view="pageBreakPreview" topLeftCell="A2" zoomScale="80" zoomScaleNormal="100" zoomScaleSheetLayoutView="80" workbookViewId="0">
      <pane xSplit="4" ySplit="6" topLeftCell="G8" activePane="bottomRight" state="frozen"/>
      <selection activeCell="A2" sqref="A2"/>
      <selection pane="topRight" activeCell="E2" sqref="E2"/>
      <selection pane="bottomLeft" activeCell="A8" sqref="A8"/>
      <selection pane="bottomRight" activeCell="AL21" sqref="AL21"/>
    </sheetView>
  </sheetViews>
  <sheetFormatPr defaultColWidth="9" defaultRowHeight="30" customHeight="1" x14ac:dyDescent="0.3"/>
  <cols>
    <col min="1" max="1" width="33" style="26" customWidth="1"/>
    <col min="2" max="2" width="34" style="26" customWidth="1"/>
    <col min="3" max="3" width="5.75" style="30" customWidth="1"/>
    <col min="4" max="4" width="8.625" style="30" customWidth="1"/>
    <col min="5" max="5" width="7.875" style="30" customWidth="1"/>
    <col min="6" max="14" width="6.625" style="30" customWidth="1"/>
    <col min="15" max="15" width="6.375" style="30" customWidth="1"/>
    <col min="16" max="16" width="9.75" style="30" customWidth="1"/>
    <col min="17" max="17" width="6.625" style="30" customWidth="1"/>
    <col min="18" max="18" width="10.625" style="30" customWidth="1"/>
    <col min="19" max="19" width="8.625" style="30" customWidth="1"/>
    <col min="20" max="20" width="11.375" style="26" customWidth="1"/>
    <col min="21" max="21" width="8.875" style="26" hidden="1" customWidth="1"/>
    <col min="22" max="22" width="7.875" style="26" hidden="1" customWidth="1"/>
    <col min="23" max="25" width="9" style="26" hidden="1" customWidth="1"/>
    <col min="26" max="31" width="8.5" style="26" hidden="1" customWidth="1"/>
    <col min="32" max="32" width="9" style="26" hidden="1" customWidth="1"/>
    <col min="33" max="16384" width="9" style="26"/>
  </cols>
  <sheetData>
    <row r="1" spans="1:34" ht="30" hidden="1" customHeight="1" x14ac:dyDescent="0.3">
      <c r="V1" s="26">
        <v>11</v>
      </c>
      <c r="W1" s="26">
        <v>11</v>
      </c>
      <c r="X1" s="26">
        <v>11</v>
      </c>
      <c r="Y1" s="26">
        <v>11</v>
      </c>
    </row>
    <row r="2" spans="1:34" s="3" customFormat="1" ht="39.950000000000003" customHeight="1" x14ac:dyDescent="0.3">
      <c r="A2" s="410" t="s">
        <v>2237</v>
      </c>
      <c r="B2" s="410"/>
      <c r="C2" s="410"/>
      <c r="D2" s="410"/>
      <c r="E2" s="410"/>
      <c r="F2" s="410"/>
      <c r="G2" s="410"/>
      <c r="H2" s="410"/>
      <c r="I2" s="410"/>
      <c r="J2" s="410"/>
      <c r="K2" s="410"/>
      <c r="L2" s="410"/>
      <c r="M2" s="410"/>
      <c r="N2" s="410"/>
      <c r="O2" s="410"/>
      <c r="P2" s="410"/>
      <c r="Q2" s="410"/>
      <c r="R2" s="410"/>
      <c r="S2" s="410"/>
      <c r="T2" s="410"/>
      <c r="U2" s="225" t="s">
        <v>1987</v>
      </c>
      <c r="V2" s="279" t="s">
        <v>4379</v>
      </c>
      <c r="W2" s="279" t="s">
        <v>4343</v>
      </c>
      <c r="X2" s="279"/>
      <c r="Y2" s="280"/>
      <c r="Z2" s="207" t="s">
        <v>2015</v>
      </c>
      <c r="AA2" s="223">
        <v>2</v>
      </c>
      <c r="AB2" s="223">
        <v>2</v>
      </c>
      <c r="AC2" s="224"/>
    </row>
    <row r="3" spans="1:34" s="73" customFormat="1" ht="32.1" customHeight="1" x14ac:dyDescent="0.3">
      <c r="A3" s="411" t="str">
        <f>총괄집계표!A2</f>
        <v>충청북도경찰청 단양경찰서 신축공사 관급자재(지열 냉난방 시스템) 구매</v>
      </c>
      <c r="B3" s="411"/>
      <c r="C3" s="411"/>
      <c r="D3" s="411"/>
      <c r="E3" s="411"/>
      <c r="F3" s="411"/>
      <c r="G3" s="411"/>
      <c r="H3" s="411"/>
      <c r="I3" s="411"/>
      <c r="J3" s="411"/>
      <c r="K3" s="411"/>
      <c r="L3" s="411"/>
      <c r="M3" s="411"/>
      <c r="N3" s="411"/>
      <c r="O3" s="411"/>
      <c r="P3" s="411"/>
      <c r="Q3" s="411"/>
      <c r="R3" s="411"/>
      <c r="S3" s="411"/>
      <c r="T3" s="411"/>
      <c r="U3" s="251">
        <f>SUM(V3:Y3)</f>
        <v>8</v>
      </c>
      <c r="V3" s="281">
        <v>5</v>
      </c>
      <c r="W3" s="281">
        <v>3</v>
      </c>
      <c r="X3" s="281"/>
      <c r="Y3" s="224"/>
      <c r="Z3" s="227">
        <f>SUM(AA2:AC2)</f>
        <v>4</v>
      </c>
      <c r="AA3" s="228">
        <v>125</v>
      </c>
      <c r="AB3" s="228">
        <v>125</v>
      </c>
      <c r="AC3" s="229"/>
    </row>
    <row r="4" spans="1:34" ht="30" customHeight="1" x14ac:dyDescent="0.3">
      <c r="A4" s="117" t="s">
        <v>0</v>
      </c>
      <c r="B4" s="117" t="s">
        <v>1</v>
      </c>
      <c r="C4" s="117" t="s">
        <v>2</v>
      </c>
      <c r="D4" s="117" t="s">
        <v>3</v>
      </c>
      <c r="E4" s="419" t="s">
        <v>1968</v>
      </c>
      <c r="F4" s="420"/>
      <c r="G4" s="420"/>
      <c r="H4" s="420"/>
      <c r="I4" s="420"/>
      <c r="J4" s="420"/>
      <c r="K4" s="420"/>
      <c r="L4" s="420"/>
      <c r="M4" s="420"/>
      <c r="N4" s="420"/>
      <c r="O4" s="420"/>
      <c r="P4" s="420"/>
      <c r="Q4" s="420"/>
      <c r="R4" s="421"/>
      <c r="S4" s="117" t="s">
        <v>1969</v>
      </c>
      <c r="T4" s="195" t="s">
        <v>10</v>
      </c>
      <c r="U4" s="247" t="s">
        <v>4093</v>
      </c>
      <c r="V4" s="282">
        <f>IFERROR(INDEX(히트펌프,MATCH(V$2,종류,0),V1),"")</f>
        <v>32</v>
      </c>
      <c r="W4" s="282">
        <f>IFERROR(INDEX(히트펌프,MATCH(W$2,종류,0),W1),"")</f>
        <v>50</v>
      </c>
      <c r="X4" s="282" t="str">
        <f>IFERROR(INDEX(히트펌프,MATCH(X$2,종류,0),X1),"")</f>
        <v/>
      </c>
      <c r="Y4" s="282" t="str">
        <f>IFERROR(INDEX(히트펌프,MATCH(Y$2,종류,0),Y1),"")</f>
        <v/>
      </c>
      <c r="Z4" s="247" t="s">
        <v>4092</v>
      </c>
      <c r="AA4" s="253">
        <v>80</v>
      </c>
      <c r="AB4" s="253">
        <v>100</v>
      </c>
      <c r="AC4" s="254"/>
    </row>
    <row r="5" spans="1:34" s="73" customFormat="1" ht="30" customHeight="1" x14ac:dyDescent="0.3">
      <c r="A5" s="158" t="s">
        <v>51</v>
      </c>
      <c r="B5" s="159"/>
      <c r="C5" s="160"/>
      <c r="D5" s="160"/>
      <c r="E5" s="161"/>
      <c r="F5" s="162"/>
      <c r="G5" s="162"/>
      <c r="H5" s="162"/>
      <c r="I5" s="162"/>
      <c r="J5" s="162"/>
      <c r="K5" s="162"/>
      <c r="L5" s="162"/>
      <c r="M5" s="162"/>
      <c r="N5" s="162"/>
      <c r="O5" s="162"/>
      <c r="P5" s="162"/>
      <c r="Q5" s="163"/>
      <c r="R5" s="164"/>
      <c r="S5" s="160"/>
      <c r="T5" s="196"/>
      <c r="U5" s="225" t="s">
        <v>2021</v>
      </c>
      <c r="V5" s="293" t="s">
        <v>2013</v>
      </c>
      <c r="W5" s="298" t="s">
        <v>4198</v>
      </c>
      <c r="X5" s="248">
        <v>300</v>
      </c>
      <c r="Y5" s="290" t="s">
        <v>3015</v>
      </c>
      <c r="Z5" s="248">
        <f>COUNT(Y6:Z6)</f>
        <v>2</v>
      </c>
      <c r="AA5" s="206" t="s">
        <v>3609</v>
      </c>
      <c r="AB5" s="206" t="s">
        <v>3613</v>
      </c>
      <c r="AC5" s="206" t="s">
        <v>3612</v>
      </c>
      <c r="AD5" s="284" t="s">
        <v>3563</v>
      </c>
      <c r="AE5" s="284" t="s">
        <v>3564</v>
      </c>
    </row>
    <row r="6" spans="1:34" ht="30" customHeight="1" x14ac:dyDescent="0.3">
      <c r="A6" s="27" t="s">
        <v>2425</v>
      </c>
      <c r="B6" s="28" t="s">
        <v>3508</v>
      </c>
      <c r="C6" s="31" t="s">
        <v>53</v>
      </c>
      <c r="D6" s="33">
        <v>5</v>
      </c>
      <c r="E6" s="34"/>
      <c r="F6" s="35"/>
      <c r="G6" s="35"/>
      <c r="H6" s="35"/>
      <c r="I6" s="35"/>
      <c r="J6" s="35"/>
      <c r="K6" s="35"/>
      <c r="L6" s="35"/>
      <c r="M6" s="35"/>
      <c r="N6" s="35"/>
      <c r="O6" s="35"/>
      <c r="P6" s="35"/>
      <c r="Q6" s="36"/>
      <c r="R6" s="37"/>
      <c r="S6" s="38"/>
      <c r="T6" s="299"/>
      <c r="U6" s="251">
        <v>1</v>
      </c>
      <c r="V6" s="294">
        <v>3</v>
      </c>
      <c r="W6" s="300" t="s">
        <v>4200</v>
      </c>
      <c r="X6" s="294">
        <v>9</v>
      </c>
      <c r="Y6" s="291">
        <v>500</v>
      </c>
      <c r="Z6" s="249">
        <v>100</v>
      </c>
      <c r="AA6" s="246">
        <v>1</v>
      </c>
      <c r="AB6" s="252">
        <v>1</v>
      </c>
      <c r="AC6" s="252">
        <v>1</v>
      </c>
      <c r="AD6" s="252">
        <v>1</v>
      </c>
      <c r="AE6" s="285"/>
    </row>
    <row r="7" spans="1:34" ht="30" customHeight="1" x14ac:dyDescent="0.3">
      <c r="A7" s="27" t="s">
        <v>2425</v>
      </c>
      <c r="B7" s="28" t="s">
        <v>3509</v>
      </c>
      <c r="C7" s="31" t="s">
        <v>53</v>
      </c>
      <c r="D7" s="33">
        <v>3</v>
      </c>
      <c r="E7" s="34"/>
      <c r="F7" s="35"/>
      <c r="G7" s="35"/>
      <c r="H7" s="35"/>
      <c r="I7" s="35"/>
      <c r="J7" s="35"/>
      <c r="K7" s="35"/>
      <c r="L7" s="35"/>
      <c r="M7" s="35"/>
      <c r="N7" s="35"/>
      <c r="O7" s="35"/>
      <c r="P7" s="35"/>
      <c r="Q7" s="36"/>
      <c r="R7" s="37"/>
      <c r="S7" s="38"/>
      <c r="T7" s="299"/>
      <c r="U7" s="295">
        <v>125</v>
      </c>
      <c r="V7" s="296">
        <v>100</v>
      </c>
      <c r="W7" s="247" t="s">
        <v>4197</v>
      </c>
      <c r="X7" s="301">
        <v>3</v>
      </c>
      <c r="Y7" s="292">
        <v>50</v>
      </c>
      <c r="Z7" s="283">
        <v>20</v>
      </c>
      <c r="AA7" s="250">
        <f>U7</f>
        <v>125</v>
      </c>
      <c r="AB7" s="250">
        <f>U7</f>
        <v>125</v>
      </c>
      <c r="AC7" s="250">
        <f>U7</f>
        <v>125</v>
      </c>
      <c r="AD7" s="250">
        <v>125</v>
      </c>
      <c r="AE7" s="286"/>
    </row>
    <row r="8" spans="1:34" ht="30" hidden="1" customHeight="1" x14ac:dyDescent="0.3">
      <c r="A8" s="27"/>
      <c r="B8" s="28"/>
      <c r="C8" s="31" t="s">
        <v>53</v>
      </c>
      <c r="D8" s="33">
        <v>0</v>
      </c>
      <c r="E8" s="34"/>
      <c r="F8" s="35"/>
      <c r="G8" s="35"/>
      <c r="H8" s="35"/>
      <c r="I8" s="35"/>
      <c r="J8" s="35"/>
      <c r="K8" s="35"/>
      <c r="L8" s="35"/>
      <c r="M8" s="35"/>
      <c r="N8" s="35"/>
      <c r="O8" s="35"/>
      <c r="P8" s="35"/>
      <c r="Q8" s="36"/>
      <c r="R8" s="37"/>
      <c r="S8" s="38"/>
      <c r="T8" s="299"/>
      <c r="U8" s="297"/>
      <c r="V8" s="283">
        <v>110</v>
      </c>
      <c r="X8" s="30"/>
      <c r="Y8" s="255"/>
      <c r="AD8" s="289"/>
      <c r="AF8" s="287"/>
      <c r="AH8" s="288"/>
    </row>
    <row r="9" spans="1:34" ht="30" hidden="1" customHeight="1" x14ac:dyDescent="0.3">
      <c r="A9" s="27"/>
      <c r="B9" s="28"/>
      <c r="C9" s="31" t="s">
        <v>53</v>
      </c>
      <c r="D9" s="33">
        <v>0</v>
      </c>
      <c r="E9" s="34"/>
      <c r="F9" s="35"/>
      <c r="G9" s="35"/>
      <c r="H9" s="35"/>
      <c r="I9" s="35"/>
      <c r="J9" s="35"/>
      <c r="K9" s="35"/>
      <c r="L9" s="35"/>
      <c r="M9" s="35"/>
      <c r="N9" s="35"/>
      <c r="O9" s="35"/>
      <c r="P9" s="35"/>
      <c r="Q9" s="36"/>
      <c r="R9" s="37"/>
      <c r="S9" s="38"/>
      <c r="T9" s="299"/>
      <c r="U9" s="205"/>
      <c r="W9" s="205"/>
      <c r="X9" s="205"/>
    </row>
    <row r="10" spans="1:34" ht="30" customHeight="1" x14ac:dyDescent="0.3">
      <c r="A10" s="27" t="s">
        <v>2426</v>
      </c>
      <c r="B10" s="27" t="s">
        <v>4380</v>
      </c>
      <c r="C10" s="31" t="s">
        <v>53</v>
      </c>
      <c r="D10" s="33">
        <v>2</v>
      </c>
      <c r="E10" s="34"/>
      <c r="F10" s="35"/>
      <c r="G10" s="35"/>
      <c r="H10" s="35"/>
      <c r="I10" s="35"/>
      <c r="J10" s="35"/>
      <c r="K10" s="35"/>
      <c r="L10" s="35"/>
      <c r="M10" s="35"/>
      <c r="N10" s="35"/>
      <c r="O10" s="35"/>
      <c r="P10" s="35"/>
      <c r="Q10" s="36"/>
      <c r="R10" s="37"/>
      <c r="S10" s="38"/>
      <c r="T10" s="27"/>
      <c r="X10" s="188"/>
    </row>
    <row r="11" spans="1:34" ht="30" customHeight="1" x14ac:dyDescent="0.3">
      <c r="A11" s="27" t="s">
        <v>2427</v>
      </c>
      <c r="B11" s="27" t="s">
        <v>4381</v>
      </c>
      <c r="C11" s="31" t="s">
        <v>53</v>
      </c>
      <c r="D11" s="33">
        <v>2</v>
      </c>
      <c r="E11" s="34"/>
      <c r="F11" s="35"/>
      <c r="G11" s="35"/>
      <c r="H11" s="35"/>
      <c r="I11" s="35"/>
      <c r="J11" s="35"/>
      <c r="K11" s="35"/>
      <c r="L11" s="35"/>
      <c r="M11" s="35"/>
      <c r="N11" s="35"/>
      <c r="O11" s="35"/>
      <c r="P11" s="35"/>
      <c r="Q11" s="36"/>
      <c r="R11" s="37"/>
      <c r="S11" s="38"/>
      <c r="T11" s="27"/>
    </row>
    <row r="12" spans="1:34" ht="30" customHeight="1" x14ac:dyDescent="0.3">
      <c r="A12" s="27" t="s">
        <v>60</v>
      </c>
      <c r="B12" s="27" t="s">
        <v>3636</v>
      </c>
      <c r="C12" s="31" t="s">
        <v>2178</v>
      </c>
      <c r="D12" s="33">
        <v>1</v>
      </c>
      <c r="E12" s="34"/>
      <c r="F12" s="35"/>
      <c r="G12" s="35"/>
      <c r="H12" s="35"/>
      <c r="I12" s="35"/>
      <c r="J12" s="35"/>
      <c r="K12" s="35"/>
      <c r="L12" s="35"/>
      <c r="M12" s="35"/>
      <c r="N12" s="35"/>
      <c r="O12" s="35"/>
      <c r="P12" s="35"/>
      <c r="Q12" s="36"/>
      <c r="R12" s="37"/>
      <c r="S12" s="38"/>
      <c r="T12" s="27"/>
      <c r="U12" s="232">
        <v>500</v>
      </c>
    </row>
    <row r="13" spans="1:34" ht="30" customHeight="1" x14ac:dyDescent="0.3">
      <c r="A13" s="27" t="s">
        <v>60</v>
      </c>
      <c r="B13" s="27" t="s">
        <v>2462</v>
      </c>
      <c r="C13" s="31" t="s">
        <v>53</v>
      </c>
      <c r="D13" s="33">
        <f t="shared" ref="D13:D17" si="0">IF($Z$6=U13,1,0)+IF($Y$6=U13,1,0)</f>
        <v>0</v>
      </c>
      <c r="E13" s="34"/>
      <c r="F13" s="35"/>
      <c r="G13" s="35"/>
      <c r="H13" s="35"/>
      <c r="I13" s="35"/>
      <c r="J13" s="35"/>
      <c r="K13" s="35"/>
      <c r="L13" s="35"/>
      <c r="M13" s="35"/>
      <c r="N13" s="35"/>
      <c r="O13" s="35"/>
      <c r="P13" s="35"/>
      <c r="Q13" s="36"/>
      <c r="R13" s="37"/>
      <c r="S13" s="38"/>
      <c r="T13" s="27"/>
      <c r="U13" s="232">
        <v>400</v>
      </c>
    </row>
    <row r="14" spans="1:34" ht="30" customHeight="1" x14ac:dyDescent="0.3">
      <c r="A14" s="27" t="s">
        <v>60</v>
      </c>
      <c r="B14" s="27" t="s">
        <v>2458</v>
      </c>
      <c r="C14" s="31" t="s">
        <v>53</v>
      </c>
      <c r="D14" s="33">
        <f t="shared" si="0"/>
        <v>0</v>
      </c>
      <c r="E14" s="34"/>
      <c r="F14" s="35"/>
      <c r="G14" s="35"/>
      <c r="H14" s="35"/>
      <c r="I14" s="35"/>
      <c r="J14" s="35"/>
      <c r="K14" s="35"/>
      <c r="L14" s="35"/>
      <c r="M14" s="35"/>
      <c r="N14" s="35"/>
      <c r="O14" s="35"/>
      <c r="P14" s="35"/>
      <c r="Q14" s="36"/>
      <c r="R14" s="37"/>
      <c r="S14" s="38"/>
      <c r="T14" s="27"/>
      <c r="U14" s="232">
        <v>300</v>
      </c>
    </row>
    <row r="15" spans="1:34" ht="30" customHeight="1" x14ac:dyDescent="0.3">
      <c r="A15" s="27" t="s">
        <v>60</v>
      </c>
      <c r="B15" s="27" t="s">
        <v>2461</v>
      </c>
      <c r="C15" s="31" t="s">
        <v>53</v>
      </c>
      <c r="D15" s="33">
        <f t="shared" si="0"/>
        <v>0</v>
      </c>
      <c r="E15" s="34"/>
      <c r="F15" s="35"/>
      <c r="G15" s="35"/>
      <c r="H15" s="35"/>
      <c r="I15" s="35"/>
      <c r="J15" s="35"/>
      <c r="K15" s="35"/>
      <c r="L15" s="35"/>
      <c r="M15" s="35"/>
      <c r="N15" s="35"/>
      <c r="O15" s="35"/>
      <c r="P15" s="35"/>
      <c r="Q15" s="36"/>
      <c r="R15" s="37"/>
      <c r="S15" s="38"/>
      <c r="T15" s="27"/>
      <c r="U15" s="232">
        <v>200</v>
      </c>
    </row>
    <row r="16" spans="1:34" ht="30" customHeight="1" x14ac:dyDescent="0.3">
      <c r="A16" s="27" t="s">
        <v>60</v>
      </c>
      <c r="B16" s="27" t="s">
        <v>2459</v>
      </c>
      <c r="C16" s="31" t="s">
        <v>53</v>
      </c>
      <c r="D16" s="33">
        <f t="shared" si="0"/>
        <v>1</v>
      </c>
      <c r="E16" s="34"/>
      <c r="F16" s="35"/>
      <c r="G16" s="35"/>
      <c r="H16" s="35"/>
      <c r="I16" s="35"/>
      <c r="J16" s="35"/>
      <c r="K16" s="35"/>
      <c r="L16" s="35"/>
      <c r="M16" s="35"/>
      <c r="N16" s="35"/>
      <c r="O16" s="35"/>
      <c r="P16" s="35"/>
      <c r="Q16" s="36"/>
      <c r="R16" s="37"/>
      <c r="S16" s="38"/>
      <c r="T16" s="27"/>
      <c r="U16" s="232">
        <v>100</v>
      </c>
    </row>
    <row r="17" spans="1:25" ht="30" customHeight="1" x14ac:dyDescent="0.3">
      <c r="A17" s="27" t="s">
        <v>60</v>
      </c>
      <c r="B17" s="27" t="s">
        <v>3574</v>
      </c>
      <c r="C17" s="31" t="s">
        <v>53</v>
      </c>
      <c r="D17" s="33">
        <f t="shared" si="0"/>
        <v>0</v>
      </c>
      <c r="E17" s="34"/>
      <c r="F17" s="35"/>
      <c r="G17" s="35"/>
      <c r="H17" s="35"/>
      <c r="I17" s="35"/>
      <c r="J17" s="35"/>
      <c r="K17" s="35"/>
      <c r="L17" s="35"/>
      <c r="M17" s="35"/>
      <c r="N17" s="35"/>
      <c r="O17" s="35"/>
      <c r="P17" s="35"/>
      <c r="Q17" s="36"/>
      <c r="R17" s="37"/>
      <c r="S17" s="38"/>
      <c r="T17" s="27"/>
      <c r="U17" s="232">
        <v>50</v>
      </c>
    </row>
    <row r="18" spans="1:25" ht="30" customHeight="1" x14ac:dyDescent="0.3">
      <c r="A18" s="27" t="s">
        <v>2177</v>
      </c>
      <c r="B18" s="27" t="s">
        <v>2457</v>
      </c>
      <c r="C18" s="31" t="s">
        <v>2178</v>
      </c>
      <c r="D18" s="33">
        <f>AA6</f>
        <v>1</v>
      </c>
      <c r="E18" s="34"/>
      <c r="F18" s="35"/>
      <c r="G18" s="35"/>
      <c r="H18" s="35"/>
      <c r="I18" s="35"/>
      <c r="J18" s="35"/>
      <c r="K18" s="35"/>
      <c r="L18" s="35"/>
      <c r="M18" s="35"/>
      <c r="N18" s="35"/>
      <c r="O18" s="35"/>
      <c r="P18" s="35"/>
      <c r="Q18" s="36"/>
      <c r="R18" s="37"/>
      <c r="S18" s="38"/>
      <c r="T18" s="27"/>
      <c r="U18" s="188"/>
    </row>
    <row r="19" spans="1:25" ht="30" customHeight="1" x14ac:dyDescent="0.3">
      <c r="A19" s="27" t="s">
        <v>2179</v>
      </c>
      <c r="B19" s="27" t="s">
        <v>4382</v>
      </c>
      <c r="C19" s="31" t="s">
        <v>2178</v>
      </c>
      <c r="D19" s="33">
        <f>AB6</f>
        <v>1</v>
      </c>
      <c r="E19" s="34"/>
      <c r="F19" s="35"/>
      <c r="G19" s="35"/>
      <c r="H19" s="35"/>
      <c r="I19" s="35"/>
      <c r="J19" s="35"/>
      <c r="K19" s="35"/>
      <c r="L19" s="35"/>
      <c r="M19" s="35"/>
      <c r="N19" s="35"/>
      <c r="O19" s="35"/>
      <c r="P19" s="35"/>
      <c r="Q19" s="36"/>
      <c r="R19" s="37"/>
      <c r="S19" s="38"/>
      <c r="T19" s="27"/>
    </row>
    <row r="20" spans="1:25" ht="30" customHeight="1" x14ac:dyDescent="0.3">
      <c r="A20" s="27" t="s">
        <v>3549</v>
      </c>
      <c r="B20" s="27" t="s">
        <v>2211</v>
      </c>
      <c r="C20" s="31" t="s">
        <v>61</v>
      </c>
      <c r="D20" s="33">
        <v>2</v>
      </c>
      <c r="E20" s="34"/>
      <c r="F20" s="35"/>
      <c r="G20" s="35"/>
      <c r="H20" s="35"/>
      <c r="I20" s="35"/>
      <c r="J20" s="35"/>
      <c r="K20" s="35"/>
      <c r="L20" s="35"/>
      <c r="M20" s="35"/>
      <c r="N20" s="35"/>
      <c r="O20" s="35"/>
      <c r="P20" s="35"/>
      <c r="Q20" s="36"/>
      <c r="R20" s="37"/>
      <c r="S20" s="38"/>
      <c r="T20" s="27"/>
    </row>
    <row r="21" spans="1:25" ht="30" customHeight="1" x14ac:dyDescent="0.3">
      <c r="A21" s="72" t="s">
        <v>64</v>
      </c>
      <c r="B21" s="27" t="s">
        <v>2076</v>
      </c>
      <c r="C21" s="31" t="s">
        <v>53</v>
      </c>
      <c r="D21" s="33">
        <v>0</v>
      </c>
      <c r="E21" s="34"/>
      <c r="F21" s="35"/>
      <c r="G21" s="35"/>
      <c r="H21" s="35"/>
      <c r="I21" s="35"/>
      <c r="J21" s="35"/>
      <c r="K21" s="35"/>
      <c r="L21" s="35"/>
      <c r="M21" s="35"/>
      <c r="N21" s="35"/>
      <c r="O21" s="35"/>
      <c r="P21" s="35"/>
      <c r="Q21" s="36"/>
      <c r="R21" s="37"/>
      <c r="S21" s="38"/>
      <c r="T21" s="27"/>
    </row>
    <row r="22" spans="1:25" ht="30" customHeight="1" x14ac:dyDescent="0.3">
      <c r="A22" s="72" t="s">
        <v>3666</v>
      </c>
      <c r="B22" s="27" t="s">
        <v>2076</v>
      </c>
      <c r="C22" s="31" t="s">
        <v>53</v>
      </c>
      <c r="D22" s="33">
        <v>0</v>
      </c>
      <c r="E22" s="34"/>
      <c r="F22" s="35"/>
      <c r="G22" s="35"/>
      <c r="H22" s="35"/>
      <c r="I22" s="35"/>
      <c r="J22" s="35"/>
      <c r="K22" s="35"/>
      <c r="L22" s="35"/>
      <c r="M22" s="35"/>
      <c r="N22" s="35"/>
      <c r="O22" s="35"/>
      <c r="P22" s="35"/>
      <c r="Q22" s="36"/>
      <c r="R22" s="37"/>
      <c r="S22" s="38"/>
      <c r="T22" s="27"/>
    </row>
    <row r="23" spans="1:25" ht="30" customHeight="1" x14ac:dyDescent="0.3">
      <c r="A23" s="27" t="s">
        <v>2210</v>
      </c>
      <c r="B23" s="27" t="s">
        <v>2012</v>
      </c>
      <c r="C23" s="31" t="s">
        <v>53</v>
      </c>
      <c r="D23" s="33">
        <v>0</v>
      </c>
      <c r="E23" s="39"/>
      <c r="F23" s="40"/>
      <c r="G23" s="40"/>
      <c r="H23" s="40"/>
      <c r="I23" s="40"/>
      <c r="J23" s="40"/>
      <c r="K23" s="40"/>
      <c r="L23" s="40"/>
      <c r="M23" s="40"/>
      <c r="N23" s="40"/>
      <c r="O23" s="40"/>
      <c r="P23" s="40"/>
      <c r="Q23" s="41"/>
      <c r="R23" s="42"/>
      <c r="S23" s="33"/>
      <c r="T23" s="28"/>
    </row>
    <row r="24" spans="1:25" ht="30" customHeight="1" x14ac:dyDescent="0.3">
      <c r="A24" s="27" t="s">
        <v>2210</v>
      </c>
      <c r="B24" s="27" t="s">
        <v>75</v>
      </c>
      <c r="C24" s="31" t="s">
        <v>53</v>
      </c>
      <c r="D24" s="33">
        <v>0</v>
      </c>
      <c r="E24" s="39"/>
      <c r="F24" s="40"/>
      <c r="G24" s="40"/>
      <c r="H24" s="40"/>
      <c r="I24" s="40"/>
      <c r="J24" s="40"/>
      <c r="K24" s="40"/>
      <c r="L24" s="40"/>
      <c r="M24" s="40"/>
      <c r="N24" s="40"/>
      <c r="O24" s="40"/>
      <c r="P24" s="40"/>
      <c r="Q24" s="41"/>
      <c r="R24" s="42"/>
      <c r="S24" s="33"/>
      <c r="T24" s="28"/>
    </row>
    <row r="25" spans="1:25" ht="30" customHeight="1" x14ac:dyDescent="0.3">
      <c r="A25" s="27" t="s">
        <v>2210</v>
      </c>
      <c r="B25" s="27" t="s">
        <v>2187</v>
      </c>
      <c r="C25" s="31" t="s">
        <v>53</v>
      </c>
      <c r="D25" s="33">
        <v>0</v>
      </c>
      <c r="E25" s="34"/>
      <c r="F25" s="35"/>
      <c r="G25" s="35"/>
      <c r="H25" s="35"/>
      <c r="I25" s="35"/>
      <c r="J25" s="35"/>
      <c r="K25" s="35"/>
      <c r="L25" s="35"/>
      <c r="M25" s="35"/>
      <c r="N25" s="35"/>
      <c r="O25" s="35"/>
      <c r="P25" s="35"/>
      <c r="Q25" s="36"/>
      <c r="R25" s="37"/>
      <c r="S25" s="38"/>
      <c r="T25" s="27"/>
    </row>
    <row r="26" spans="1:25" ht="30" customHeight="1" x14ac:dyDescent="0.3">
      <c r="A26" s="27" t="s">
        <v>2210</v>
      </c>
      <c r="B26" s="27" t="s">
        <v>3600</v>
      </c>
      <c r="C26" s="31" t="s">
        <v>53</v>
      </c>
      <c r="D26" s="33">
        <v>0</v>
      </c>
      <c r="E26" s="34"/>
      <c r="F26" s="35"/>
      <c r="G26" s="35"/>
      <c r="H26" s="35"/>
      <c r="I26" s="35"/>
      <c r="J26" s="35"/>
      <c r="K26" s="35"/>
      <c r="L26" s="35"/>
      <c r="M26" s="35"/>
      <c r="N26" s="35"/>
      <c r="O26" s="35"/>
      <c r="P26" s="35"/>
      <c r="Q26" s="36"/>
      <c r="R26" s="37"/>
      <c r="S26" s="38"/>
      <c r="T26" s="27"/>
    </row>
    <row r="27" spans="1:25" ht="30" customHeight="1" x14ac:dyDescent="0.3">
      <c r="A27" s="27" t="s">
        <v>2210</v>
      </c>
      <c r="B27" s="27" t="s">
        <v>2010</v>
      </c>
      <c r="C27" s="31" t="s">
        <v>53</v>
      </c>
      <c r="D27" s="33">
        <v>0</v>
      </c>
      <c r="E27" s="34"/>
      <c r="F27" s="35"/>
      <c r="G27" s="35"/>
      <c r="H27" s="35"/>
      <c r="I27" s="35"/>
      <c r="J27" s="35"/>
      <c r="K27" s="35"/>
      <c r="L27" s="35"/>
      <c r="M27" s="35"/>
      <c r="N27" s="35"/>
      <c r="O27" s="35"/>
      <c r="P27" s="35"/>
      <c r="Q27" s="36"/>
      <c r="R27" s="37"/>
      <c r="S27" s="38"/>
      <c r="T27" s="27"/>
    </row>
    <row r="28" spans="1:25" ht="30" customHeight="1" x14ac:dyDescent="0.3">
      <c r="A28" s="28"/>
      <c r="B28" s="28"/>
      <c r="C28" s="33"/>
      <c r="D28" s="33"/>
      <c r="E28" s="39"/>
      <c r="F28" s="40"/>
      <c r="G28" s="40"/>
      <c r="H28" s="40"/>
      <c r="I28" s="40"/>
      <c r="J28" s="40"/>
      <c r="K28" s="40"/>
      <c r="L28" s="40"/>
      <c r="M28" s="40"/>
      <c r="N28" s="40"/>
      <c r="O28" s="40"/>
      <c r="P28" s="40"/>
      <c r="Q28" s="41"/>
      <c r="R28" s="42"/>
      <c r="S28" s="33"/>
      <c r="T28" s="28"/>
    </row>
    <row r="29" spans="1:25" s="73" customFormat="1" ht="30" customHeight="1" x14ac:dyDescent="0.3">
      <c r="A29" s="158" t="s">
        <v>84</v>
      </c>
      <c r="B29" s="159"/>
      <c r="C29" s="160"/>
      <c r="D29" s="160"/>
      <c r="E29" s="161"/>
      <c r="F29" s="162"/>
      <c r="G29" s="162"/>
      <c r="H29" s="162"/>
      <c r="I29" s="162"/>
      <c r="J29" s="162"/>
      <c r="K29" s="162"/>
      <c r="L29" s="162"/>
      <c r="M29" s="162"/>
      <c r="N29" s="162"/>
      <c r="O29" s="162"/>
      <c r="P29" s="162"/>
      <c r="Q29" s="163"/>
      <c r="R29" s="164"/>
      <c r="S29" s="160"/>
      <c r="T29" s="159"/>
      <c r="Y29" s="241"/>
    </row>
    <row r="30" spans="1:25" ht="30" customHeight="1" x14ac:dyDescent="0.3">
      <c r="A30" s="27" t="s">
        <v>86</v>
      </c>
      <c r="B30" s="27" t="s">
        <v>4244</v>
      </c>
      <c r="C30" s="31" t="s">
        <v>87</v>
      </c>
      <c r="D30" s="33">
        <f>TRUNC(R30*S30)</f>
        <v>0</v>
      </c>
      <c r="E30" s="34"/>
      <c r="F30" s="44"/>
      <c r="G30" s="35"/>
      <c r="H30" s="35"/>
      <c r="I30" s="35"/>
      <c r="J30" s="35"/>
      <c r="K30" s="35"/>
      <c r="L30" s="35"/>
      <c r="M30" s="35"/>
      <c r="N30" s="35"/>
      <c r="O30" s="35"/>
      <c r="P30" s="35"/>
      <c r="Q30" s="35"/>
      <c r="R30" s="197">
        <f>F30</f>
        <v>0</v>
      </c>
      <c r="S30" s="43">
        <v>1.05</v>
      </c>
      <c r="T30" s="27"/>
      <c r="U30" s="232">
        <v>200</v>
      </c>
    </row>
    <row r="31" spans="1:25" ht="30" customHeight="1" x14ac:dyDescent="0.3">
      <c r="A31" s="27" t="s">
        <v>86</v>
      </c>
      <c r="B31" s="27" t="s">
        <v>4245</v>
      </c>
      <c r="C31" s="31" t="s">
        <v>87</v>
      </c>
      <c r="D31" s="33">
        <f t="shared" ref="D31:D38" si="1">TRUNC(R31*S31)</f>
        <v>0</v>
      </c>
      <c r="E31" s="34"/>
      <c r="F31" s="44"/>
      <c r="G31" s="35"/>
      <c r="H31" s="35"/>
      <c r="I31" s="35"/>
      <c r="J31" s="35"/>
      <c r="K31" s="35"/>
      <c r="L31" s="35"/>
      <c r="M31" s="35"/>
      <c r="N31" s="35"/>
      <c r="O31" s="35"/>
      <c r="P31" s="35"/>
      <c r="Q31" s="35"/>
      <c r="R31" s="197">
        <f>F31</f>
        <v>0</v>
      </c>
      <c r="S31" s="43">
        <v>1.05</v>
      </c>
      <c r="T31" s="27"/>
      <c r="U31" s="232">
        <v>150</v>
      </c>
    </row>
    <row r="32" spans="1:25" ht="30" customHeight="1" x14ac:dyDescent="0.3">
      <c r="A32" s="27" t="s">
        <v>86</v>
      </c>
      <c r="B32" s="27" t="s">
        <v>4246</v>
      </c>
      <c r="C32" s="31" t="s">
        <v>87</v>
      </c>
      <c r="D32" s="33">
        <f t="shared" si="1"/>
        <v>84</v>
      </c>
      <c r="E32" s="34"/>
      <c r="F32" s="44">
        <v>80</v>
      </c>
      <c r="G32" s="44" t="s">
        <v>1985</v>
      </c>
      <c r="H32" s="44"/>
      <c r="I32" s="45" t="s">
        <v>2013</v>
      </c>
      <c r="J32" s="183">
        <v>0.5</v>
      </c>
      <c r="K32" s="49" t="s">
        <v>1971</v>
      </c>
      <c r="L32" s="35">
        <v>2</v>
      </c>
      <c r="M32" s="49" t="s">
        <v>1971</v>
      </c>
      <c r="N32" s="35">
        <f>IF($V$7=U32,$V$6,0)</f>
        <v>0</v>
      </c>
      <c r="O32" s="35"/>
      <c r="P32" s="35"/>
      <c r="Q32" s="35"/>
      <c r="R32" s="242">
        <f>F32+J32*L32*N32</f>
        <v>80</v>
      </c>
      <c r="S32" s="43">
        <v>1.05</v>
      </c>
      <c r="T32" s="27"/>
      <c r="U32" s="232">
        <v>125</v>
      </c>
    </row>
    <row r="33" spans="1:21" ht="30" customHeight="1" x14ac:dyDescent="0.3">
      <c r="A33" s="27" t="s">
        <v>86</v>
      </c>
      <c r="B33" s="27" t="s">
        <v>4247</v>
      </c>
      <c r="C33" s="31" t="s">
        <v>87</v>
      </c>
      <c r="D33" s="33">
        <f>TRUNC(R33*S33)</f>
        <v>34</v>
      </c>
      <c r="E33" s="34"/>
      <c r="F33" s="44">
        <v>30</v>
      </c>
      <c r="G33" s="44" t="s">
        <v>1985</v>
      </c>
      <c r="H33" s="44"/>
      <c r="I33" s="45" t="s">
        <v>2013</v>
      </c>
      <c r="J33" s="183">
        <v>0.5</v>
      </c>
      <c r="K33" s="49" t="s">
        <v>1971</v>
      </c>
      <c r="L33" s="35">
        <v>2</v>
      </c>
      <c r="M33" s="49" t="s">
        <v>1971</v>
      </c>
      <c r="N33" s="35">
        <f>IF($V$7=U33,$V$6,0)</f>
        <v>3</v>
      </c>
      <c r="O33" s="35"/>
      <c r="P33" s="35"/>
      <c r="Q33" s="35"/>
      <c r="R33" s="242">
        <f>F33+J33*L33*N33</f>
        <v>33</v>
      </c>
      <c r="S33" s="43">
        <v>1.05</v>
      </c>
      <c r="T33" s="27"/>
      <c r="U33" s="232">
        <v>100</v>
      </c>
    </row>
    <row r="34" spans="1:21" ht="30" customHeight="1" x14ac:dyDescent="0.3">
      <c r="A34" s="27" t="s">
        <v>86</v>
      </c>
      <c r="B34" s="27" t="s">
        <v>4248</v>
      </c>
      <c r="C34" s="31" t="s">
        <v>87</v>
      </c>
      <c r="D34" s="33">
        <f>TRUNC(R34*S34)</f>
        <v>0</v>
      </c>
      <c r="E34" s="34"/>
      <c r="F34" s="44"/>
      <c r="G34" s="44" t="s">
        <v>1985</v>
      </c>
      <c r="H34" s="44"/>
      <c r="I34" s="45" t="s">
        <v>2013</v>
      </c>
      <c r="J34" s="183">
        <v>0.5</v>
      </c>
      <c r="K34" s="49" t="s">
        <v>1971</v>
      </c>
      <c r="L34" s="35">
        <v>2</v>
      </c>
      <c r="M34" s="49" t="s">
        <v>1971</v>
      </c>
      <c r="N34" s="35">
        <f>IF($V$7=U34,$V$6,0)</f>
        <v>0</v>
      </c>
      <c r="O34" s="35"/>
      <c r="P34" s="35"/>
      <c r="Q34" s="35"/>
      <c r="R34" s="242">
        <f>F34+J34*L34*N34</f>
        <v>0</v>
      </c>
      <c r="S34" s="43">
        <v>1.05</v>
      </c>
      <c r="T34" s="27"/>
      <c r="U34" s="232">
        <v>80</v>
      </c>
    </row>
    <row r="35" spans="1:21" ht="30" customHeight="1" x14ac:dyDescent="0.3">
      <c r="A35" s="27" t="s">
        <v>86</v>
      </c>
      <c r="B35" s="27" t="s">
        <v>4249</v>
      </c>
      <c r="C35" s="31" t="s">
        <v>87</v>
      </c>
      <c r="D35" s="33">
        <f t="shared" si="1"/>
        <v>42</v>
      </c>
      <c r="E35" s="34"/>
      <c r="F35" s="45" t="s">
        <v>3016</v>
      </c>
      <c r="G35" s="47">
        <v>2.5</v>
      </c>
      <c r="H35" s="35" t="s">
        <v>1971</v>
      </c>
      <c r="I35" s="35">
        <v>2</v>
      </c>
      <c r="J35" s="35" t="s">
        <v>1971</v>
      </c>
      <c r="K35" s="35">
        <f>U3</f>
        <v>8</v>
      </c>
      <c r="L35" s="35"/>
      <c r="M35" s="35"/>
      <c r="N35" s="35"/>
      <c r="O35" s="35"/>
      <c r="P35" s="35"/>
      <c r="Q35" s="35"/>
      <c r="R35" s="198">
        <f>G35*I35*K35</f>
        <v>40</v>
      </c>
      <c r="S35" s="43">
        <v>1.05</v>
      </c>
      <c r="T35" s="27"/>
      <c r="U35" s="232">
        <v>65</v>
      </c>
    </row>
    <row r="36" spans="1:21" ht="30" customHeight="1" x14ac:dyDescent="0.3">
      <c r="A36" s="27" t="s">
        <v>86</v>
      </c>
      <c r="B36" s="27" t="s">
        <v>4317</v>
      </c>
      <c r="C36" s="31" t="s">
        <v>87</v>
      </c>
      <c r="D36" s="33">
        <f t="shared" ref="D36" si="2">TRUNC(R36*S36)</f>
        <v>12</v>
      </c>
      <c r="E36" s="34"/>
      <c r="F36" s="45" t="s">
        <v>2021</v>
      </c>
      <c r="G36" s="35">
        <f>U6</f>
        <v>1</v>
      </c>
      <c r="H36" s="35" t="s">
        <v>1971</v>
      </c>
      <c r="I36" s="35">
        <v>2</v>
      </c>
      <c r="J36" s="49" t="s">
        <v>1985</v>
      </c>
      <c r="K36" s="35">
        <f>10+4+2+10</f>
        <v>26</v>
      </c>
      <c r="L36" s="35"/>
      <c r="M36" s="35"/>
      <c r="N36" s="35"/>
      <c r="O36" s="35"/>
      <c r="P36" s="35"/>
      <c r="Q36" s="35"/>
      <c r="R36" s="198">
        <f>G36*I36+10</f>
        <v>12</v>
      </c>
      <c r="S36" s="43">
        <v>1.05</v>
      </c>
      <c r="T36" s="27"/>
      <c r="U36" s="232">
        <v>65</v>
      </c>
    </row>
    <row r="37" spans="1:21" ht="30" customHeight="1" x14ac:dyDescent="0.3">
      <c r="A37" s="27" t="s">
        <v>86</v>
      </c>
      <c r="B37" s="27" t="s">
        <v>4250</v>
      </c>
      <c r="C37" s="31" t="s">
        <v>87</v>
      </c>
      <c r="D37" s="33">
        <f t="shared" si="1"/>
        <v>0</v>
      </c>
      <c r="E37" s="34"/>
      <c r="F37" s="45" t="s">
        <v>3015</v>
      </c>
      <c r="G37" s="35">
        <f>COUNTIF($Y$7,U37)+COUNTIF($Z$7,U37)</f>
        <v>0</v>
      </c>
      <c r="H37" s="35" t="s">
        <v>1971</v>
      </c>
      <c r="I37" s="35">
        <f>Z5</f>
        <v>2</v>
      </c>
      <c r="J37" s="49" t="s">
        <v>1985</v>
      </c>
      <c r="K37" s="48" t="s">
        <v>2020</v>
      </c>
      <c r="L37" s="35">
        <v>10</v>
      </c>
      <c r="M37" s="35" t="s">
        <v>1971</v>
      </c>
      <c r="N37" s="35"/>
      <c r="O37" s="35"/>
      <c r="P37" s="35"/>
      <c r="Q37" s="35"/>
      <c r="R37" s="198">
        <f>G37*I37+L37*N37</f>
        <v>0</v>
      </c>
      <c r="S37" s="43">
        <v>1.05</v>
      </c>
      <c r="T37" s="27"/>
      <c r="U37" s="232">
        <v>32</v>
      </c>
    </row>
    <row r="38" spans="1:21" ht="30" customHeight="1" x14ac:dyDescent="0.3">
      <c r="A38" s="27" t="s">
        <v>86</v>
      </c>
      <c r="B38" s="27" t="s">
        <v>4251</v>
      </c>
      <c r="C38" s="31" t="s">
        <v>87</v>
      </c>
      <c r="D38" s="33">
        <f t="shared" si="1"/>
        <v>0</v>
      </c>
      <c r="E38" s="34"/>
      <c r="F38" s="45" t="s">
        <v>3015</v>
      </c>
      <c r="G38" s="35"/>
      <c r="H38" s="35" t="s">
        <v>1971</v>
      </c>
      <c r="I38" s="35">
        <v>2</v>
      </c>
      <c r="J38" s="49" t="s">
        <v>1985</v>
      </c>
      <c r="K38" s="48" t="s">
        <v>2020</v>
      </c>
      <c r="L38" s="35">
        <v>10</v>
      </c>
      <c r="M38" s="35" t="s">
        <v>1971</v>
      </c>
      <c r="N38" s="35">
        <f>F120</f>
        <v>0</v>
      </c>
      <c r="O38" s="35"/>
      <c r="P38" s="35"/>
      <c r="Q38" s="35"/>
      <c r="R38" s="198">
        <f>G38*I38+L38*N38</f>
        <v>0</v>
      </c>
      <c r="S38" s="43">
        <v>1.05</v>
      </c>
      <c r="T38" s="27"/>
      <c r="U38" s="232">
        <v>25</v>
      </c>
    </row>
    <row r="39" spans="1:21" ht="30" customHeight="1" x14ac:dyDescent="0.3">
      <c r="A39" s="27" t="s">
        <v>86</v>
      </c>
      <c r="B39" s="27" t="s">
        <v>4252</v>
      </c>
      <c r="C39" s="31" t="s">
        <v>87</v>
      </c>
      <c r="D39" s="33">
        <f t="shared" ref="D39" si="3">TRUNC(R39*S39)</f>
        <v>22</v>
      </c>
      <c r="E39" s="34"/>
      <c r="F39" s="48" t="s">
        <v>1987</v>
      </c>
      <c r="G39" s="35">
        <f>U3</f>
        <v>8</v>
      </c>
      <c r="H39" s="49" t="s">
        <v>4318</v>
      </c>
      <c r="I39" s="35">
        <f>Z3</f>
        <v>4</v>
      </c>
      <c r="J39" s="302" t="s">
        <v>3916</v>
      </c>
      <c r="K39" s="35">
        <f>Z5</f>
        <v>2</v>
      </c>
      <c r="L39" s="49" t="s">
        <v>4319</v>
      </c>
      <c r="M39" s="35">
        <f>AA6</f>
        <v>1</v>
      </c>
      <c r="N39" s="49" t="s">
        <v>4320</v>
      </c>
      <c r="O39" s="35">
        <f>AB6</f>
        <v>1</v>
      </c>
      <c r="P39" s="29" t="s">
        <v>1985</v>
      </c>
      <c r="Q39" s="26">
        <v>5</v>
      </c>
      <c r="R39" s="198">
        <f>G39+I39+K39+M39+O39+Q39</f>
        <v>21</v>
      </c>
      <c r="S39" s="43">
        <v>1.05</v>
      </c>
      <c r="T39" s="27"/>
      <c r="U39" s="232">
        <v>20</v>
      </c>
    </row>
    <row r="40" spans="1:21" ht="30" customHeight="1" x14ac:dyDescent="0.3">
      <c r="A40" s="27" t="s">
        <v>2554</v>
      </c>
      <c r="B40" s="27" t="s">
        <v>3520</v>
      </c>
      <c r="C40" s="31" t="s">
        <v>104</v>
      </c>
      <c r="D40" s="149">
        <f>R40</f>
        <v>0</v>
      </c>
      <c r="E40" s="34"/>
      <c r="F40" s="48" t="s">
        <v>2015</v>
      </c>
      <c r="G40" s="35">
        <f t="shared" ref="G40:G62" si="4">IF($AA$3=$U40,$AA$2,0)+IF($AB$3=$U40,$AB$2,0)+IF($AC$3=$U40,$AC$2,0)</f>
        <v>0</v>
      </c>
      <c r="H40" s="49" t="s">
        <v>1985</v>
      </c>
      <c r="I40" s="245" t="s">
        <v>2013</v>
      </c>
      <c r="J40" s="35">
        <f>IF($V$7=U40,$V$6,0)</f>
        <v>0</v>
      </c>
      <c r="K40" s="49" t="s">
        <v>4312</v>
      </c>
      <c r="L40" s="245" t="s">
        <v>2021</v>
      </c>
      <c r="M40" s="35">
        <f>IF($U$7=U40,$U$6,0)</f>
        <v>0</v>
      </c>
      <c r="N40" s="49" t="s">
        <v>4312</v>
      </c>
      <c r="O40" s="35" t="s">
        <v>4253</v>
      </c>
      <c r="P40" s="35">
        <f>IF($U40=$AB$7,$AB$6,0)</f>
        <v>0</v>
      </c>
      <c r="Q40" s="35" t="s">
        <v>4313</v>
      </c>
      <c r="R40" s="199">
        <f>G40+J40*2+M40*2+P40*4</f>
        <v>0</v>
      </c>
      <c r="S40" s="38"/>
      <c r="T40" s="27"/>
      <c r="U40" s="232">
        <v>200</v>
      </c>
    </row>
    <row r="41" spans="1:21" ht="30" customHeight="1" x14ac:dyDescent="0.3">
      <c r="A41" s="27" t="s">
        <v>2554</v>
      </c>
      <c r="B41" s="27" t="s">
        <v>2351</v>
      </c>
      <c r="C41" s="31" t="s">
        <v>104</v>
      </c>
      <c r="D41" s="149">
        <f t="shared" ref="D41:D62" si="5">R41</f>
        <v>0</v>
      </c>
      <c r="E41" s="34"/>
      <c r="F41" s="48" t="s">
        <v>2015</v>
      </c>
      <c r="G41" s="35">
        <f t="shared" si="4"/>
        <v>0</v>
      </c>
      <c r="H41" s="49" t="s">
        <v>1985</v>
      </c>
      <c r="I41" s="245" t="s">
        <v>2013</v>
      </c>
      <c r="J41" s="35">
        <f>IF($V$7=U41,$V$6,0)</f>
        <v>0</v>
      </c>
      <c r="K41" s="49" t="s">
        <v>4312</v>
      </c>
      <c r="L41" s="245" t="s">
        <v>2021</v>
      </c>
      <c r="M41" s="35">
        <f>IF($U$7=U41,$U$6,0)</f>
        <v>0</v>
      </c>
      <c r="N41" s="49" t="s">
        <v>4312</v>
      </c>
      <c r="O41" s="35" t="s">
        <v>4253</v>
      </c>
      <c r="P41" s="35">
        <f t="shared" ref="P41:P44" si="6">IF($U41=$AB$7,$AB$6,0)</f>
        <v>0</v>
      </c>
      <c r="Q41" s="35" t="s">
        <v>4313</v>
      </c>
      <c r="R41" s="199">
        <f t="shared" ref="R41:R44" si="7">G41+J41*2+M41*2+P41*4</f>
        <v>0</v>
      </c>
      <c r="S41" s="38"/>
      <c r="T41" s="27"/>
      <c r="U41" s="232">
        <v>150</v>
      </c>
    </row>
    <row r="42" spans="1:21" ht="30" customHeight="1" x14ac:dyDescent="0.3">
      <c r="A42" s="27" t="s">
        <v>2554</v>
      </c>
      <c r="B42" s="27" t="s">
        <v>3510</v>
      </c>
      <c r="C42" s="31" t="s">
        <v>104</v>
      </c>
      <c r="D42" s="149">
        <f t="shared" si="5"/>
        <v>10</v>
      </c>
      <c r="E42" s="34"/>
      <c r="F42" s="48" t="s">
        <v>2015</v>
      </c>
      <c r="G42" s="35">
        <f t="shared" si="4"/>
        <v>4</v>
      </c>
      <c r="H42" s="49" t="s">
        <v>1985</v>
      </c>
      <c r="I42" s="245" t="s">
        <v>2013</v>
      </c>
      <c r="J42" s="35">
        <f>IF($V$7=U42,$V$6,0)</f>
        <v>0</v>
      </c>
      <c r="K42" s="49" t="s">
        <v>4312</v>
      </c>
      <c r="L42" s="245" t="s">
        <v>2021</v>
      </c>
      <c r="M42" s="35">
        <f>IF($U$7=U42,$U$6,0)</f>
        <v>1</v>
      </c>
      <c r="N42" s="49" t="s">
        <v>4312</v>
      </c>
      <c r="O42" s="35" t="s">
        <v>4253</v>
      </c>
      <c r="P42" s="35">
        <f t="shared" si="6"/>
        <v>1</v>
      </c>
      <c r="Q42" s="35" t="s">
        <v>4313</v>
      </c>
      <c r="R42" s="199">
        <f t="shared" si="7"/>
        <v>10</v>
      </c>
      <c r="S42" s="38"/>
      <c r="T42" s="27"/>
      <c r="U42" s="232">
        <v>125</v>
      </c>
    </row>
    <row r="43" spans="1:21" ht="30" customHeight="1" x14ac:dyDescent="0.3">
      <c r="A43" s="27" t="s">
        <v>2554</v>
      </c>
      <c r="B43" s="27" t="s">
        <v>3511</v>
      </c>
      <c r="C43" s="31" t="s">
        <v>104</v>
      </c>
      <c r="D43" s="149">
        <f t="shared" si="5"/>
        <v>6</v>
      </c>
      <c r="E43" s="34"/>
      <c r="F43" s="48" t="s">
        <v>2015</v>
      </c>
      <c r="G43" s="35">
        <f t="shared" si="4"/>
        <v>0</v>
      </c>
      <c r="H43" s="49" t="s">
        <v>1985</v>
      </c>
      <c r="I43" s="245" t="s">
        <v>2013</v>
      </c>
      <c r="J43" s="35">
        <f>IF($V$7=U43,$V$6,0)</f>
        <v>3</v>
      </c>
      <c r="K43" s="49" t="s">
        <v>4312</v>
      </c>
      <c r="L43" s="245" t="s">
        <v>2021</v>
      </c>
      <c r="M43" s="35">
        <f>IF($U$7=U43,$U$6,0)</f>
        <v>0</v>
      </c>
      <c r="N43" s="49" t="s">
        <v>4312</v>
      </c>
      <c r="O43" s="35" t="s">
        <v>4253</v>
      </c>
      <c r="P43" s="35">
        <f t="shared" si="6"/>
        <v>0</v>
      </c>
      <c r="Q43" s="35" t="s">
        <v>4313</v>
      </c>
      <c r="R43" s="199">
        <f t="shared" si="7"/>
        <v>6</v>
      </c>
      <c r="S43" s="38"/>
      <c r="T43" s="27"/>
      <c r="U43" s="232">
        <v>100</v>
      </c>
    </row>
    <row r="44" spans="1:21" ht="30" customHeight="1" x14ac:dyDescent="0.3">
      <c r="A44" s="27" t="s">
        <v>2554</v>
      </c>
      <c r="B44" s="27" t="s">
        <v>3521</v>
      </c>
      <c r="C44" s="31" t="s">
        <v>104</v>
      </c>
      <c r="D44" s="149">
        <f t="shared" si="5"/>
        <v>0</v>
      </c>
      <c r="E44" s="34"/>
      <c r="F44" s="48" t="s">
        <v>2015</v>
      </c>
      <c r="G44" s="35">
        <f t="shared" si="4"/>
        <v>0</v>
      </c>
      <c r="H44" s="49" t="s">
        <v>1985</v>
      </c>
      <c r="I44" s="245" t="s">
        <v>2013</v>
      </c>
      <c r="J44" s="35">
        <f>IF($V$7=U44,$V$6,0)</f>
        <v>0</v>
      </c>
      <c r="K44" s="49" t="s">
        <v>4312</v>
      </c>
      <c r="L44" s="245" t="s">
        <v>2021</v>
      </c>
      <c r="M44" s="35">
        <f>IF($U$7=U44,$U$6,0)</f>
        <v>0</v>
      </c>
      <c r="N44" s="49" t="s">
        <v>4312</v>
      </c>
      <c r="O44" s="35" t="s">
        <v>4253</v>
      </c>
      <c r="P44" s="35">
        <f t="shared" si="6"/>
        <v>0</v>
      </c>
      <c r="Q44" s="35" t="s">
        <v>4313</v>
      </c>
      <c r="R44" s="199">
        <f t="shared" si="7"/>
        <v>0</v>
      </c>
      <c r="S44" s="38"/>
      <c r="T44" s="27"/>
      <c r="U44" s="232">
        <v>80</v>
      </c>
    </row>
    <row r="45" spans="1:21" ht="30" customHeight="1" x14ac:dyDescent="0.3">
      <c r="A45" s="27" t="s">
        <v>2554</v>
      </c>
      <c r="B45" s="27" t="s">
        <v>4311</v>
      </c>
      <c r="C45" s="31" t="s">
        <v>104</v>
      </c>
      <c r="D45" s="149">
        <f t="shared" ref="D45" si="8">R45</f>
        <v>15</v>
      </c>
      <c r="E45" s="34"/>
      <c r="F45" s="48" t="s">
        <v>1987</v>
      </c>
      <c r="G45" s="35">
        <f>V3</f>
        <v>5</v>
      </c>
      <c r="H45" s="49" t="s">
        <v>3059</v>
      </c>
      <c r="I45" s="49"/>
      <c r="J45" s="245"/>
      <c r="K45" s="35"/>
      <c r="L45" s="49"/>
      <c r="M45" s="49"/>
      <c r="N45" s="245"/>
      <c r="O45" s="35"/>
      <c r="P45" s="48"/>
      <c r="Q45" s="35"/>
      <c r="R45" s="199">
        <f>G45*3</f>
        <v>15</v>
      </c>
      <c r="S45" s="38"/>
      <c r="T45" s="27"/>
      <c r="U45" s="232">
        <v>80</v>
      </c>
    </row>
    <row r="46" spans="1:21" ht="30" customHeight="1" x14ac:dyDescent="0.3">
      <c r="A46" s="27" t="s">
        <v>2554</v>
      </c>
      <c r="B46" s="27" t="s">
        <v>3522</v>
      </c>
      <c r="C46" s="31" t="s">
        <v>104</v>
      </c>
      <c r="D46" s="149">
        <f t="shared" si="5"/>
        <v>0</v>
      </c>
      <c r="E46" s="34"/>
      <c r="F46" s="48" t="s">
        <v>2015</v>
      </c>
      <c r="G46" s="35">
        <f t="shared" si="4"/>
        <v>0</v>
      </c>
      <c r="H46" s="49" t="s">
        <v>1971</v>
      </c>
      <c r="I46" s="44">
        <v>1</v>
      </c>
      <c r="J46" s="49" t="s">
        <v>3052</v>
      </c>
      <c r="K46" s="35">
        <f t="shared" ref="K46:K51" si="9">IF($AD$7=$U46,$AD$6,0)</f>
        <v>0</v>
      </c>
      <c r="L46" s="48"/>
      <c r="M46" s="48"/>
      <c r="N46" s="48"/>
      <c r="O46" s="48"/>
      <c r="P46" s="48"/>
      <c r="Q46" s="48"/>
      <c r="R46" s="199">
        <f t="shared" ref="R46:R62" si="10">G46*I46+K46</f>
        <v>0</v>
      </c>
      <c r="S46" s="38"/>
      <c r="T46" s="27"/>
      <c r="U46" s="232">
        <v>200</v>
      </c>
    </row>
    <row r="47" spans="1:21" ht="30" customHeight="1" x14ac:dyDescent="0.3">
      <c r="A47" s="27" t="s">
        <v>2554</v>
      </c>
      <c r="B47" s="27" t="s">
        <v>2352</v>
      </c>
      <c r="C47" s="31" t="s">
        <v>104</v>
      </c>
      <c r="D47" s="149">
        <f t="shared" si="5"/>
        <v>0</v>
      </c>
      <c r="E47" s="34"/>
      <c r="F47" s="48" t="s">
        <v>3017</v>
      </c>
      <c r="G47" s="35">
        <f t="shared" si="4"/>
        <v>0</v>
      </c>
      <c r="H47" s="49" t="s">
        <v>1971</v>
      </c>
      <c r="I47" s="44">
        <v>1</v>
      </c>
      <c r="J47" s="49" t="s">
        <v>3052</v>
      </c>
      <c r="K47" s="35">
        <f t="shared" si="9"/>
        <v>0</v>
      </c>
      <c r="L47" s="48"/>
      <c r="M47" s="48"/>
      <c r="N47" s="48"/>
      <c r="O47" s="48"/>
      <c r="P47" s="48"/>
      <c r="Q47" s="48"/>
      <c r="R47" s="199">
        <f t="shared" si="10"/>
        <v>0</v>
      </c>
      <c r="S47" s="38"/>
      <c r="T47" s="27"/>
      <c r="U47" s="232">
        <v>150</v>
      </c>
    </row>
    <row r="48" spans="1:21" ht="30" customHeight="1" x14ac:dyDescent="0.3">
      <c r="A48" s="27" t="s">
        <v>2554</v>
      </c>
      <c r="B48" s="27" t="s">
        <v>3512</v>
      </c>
      <c r="C48" s="31" t="s">
        <v>104</v>
      </c>
      <c r="D48" s="149">
        <f t="shared" si="5"/>
        <v>5</v>
      </c>
      <c r="E48" s="34"/>
      <c r="F48" s="48" t="s">
        <v>2015</v>
      </c>
      <c r="G48" s="35">
        <f t="shared" si="4"/>
        <v>4</v>
      </c>
      <c r="H48" s="49" t="s">
        <v>1971</v>
      </c>
      <c r="I48" s="48">
        <v>1</v>
      </c>
      <c r="J48" s="49" t="s">
        <v>3052</v>
      </c>
      <c r="K48" s="35">
        <f t="shared" si="9"/>
        <v>1</v>
      </c>
      <c r="L48" s="48"/>
      <c r="M48" s="48"/>
      <c r="N48" s="48"/>
      <c r="O48" s="48"/>
      <c r="P48" s="48"/>
      <c r="Q48" s="48"/>
      <c r="R48" s="199">
        <f t="shared" si="10"/>
        <v>5</v>
      </c>
      <c r="S48" s="38"/>
      <c r="T48" s="27"/>
      <c r="U48" s="232">
        <v>125</v>
      </c>
    </row>
    <row r="49" spans="1:21" ht="30" customHeight="1" x14ac:dyDescent="0.3">
      <c r="A49" s="27" t="s">
        <v>2554</v>
      </c>
      <c r="B49" s="27" t="s">
        <v>3513</v>
      </c>
      <c r="C49" s="31" t="s">
        <v>104</v>
      </c>
      <c r="D49" s="149">
        <f t="shared" si="5"/>
        <v>0</v>
      </c>
      <c r="E49" s="34"/>
      <c r="F49" s="48" t="s">
        <v>2015</v>
      </c>
      <c r="G49" s="35">
        <f t="shared" si="4"/>
        <v>0</v>
      </c>
      <c r="H49" s="49" t="s">
        <v>1971</v>
      </c>
      <c r="I49" s="48">
        <v>1</v>
      </c>
      <c r="J49" s="49" t="s">
        <v>3052</v>
      </c>
      <c r="K49" s="35">
        <f t="shared" si="9"/>
        <v>0</v>
      </c>
      <c r="L49" s="48"/>
      <c r="M49" s="48"/>
      <c r="N49" s="48"/>
      <c r="O49" s="48"/>
      <c r="P49" s="48"/>
      <c r="Q49" s="48"/>
      <c r="R49" s="199">
        <f t="shared" si="10"/>
        <v>0</v>
      </c>
      <c r="S49" s="38"/>
      <c r="T49" s="27"/>
      <c r="U49" s="232">
        <v>100</v>
      </c>
    </row>
    <row r="50" spans="1:21" ht="30" customHeight="1" x14ac:dyDescent="0.3">
      <c r="A50" s="27" t="s">
        <v>2554</v>
      </c>
      <c r="B50" s="27" t="s">
        <v>3523</v>
      </c>
      <c r="C50" s="31" t="s">
        <v>104</v>
      </c>
      <c r="D50" s="149">
        <f t="shared" si="5"/>
        <v>0</v>
      </c>
      <c r="E50" s="34"/>
      <c r="F50" s="48" t="s">
        <v>2015</v>
      </c>
      <c r="G50" s="35">
        <f t="shared" si="4"/>
        <v>0</v>
      </c>
      <c r="H50" s="49" t="s">
        <v>1971</v>
      </c>
      <c r="I50" s="48">
        <v>1</v>
      </c>
      <c r="J50" s="49" t="s">
        <v>3052</v>
      </c>
      <c r="K50" s="35">
        <f t="shared" si="9"/>
        <v>0</v>
      </c>
      <c r="L50" s="48"/>
      <c r="M50" s="48"/>
      <c r="N50" s="48"/>
      <c r="O50" s="48"/>
      <c r="P50" s="48"/>
      <c r="Q50" s="48"/>
      <c r="R50" s="199">
        <f t="shared" si="10"/>
        <v>0</v>
      </c>
      <c r="S50" s="38"/>
      <c r="T50" s="27"/>
      <c r="U50" s="232">
        <v>80</v>
      </c>
    </row>
    <row r="51" spans="1:21" ht="30" customHeight="1" x14ac:dyDescent="0.3">
      <c r="A51" s="27" t="s">
        <v>2554</v>
      </c>
      <c r="B51" s="27" t="s">
        <v>4301</v>
      </c>
      <c r="C51" s="31" t="s">
        <v>104</v>
      </c>
      <c r="D51" s="149">
        <f t="shared" ref="D51" si="11">R51</f>
        <v>2</v>
      </c>
      <c r="E51" s="34"/>
      <c r="F51" s="48">
        <v>2</v>
      </c>
      <c r="G51" s="35"/>
      <c r="H51" s="49"/>
      <c r="I51" s="48"/>
      <c r="J51" s="49" t="s">
        <v>3052</v>
      </c>
      <c r="K51" s="35">
        <f t="shared" si="9"/>
        <v>0</v>
      </c>
      <c r="L51" s="48"/>
      <c r="M51" s="48"/>
      <c r="N51" s="48"/>
      <c r="O51" s="48"/>
      <c r="P51" s="48"/>
      <c r="Q51" s="48"/>
      <c r="R51" s="303">
        <f>F51</f>
        <v>2</v>
      </c>
      <c r="S51" s="38"/>
      <c r="T51" s="27"/>
      <c r="U51" s="232">
        <v>65</v>
      </c>
    </row>
    <row r="52" spans="1:21" ht="30" customHeight="1" x14ac:dyDescent="0.3">
      <c r="A52" s="27" t="s">
        <v>2554</v>
      </c>
      <c r="B52" s="27" t="s">
        <v>4376</v>
      </c>
      <c r="C52" s="31" t="s">
        <v>104</v>
      </c>
      <c r="D52" s="149">
        <f t="shared" ref="D52:D54" si="12">R52</f>
        <v>0</v>
      </c>
      <c r="E52" s="34"/>
      <c r="F52" s="313"/>
      <c r="G52" s="35"/>
      <c r="H52" s="49"/>
      <c r="I52" s="48"/>
      <c r="J52" s="49"/>
      <c r="K52" s="35"/>
      <c r="L52" s="48"/>
      <c r="M52" s="48"/>
      <c r="N52" s="48"/>
      <c r="O52" s="48"/>
      <c r="P52" s="48"/>
      <c r="Q52" s="48"/>
      <c r="R52" s="199">
        <f t="shared" ref="R52:R57" si="13">F52</f>
        <v>0</v>
      </c>
      <c r="S52" s="38"/>
      <c r="T52" s="27"/>
      <c r="U52" s="232">
        <v>200</v>
      </c>
    </row>
    <row r="53" spans="1:21" ht="30" customHeight="1" x14ac:dyDescent="0.3">
      <c r="A53" s="27" t="s">
        <v>2554</v>
      </c>
      <c r="B53" s="27" t="s">
        <v>4375</v>
      </c>
      <c r="C53" s="31" t="s">
        <v>104</v>
      </c>
      <c r="D53" s="149">
        <f t="shared" si="12"/>
        <v>0</v>
      </c>
      <c r="E53" s="34"/>
      <c r="F53" s="313"/>
      <c r="G53" s="35"/>
      <c r="H53" s="49"/>
      <c r="I53" s="48"/>
      <c r="J53" s="49"/>
      <c r="K53" s="35"/>
      <c r="L53" s="48"/>
      <c r="M53" s="48"/>
      <c r="N53" s="48"/>
      <c r="O53" s="48"/>
      <c r="P53" s="48"/>
      <c r="Q53" s="48"/>
      <c r="R53" s="199">
        <f t="shared" si="13"/>
        <v>0</v>
      </c>
      <c r="S53" s="38"/>
      <c r="T53" s="27"/>
      <c r="U53" s="232">
        <v>150</v>
      </c>
    </row>
    <row r="54" spans="1:21" ht="30" customHeight="1" x14ac:dyDescent="0.3">
      <c r="A54" s="27" t="s">
        <v>2554</v>
      </c>
      <c r="B54" s="27" t="s">
        <v>4374</v>
      </c>
      <c r="C54" s="31" t="s">
        <v>104</v>
      </c>
      <c r="D54" s="149">
        <f t="shared" si="12"/>
        <v>4</v>
      </c>
      <c r="E54" s="34"/>
      <c r="F54" s="313">
        <v>4</v>
      </c>
      <c r="G54" s="35"/>
      <c r="H54" s="49"/>
      <c r="I54" s="48"/>
      <c r="J54" s="49"/>
      <c r="K54" s="35"/>
      <c r="L54" s="48"/>
      <c r="M54" s="48"/>
      <c r="N54" s="48"/>
      <c r="O54" s="48"/>
      <c r="P54" s="48"/>
      <c r="Q54" s="48"/>
      <c r="R54" s="199">
        <f t="shared" si="13"/>
        <v>4</v>
      </c>
      <c r="S54" s="38"/>
      <c r="T54" s="27"/>
      <c r="U54" s="232">
        <v>125</v>
      </c>
    </row>
    <row r="55" spans="1:21" ht="30" customHeight="1" x14ac:dyDescent="0.3">
      <c r="A55" s="27" t="s">
        <v>2554</v>
      </c>
      <c r="B55" s="27" t="s">
        <v>4373</v>
      </c>
      <c r="C55" s="31" t="s">
        <v>104</v>
      </c>
      <c r="D55" s="149">
        <f t="shared" ref="D55:D56" si="14">R55</f>
        <v>0</v>
      </c>
      <c r="E55" s="34"/>
      <c r="F55" s="313"/>
      <c r="G55" s="35"/>
      <c r="H55" s="49"/>
      <c r="I55" s="48"/>
      <c r="J55" s="49"/>
      <c r="K55" s="35"/>
      <c r="L55" s="48"/>
      <c r="M55" s="48"/>
      <c r="N55" s="48"/>
      <c r="O55" s="48"/>
      <c r="P55" s="48"/>
      <c r="Q55" s="48"/>
      <c r="R55" s="199">
        <f t="shared" si="13"/>
        <v>0</v>
      </c>
      <c r="S55" s="38"/>
      <c r="T55" s="27"/>
      <c r="U55" s="232">
        <v>100</v>
      </c>
    </row>
    <row r="56" spans="1:21" ht="30" customHeight="1" x14ac:dyDescent="0.3">
      <c r="A56" s="27" t="s">
        <v>2554</v>
      </c>
      <c r="B56" s="27" t="s">
        <v>4371</v>
      </c>
      <c r="C56" s="31" t="s">
        <v>104</v>
      </c>
      <c r="D56" s="149">
        <f t="shared" si="14"/>
        <v>0</v>
      </c>
      <c r="E56" s="34"/>
      <c r="F56" s="313"/>
      <c r="G56" s="35"/>
      <c r="H56" s="49"/>
      <c r="I56" s="48"/>
      <c r="J56" s="49"/>
      <c r="K56" s="35"/>
      <c r="L56" s="48"/>
      <c r="M56" s="48"/>
      <c r="N56" s="48"/>
      <c r="O56" s="48"/>
      <c r="P56" s="48"/>
      <c r="Q56" s="48"/>
      <c r="R56" s="199">
        <f t="shared" si="13"/>
        <v>0</v>
      </c>
      <c r="S56" s="38"/>
      <c r="T56" s="27"/>
      <c r="U56" s="232">
        <v>80</v>
      </c>
    </row>
    <row r="57" spans="1:21" ht="30" customHeight="1" x14ac:dyDescent="0.3">
      <c r="A57" s="27" t="s">
        <v>2554</v>
      </c>
      <c r="B57" s="27" t="s">
        <v>4372</v>
      </c>
      <c r="C57" s="31" t="s">
        <v>104</v>
      </c>
      <c r="D57" s="149">
        <f t="shared" ref="D57" si="15">R57</f>
        <v>0</v>
      </c>
      <c r="E57" s="34"/>
      <c r="F57" s="48"/>
      <c r="G57" s="35"/>
      <c r="H57" s="49"/>
      <c r="I57" s="48"/>
      <c r="J57" s="49"/>
      <c r="K57" s="35"/>
      <c r="L57" s="48"/>
      <c r="M57" s="48"/>
      <c r="N57" s="48"/>
      <c r="O57" s="48"/>
      <c r="P57" s="48"/>
      <c r="Q57" s="48"/>
      <c r="R57" s="199">
        <f t="shared" si="13"/>
        <v>0</v>
      </c>
      <c r="S57" s="38"/>
      <c r="T57" s="27"/>
      <c r="U57" s="232">
        <v>65</v>
      </c>
    </row>
    <row r="58" spans="1:21" ht="30" customHeight="1" x14ac:dyDescent="0.3">
      <c r="A58" s="27" t="s">
        <v>2554</v>
      </c>
      <c r="B58" s="178" t="s">
        <v>3552</v>
      </c>
      <c r="C58" s="31" t="s">
        <v>104</v>
      </c>
      <c r="D58" s="149">
        <f t="shared" si="5"/>
        <v>0</v>
      </c>
      <c r="E58" s="34"/>
      <c r="F58" s="48" t="s">
        <v>2015</v>
      </c>
      <c r="G58" s="35">
        <f t="shared" si="4"/>
        <v>0</v>
      </c>
      <c r="H58" s="49" t="s">
        <v>1971</v>
      </c>
      <c r="I58" s="48">
        <v>2</v>
      </c>
      <c r="J58" s="49"/>
      <c r="K58" s="313"/>
      <c r="L58" s="48"/>
      <c r="M58" s="48"/>
      <c r="N58" s="48"/>
      <c r="O58" s="48"/>
      <c r="P58" s="48"/>
      <c r="Q58" s="48"/>
      <c r="R58" s="199">
        <f t="shared" si="10"/>
        <v>0</v>
      </c>
      <c r="S58" s="38"/>
      <c r="T58" s="27"/>
      <c r="U58" s="232">
        <v>200</v>
      </c>
    </row>
    <row r="59" spans="1:21" ht="30" customHeight="1" x14ac:dyDescent="0.3">
      <c r="A59" s="27" t="s">
        <v>2554</v>
      </c>
      <c r="B59" s="178" t="s">
        <v>3553</v>
      </c>
      <c r="C59" s="31" t="s">
        <v>104</v>
      </c>
      <c r="D59" s="149">
        <f t="shared" si="5"/>
        <v>0</v>
      </c>
      <c r="E59" s="34"/>
      <c r="F59" s="48" t="s">
        <v>2015</v>
      </c>
      <c r="G59" s="35">
        <f t="shared" si="4"/>
        <v>0</v>
      </c>
      <c r="H59" s="49" t="s">
        <v>3018</v>
      </c>
      <c r="I59" s="48">
        <v>2</v>
      </c>
      <c r="J59" s="49"/>
      <c r="K59" s="313"/>
      <c r="L59" s="48"/>
      <c r="M59" s="48"/>
      <c r="N59" s="48"/>
      <c r="O59" s="48"/>
      <c r="P59" s="48"/>
      <c r="Q59" s="48"/>
      <c r="R59" s="199">
        <f t="shared" si="10"/>
        <v>0</v>
      </c>
      <c r="S59" s="38"/>
      <c r="T59" s="27"/>
      <c r="U59" s="232">
        <v>150</v>
      </c>
    </row>
    <row r="60" spans="1:21" ht="30" customHeight="1" x14ac:dyDescent="0.3">
      <c r="A60" s="27" t="s">
        <v>2554</v>
      </c>
      <c r="B60" s="178" t="s">
        <v>3554</v>
      </c>
      <c r="C60" s="31" t="s">
        <v>104</v>
      </c>
      <c r="D60" s="149">
        <f t="shared" si="5"/>
        <v>8</v>
      </c>
      <c r="E60" s="34"/>
      <c r="F60" s="48" t="s">
        <v>2015</v>
      </c>
      <c r="G60" s="35">
        <f t="shared" si="4"/>
        <v>4</v>
      </c>
      <c r="H60" s="49" t="s">
        <v>1971</v>
      </c>
      <c r="I60" s="48">
        <v>2</v>
      </c>
      <c r="J60" s="49"/>
      <c r="K60" s="313"/>
      <c r="L60" s="48"/>
      <c r="M60" s="48"/>
      <c r="N60" s="48"/>
      <c r="O60" s="48"/>
      <c r="P60" s="48"/>
      <c r="Q60" s="48"/>
      <c r="R60" s="199">
        <f t="shared" si="10"/>
        <v>8</v>
      </c>
      <c r="S60" s="38"/>
      <c r="T60" s="27"/>
      <c r="U60" s="232">
        <v>125</v>
      </c>
    </row>
    <row r="61" spans="1:21" ht="30" customHeight="1" x14ac:dyDescent="0.3">
      <c r="A61" s="27" t="s">
        <v>2554</v>
      </c>
      <c r="B61" s="178" t="s">
        <v>3555</v>
      </c>
      <c r="C61" s="31" t="s">
        <v>104</v>
      </c>
      <c r="D61" s="149">
        <f t="shared" si="5"/>
        <v>0</v>
      </c>
      <c r="E61" s="34"/>
      <c r="F61" s="48" t="s">
        <v>2015</v>
      </c>
      <c r="G61" s="35">
        <f t="shared" si="4"/>
        <v>0</v>
      </c>
      <c r="H61" s="49" t="s">
        <v>1971</v>
      </c>
      <c r="I61" s="48">
        <v>2</v>
      </c>
      <c r="J61" s="49"/>
      <c r="K61" s="313"/>
      <c r="L61" s="48"/>
      <c r="M61" s="48"/>
      <c r="N61" s="48"/>
      <c r="O61" s="48"/>
      <c r="P61" s="48"/>
      <c r="Q61" s="48"/>
      <c r="R61" s="199">
        <f t="shared" si="10"/>
        <v>0</v>
      </c>
      <c r="S61" s="38"/>
      <c r="T61" s="27"/>
      <c r="U61" s="232">
        <v>100</v>
      </c>
    </row>
    <row r="62" spans="1:21" ht="30" customHeight="1" x14ac:dyDescent="0.3">
      <c r="A62" s="27" t="s">
        <v>2554</v>
      </c>
      <c r="B62" s="178" t="s">
        <v>3604</v>
      </c>
      <c r="C62" s="31" t="s">
        <v>104</v>
      </c>
      <c r="D62" s="149">
        <f t="shared" si="5"/>
        <v>0</v>
      </c>
      <c r="E62" s="34"/>
      <c r="F62" s="48" t="s">
        <v>2015</v>
      </c>
      <c r="G62" s="35">
        <f t="shared" si="4"/>
        <v>0</v>
      </c>
      <c r="H62" s="49" t="s">
        <v>1971</v>
      </c>
      <c r="I62" s="35">
        <v>2</v>
      </c>
      <c r="J62" s="49"/>
      <c r="K62" s="314"/>
      <c r="L62" s="35"/>
      <c r="M62" s="35"/>
      <c r="N62" s="35"/>
      <c r="O62" s="35"/>
      <c r="P62" s="35"/>
      <c r="Q62" s="36"/>
      <c r="R62" s="310">
        <f t="shared" si="10"/>
        <v>0</v>
      </c>
      <c r="S62" s="38"/>
      <c r="T62" s="27"/>
      <c r="U62" s="232">
        <v>80</v>
      </c>
    </row>
    <row r="63" spans="1:21" ht="30" customHeight="1" x14ac:dyDescent="0.3">
      <c r="A63" s="27" t="s">
        <v>2554</v>
      </c>
      <c r="B63" s="27" t="s">
        <v>4316</v>
      </c>
      <c r="C63" s="31" t="s">
        <v>104</v>
      </c>
      <c r="D63" s="149">
        <f t="shared" ref="D63" si="16">R63</f>
        <v>2</v>
      </c>
      <c r="E63" s="34"/>
      <c r="F63" s="35">
        <v>2</v>
      </c>
      <c r="G63" s="35"/>
      <c r="H63" s="49"/>
      <c r="I63" s="35"/>
      <c r="J63" s="49"/>
      <c r="K63" s="35"/>
      <c r="L63" s="35"/>
      <c r="M63" s="35"/>
      <c r="N63" s="35"/>
      <c r="O63" s="35"/>
      <c r="P63" s="35"/>
      <c r="Q63" s="36"/>
      <c r="R63" s="311">
        <f>F63</f>
        <v>2</v>
      </c>
      <c r="S63" s="38"/>
      <c r="T63" s="27"/>
      <c r="U63" s="232">
        <v>65</v>
      </c>
    </row>
    <row r="64" spans="1:21" ht="30" customHeight="1" x14ac:dyDescent="0.3">
      <c r="A64" s="27" t="s">
        <v>2554</v>
      </c>
      <c r="B64" s="27" t="s">
        <v>4377</v>
      </c>
      <c r="C64" s="31" t="s">
        <v>104</v>
      </c>
      <c r="D64" s="38">
        <f t="shared" ref="D64:D73" si="17">R64</f>
        <v>34</v>
      </c>
      <c r="E64" s="34"/>
      <c r="F64" s="68" t="s">
        <v>3019</v>
      </c>
      <c r="G64" s="35">
        <f>U3</f>
        <v>8</v>
      </c>
      <c r="H64" s="35" t="s">
        <v>3020</v>
      </c>
      <c r="I64" s="35" t="s">
        <v>2014</v>
      </c>
      <c r="J64" s="35" t="s">
        <v>1985</v>
      </c>
      <c r="K64" s="35" t="s">
        <v>3021</v>
      </c>
      <c r="L64" s="35">
        <f>Z5</f>
        <v>2</v>
      </c>
      <c r="M64" s="49"/>
      <c r="N64" s="35"/>
      <c r="O64" s="35"/>
      <c r="P64" s="35"/>
      <c r="Q64" s="36"/>
      <c r="R64" s="37">
        <f>G64*2*2+L64</f>
        <v>34</v>
      </c>
      <c r="S64" s="38"/>
      <c r="T64" s="27"/>
    </row>
    <row r="65" spans="1:21" ht="30" customHeight="1" x14ac:dyDescent="0.3">
      <c r="A65" s="27" t="s">
        <v>2554</v>
      </c>
      <c r="B65" s="27" t="s">
        <v>2354</v>
      </c>
      <c r="C65" s="31" t="s">
        <v>104</v>
      </c>
      <c r="D65" s="38">
        <f t="shared" si="17"/>
        <v>16</v>
      </c>
      <c r="E65" s="34"/>
      <c r="F65" s="46" t="s">
        <v>3022</v>
      </c>
      <c r="G65" s="35"/>
      <c r="H65" s="35">
        <f>U3</f>
        <v>8</v>
      </c>
      <c r="I65" s="49" t="s">
        <v>3037</v>
      </c>
      <c r="J65" s="49">
        <f>Z3</f>
        <v>4</v>
      </c>
      <c r="K65" s="62" t="s">
        <v>3916</v>
      </c>
      <c r="L65" s="35">
        <f>Z5</f>
        <v>2</v>
      </c>
      <c r="M65" s="49" t="s">
        <v>3066</v>
      </c>
      <c r="N65" s="30">
        <f>AA6</f>
        <v>1</v>
      </c>
      <c r="O65" s="49" t="s">
        <v>3607</v>
      </c>
      <c r="P65" s="35">
        <f>AB6</f>
        <v>1</v>
      </c>
      <c r="Q65" s="35"/>
      <c r="R65" s="61">
        <f>H65+J65+L65+N65+P65</f>
        <v>16</v>
      </c>
      <c r="S65" s="38"/>
      <c r="T65" s="27"/>
    </row>
    <row r="66" spans="1:21" ht="30" customHeight="1" x14ac:dyDescent="0.3">
      <c r="A66" s="27" t="s">
        <v>2554</v>
      </c>
      <c r="B66" s="27" t="s">
        <v>3663</v>
      </c>
      <c r="C66" s="31" t="s">
        <v>104</v>
      </c>
      <c r="D66" s="38">
        <f t="shared" si="17"/>
        <v>16</v>
      </c>
      <c r="E66" s="34"/>
      <c r="F66" s="35" t="s">
        <v>1987</v>
      </c>
      <c r="G66" s="35">
        <f>U3</f>
        <v>8</v>
      </c>
      <c r="H66" s="49" t="s">
        <v>3014</v>
      </c>
      <c r="I66" s="35">
        <v>2</v>
      </c>
      <c r="J66" s="35"/>
      <c r="K66" s="35"/>
      <c r="L66" s="35"/>
      <c r="M66" s="35"/>
      <c r="N66" s="35"/>
      <c r="O66" s="35"/>
      <c r="P66" s="35"/>
      <c r="Q66" s="35"/>
      <c r="R66" s="61">
        <f>G66*I66</f>
        <v>16</v>
      </c>
      <c r="S66" s="38"/>
      <c r="T66" s="27"/>
    </row>
    <row r="67" spans="1:21" ht="30" customHeight="1" x14ac:dyDescent="0.3">
      <c r="A67" s="27" t="s">
        <v>2554</v>
      </c>
      <c r="B67" s="27" t="s">
        <v>2355</v>
      </c>
      <c r="C67" s="31" t="s">
        <v>104</v>
      </c>
      <c r="D67" s="38">
        <f t="shared" si="17"/>
        <v>18</v>
      </c>
      <c r="E67" s="34"/>
      <c r="F67" s="35" t="str">
        <f>F66</f>
        <v>HP</v>
      </c>
      <c r="G67" s="35">
        <f>U3</f>
        <v>8</v>
      </c>
      <c r="H67" s="49" t="s">
        <v>3023</v>
      </c>
      <c r="I67" s="49">
        <v>2</v>
      </c>
      <c r="J67" s="49" t="s">
        <v>1985</v>
      </c>
      <c r="K67" s="35" t="s">
        <v>3021</v>
      </c>
      <c r="L67" s="35">
        <f>Z5</f>
        <v>2</v>
      </c>
      <c r="M67" s="35"/>
      <c r="N67" s="35"/>
      <c r="O67" s="35"/>
      <c r="P67" s="35"/>
      <c r="Q67" s="35"/>
      <c r="R67" s="61">
        <f>G67*I67+L67</f>
        <v>18</v>
      </c>
      <c r="S67" s="38"/>
      <c r="T67" s="27"/>
    </row>
    <row r="68" spans="1:21" ht="30" customHeight="1" x14ac:dyDescent="0.3">
      <c r="A68" s="27" t="s">
        <v>3130</v>
      </c>
      <c r="B68" s="27"/>
      <c r="C68" s="31" t="s">
        <v>104</v>
      </c>
      <c r="D68" s="38">
        <f t="shared" si="17"/>
        <v>9</v>
      </c>
      <c r="E68" s="34"/>
      <c r="F68" s="35" t="s">
        <v>1986</v>
      </c>
      <c r="G68" s="35">
        <f>U3</f>
        <v>8</v>
      </c>
      <c r="H68" s="49" t="s">
        <v>1985</v>
      </c>
      <c r="I68" s="35">
        <v>1</v>
      </c>
      <c r="J68" s="35"/>
      <c r="K68" s="35"/>
      <c r="L68" s="35"/>
      <c r="M68" s="35"/>
      <c r="N68" s="35"/>
      <c r="O68" s="35"/>
      <c r="P68" s="35"/>
      <c r="Q68" s="35"/>
      <c r="R68" s="61">
        <f>G68+I68</f>
        <v>9</v>
      </c>
      <c r="S68" s="38"/>
      <c r="T68" s="27"/>
    </row>
    <row r="69" spans="1:21" ht="30" customHeight="1" x14ac:dyDescent="0.3">
      <c r="A69" s="27" t="s">
        <v>114</v>
      </c>
      <c r="B69" s="27" t="s">
        <v>2078</v>
      </c>
      <c r="C69" s="31" t="s">
        <v>116</v>
      </c>
      <c r="D69" s="149">
        <f t="shared" si="17"/>
        <v>0</v>
      </c>
      <c r="E69" s="34"/>
      <c r="F69" s="184" t="s">
        <v>3024</v>
      </c>
      <c r="G69" s="35">
        <f t="shared" ref="G69:G74" si="18">D30</f>
        <v>0</v>
      </c>
      <c r="H69" s="49" t="s">
        <v>3559</v>
      </c>
      <c r="I69" s="49" t="s">
        <v>3025</v>
      </c>
      <c r="J69" s="35">
        <f>D40</f>
        <v>0</v>
      </c>
      <c r="K69" s="49" t="s">
        <v>2014</v>
      </c>
      <c r="L69" s="49" t="s">
        <v>3026</v>
      </c>
      <c r="M69" s="35">
        <f>D46+D52</f>
        <v>0</v>
      </c>
      <c r="N69" s="49" t="s">
        <v>3059</v>
      </c>
      <c r="O69" s="185" t="s">
        <v>3027</v>
      </c>
      <c r="P69" s="35">
        <f>D58</f>
        <v>0</v>
      </c>
      <c r="Q69" s="49" t="s">
        <v>2014</v>
      </c>
      <c r="R69" s="199">
        <f t="shared" ref="R69:R74" si="19">TRUNC(G69/6)+J69*2+M69*3+P69*2</f>
        <v>0</v>
      </c>
      <c r="S69" s="38"/>
      <c r="T69" s="27"/>
    </row>
    <row r="70" spans="1:21" ht="30" customHeight="1" x14ac:dyDescent="0.3">
      <c r="A70" s="27" t="s">
        <v>114</v>
      </c>
      <c r="B70" s="27" t="s">
        <v>2079</v>
      </c>
      <c r="C70" s="31" t="s">
        <v>116</v>
      </c>
      <c r="D70" s="149">
        <f t="shared" si="17"/>
        <v>0</v>
      </c>
      <c r="E70" s="34"/>
      <c r="F70" s="184" t="s">
        <v>3024</v>
      </c>
      <c r="G70" s="35">
        <f t="shared" si="18"/>
        <v>0</v>
      </c>
      <c r="H70" s="49" t="s">
        <v>3559</v>
      </c>
      <c r="I70" s="49" t="s">
        <v>3025</v>
      </c>
      <c r="J70" s="35">
        <f>D41</f>
        <v>0</v>
      </c>
      <c r="K70" s="49" t="s">
        <v>2014</v>
      </c>
      <c r="L70" s="49" t="s">
        <v>3026</v>
      </c>
      <c r="M70" s="35">
        <f t="shared" ref="M70:M74" si="20">D47+D53</f>
        <v>0</v>
      </c>
      <c r="N70" s="49" t="s">
        <v>3059</v>
      </c>
      <c r="O70" s="185" t="s">
        <v>3027</v>
      </c>
      <c r="P70" s="35">
        <f>D59</f>
        <v>0</v>
      </c>
      <c r="Q70" s="49" t="s">
        <v>2014</v>
      </c>
      <c r="R70" s="199">
        <f t="shared" si="19"/>
        <v>0</v>
      </c>
      <c r="S70" s="38"/>
      <c r="T70" s="27"/>
    </row>
    <row r="71" spans="1:21" ht="30" customHeight="1" x14ac:dyDescent="0.3">
      <c r="A71" s="27" t="s">
        <v>114</v>
      </c>
      <c r="B71" s="27" t="s">
        <v>2186</v>
      </c>
      <c r="C71" s="31" t="s">
        <v>116</v>
      </c>
      <c r="D71" s="149">
        <f t="shared" si="17"/>
        <v>77</v>
      </c>
      <c r="E71" s="34"/>
      <c r="F71" s="184" t="s">
        <v>3028</v>
      </c>
      <c r="G71" s="35">
        <f t="shared" si="18"/>
        <v>84</v>
      </c>
      <c r="H71" s="49" t="s">
        <v>3559</v>
      </c>
      <c r="I71" s="49" t="s">
        <v>3029</v>
      </c>
      <c r="J71" s="35">
        <f>D42</f>
        <v>10</v>
      </c>
      <c r="K71" s="49" t="s">
        <v>2014</v>
      </c>
      <c r="L71" s="49" t="s">
        <v>3030</v>
      </c>
      <c r="M71" s="35">
        <f t="shared" si="20"/>
        <v>9</v>
      </c>
      <c r="N71" s="49" t="s">
        <v>3059</v>
      </c>
      <c r="O71" s="185" t="s">
        <v>3031</v>
      </c>
      <c r="P71" s="35">
        <f>D60</f>
        <v>8</v>
      </c>
      <c r="Q71" s="49" t="s">
        <v>2014</v>
      </c>
      <c r="R71" s="199">
        <f t="shared" si="19"/>
        <v>77</v>
      </c>
      <c r="S71" s="38"/>
      <c r="T71" s="27"/>
    </row>
    <row r="72" spans="1:21" ht="30" customHeight="1" x14ac:dyDescent="0.3">
      <c r="A72" s="27" t="s">
        <v>114</v>
      </c>
      <c r="B72" s="27" t="s">
        <v>1966</v>
      </c>
      <c r="C72" s="31" t="s">
        <v>116</v>
      </c>
      <c r="D72" s="38">
        <f>R72</f>
        <v>17</v>
      </c>
      <c r="E72" s="34"/>
      <c r="F72" s="184" t="s">
        <v>3032</v>
      </c>
      <c r="G72" s="35">
        <f t="shared" si="18"/>
        <v>34</v>
      </c>
      <c r="H72" s="49" t="s">
        <v>3559</v>
      </c>
      <c r="I72" s="49" t="s">
        <v>3033</v>
      </c>
      <c r="J72" s="35">
        <f>D43</f>
        <v>6</v>
      </c>
      <c r="K72" s="49" t="s">
        <v>2014</v>
      </c>
      <c r="L72" s="49" t="s">
        <v>3030</v>
      </c>
      <c r="M72" s="35">
        <f t="shared" si="20"/>
        <v>0</v>
      </c>
      <c r="N72" s="49" t="s">
        <v>3059</v>
      </c>
      <c r="O72" s="185" t="s">
        <v>3034</v>
      </c>
      <c r="P72" s="35">
        <f>D61</f>
        <v>0</v>
      </c>
      <c r="Q72" s="49" t="s">
        <v>2014</v>
      </c>
      <c r="R72" s="61">
        <f t="shared" si="19"/>
        <v>17</v>
      </c>
      <c r="S72" s="38"/>
      <c r="T72" s="27"/>
    </row>
    <row r="73" spans="1:21" ht="30" customHeight="1" x14ac:dyDescent="0.3">
      <c r="A73" s="27" t="s">
        <v>114</v>
      </c>
      <c r="B73" s="27" t="s">
        <v>1951</v>
      </c>
      <c r="C73" s="31" t="s">
        <v>116</v>
      </c>
      <c r="D73" s="149">
        <f t="shared" si="17"/>
        <v>0</v>
      </c>
      <c r="E73" s="34"/>
      <c r="F73" s="184" t="s">
        <v>3024</v>
      </c>
      <c r="G73" s="35">
        <f t="shared" si="18"/>
        <v>0</v>
      </c>
      <c r="H73" s="49" t="s">
        <v>3559</v>
      </c>
      <c r="I73" s="49" t="s">
        <v>3025</v>
      </c>
      <c r="J73" s="35">
        <f>D44</f>
        <v>0</v>
      </c>
      <c r="K73" s="49" t="s">
        <v>2014</v>
      </c>
      <c r="L73" s="49" t="s">
        <v>3026</v>
      </c>
      <c r="M73" s="35">
        <f t="shared" si="20"/>
        <v>0</v>
      </c>
      <c r="N73" s="49" t="s">
        <v>3059</v>
      </c>
      <c r="O73" s="185" t="s">
        <v>3027</v>
      </c>
      <c r="P73" s="35">
        <f>D62</f>
        <v>0</v>
      </c>
      <c r="Q73" s="49" t="s">
        <v>2014</v>
      </c>
      <c r="R73" s="199">
        <f t="shared" si="19"/>
        <v>0</v>
      </c>
      <c r="S73" s="38"/>
      <c r="T73" s="27"/>
    </row>
    <row r="74" spans="1:21" ht="30" customHeight="1" x14ac:dyDescent="0.3">
      <c r="A74" s="27" t="s">
        <v>114</v>
      </c>
      <c r="B74" s="27" t="s">
        <v>1967</v>
      </c>
      <c r="C74" s="31" t="s">
        <v>116</v>
      </c>
      <c r="D74" s="38">
        <f t="shared" ref="D74:D82" si="21">R74</f>
        <v>13</v>
      </c>
      <c r="E74" s="34"/>
      <c r="F74" s="184" t="s">
        <v>3028</v>
      </c>
      <c r="G74" s="35">
        <f t="shared" si="18"/>
        <v>42</v>
      </c>
      <c r="H74" s="49" t="s">
        <v>3559</v>
      </c>
      <c r="I74" s="49" t="s">
        <v>3029</v>
      </c>
      <c r="J74" s="35">
        <f>D46</f>
        <v>0</v>
      </c>
      <c r="K74" s="49" t="s">
        <v>2014</v>
      </c>
      <c r="L74" s="49" t="s">
        <v>3030</v>
      </c>
      <c r="M74" s="35">
        <f t="shared" si="20"/>
        <v>2</v>
      </c>
      <c r="N74" s="49" t="s">
        <v>3059</v>
      </c>
      <c r="O74" s="185" t="s">
        <v>3034</v>
      </c>
      <c r="P74" s="35"/>
      <c r="Q74" s="49" t="s">
        <v>2014</v>
      </c>
      <c r="R74" s="61">
        <f t="shared" si="19"/>
        <v>13</v>
      </c>
      <c r="S74" s="38"/>
      <c r="T74" s="27"/>
    </row>
    <row r="75" spans="1:21" ht="30" customHeight="1" x14ac:dyDescent="0.3">
      <c r="A75" s="27" t="s">
        <v>114</v>
      </c>
      <c r="B75" s="27" t="s">
        <v>2486</v>
      </c>
      <c r="C75" s="31" t="s">
        <v>116</v>
      </c>
      <c r="D75" s="38">
        <f t="shared" ref="D75" si="22">R75</f>
        <v>2</v>
      </c>
      <c r="E75" s="34"/>
      <c r="F75" s="184" t="s">
        <v>3024</v>
      </c>
      <c r="G75" s="35">
        <f t="shared" ref="G75" si="23">D36</f>
        <v>12</v>
      </c>
      <c r="H75" s="49" t="s">
        <v>3559</v>
      </c>
      <c r="I75" s="49" t="s">
        <v>3025</v>
      </c>
      <c r="J75" s="35">
        <f>D47</f>
        <v>0</v>
      </c>
      <c r="K75" s="49" t="s">
        <v>2014</v>
      </c>
      <c r="L75" s="49" t="s">
        <v>3026</v>
      </c>
      <c r="M75" s="35">
        <f t="shared" ref="M75" si="24">D52+D58</f>
        <v>0</v>
      </c>
      <c r="N75" s="49" t="s">
        <v>3059</v>
      </c>
      <c r="O75" s="185" t="s">
        <v>3027</v>
      </c>
      <c r="P75" s="35"/>
      <c r="Q75" s="49" t="s">
        <v>2014</v>
      </c>
      <c r="R75" s="61">
        <f t="shared" ref="R75" si="25">TRUNC(G75/6)+J75*2+M75*3+P75*2</f>
        <v>2</v>
      </c>
      <c r="S75" s="38"/>
      <c r="T75" s="27"/>
    </row>
    <row r="76" spans="1:21" ht="30" customHeight="1" x14ac:dyDescent="0.3">
      <c r="A76" s="27" t="s">
        <v>114</v>
      </c>
      <c r="B76" s="27" t="s">
        <v>141</v>
      </c>
      <c r="C76" s="31" t="s">
        <v>116</v>
      </c>
      <c r="D76" s="38">
        <f t="shared" si="21"/>
        <v>16</v>
      </c>
      <c r="E76" s="34"/>
      <c r="F76" s="50" t="s">
        <v>3035</v>
      </c>
      <c r="G76" s="35"/>
      <c r="H76" s="35">
        <f>D65</f>
        <v>16</v>
      </c>
      <c r="I76" s="35"/>
      <c r="J76" s="35"/>
      <c r="K76" s="35"/>
      <c r="L76" s="35"/>
      <c r="M76" s="35"/>
      <c r="N76" s="35"/>
      <c r="O76" s="35"/>
      <c r="P76" s="35"/>
      <c r="Q76" s="35"/>
      <c r="R76" s="61">
        <f>H76</f>
        <v>16</v>
      </c>
      <c r="S76" s="38"/>
      <c r="T76" s="27"/>
    </row>
    <row r="77" spans="1:21" ht="30" customHeight="1" x14ac:dyDescent="0.3">
      <c r="A77" s="27" t="s">
        <v>2656</v>
      </c>
      <c r="B77" s="27" t="s">
        <v>2650</v>
      </c>
      <c r="C77" s="31" t="s">
        <v>104</v>
      </c>
      <c r="D77" s="33">
        <f>R77</f>
        <v>0</v>
      </c>
      <c r="E77" s="203"/>
      <c r="F77" s="35" t="s">
        <v>3015</v>
      </c>
      <c r="G77" s="35">
        <f>IF($U$7=$U77,$Z$5,0)</f>
        <v>0</v>
      </c>
      <c r="H77" s="49" t="s">
        <v>4256</v>
      </c>
      <c r="I77" s="35">
        <f t="shared" ref="I77:I81" si="26">IF($U$7=$U77,$AB$6,0)</f>
        <v>0</v>
      </c>
      <c r="J77" s="49" t="s">
        <v>4257</v>
      </c>
      <c r="K77" s="35">
        <f t="shared" ref="K77:K81" si="27">IF($U$7=$U77,$AA$6,0)</f>
        <v>0</v>
      </c>
      <c r="L77" s="185" t="s">
        <v>4086</v>
      </c>
      <c r="M77" s="35">
        <f>IF($AA$3=$U77,$AA$2,0)+IF($AB$3=$U77,$AB$2,0)+IF($AC$3=$U77,$AC$2,0)</f>
        <v>0</v>
      </c>
      <c r="N77" s="302" t="s">
        <v>4258</v>
      </c>
      <c r="O77" s="35">
        <f t="shared" ref="O77:O81" si="28">IF($U$7=$U77,$U$6,0)</f>
        <v>0</v>
      </c>
      <c r="P77" s="49"/>
      <c r="Q77" s="35"/>
      <c r="R77" s="197">
        <f t="shared" ref="R77:R81" si="29">G77+I77*4+O77*2+K77*2+M77*2+Q77*2</f>
        <v>0</v>
      </c>
      <c r="S77" s="38"/>
      <c r="T77" s="27"/>
      <c r="U77" s="232">
        <v>200</v>
      </c>
    </row>
    <row r="78" spans="1:21" ht="30" customHeight="1" x14ac:dyDescent="0.3">
      <c r="A78" s="27" t="s">
        <v>2656</v>
      </c>
      <c r="B78" s="27" t="s">
        <v>2658</v>
      </c>
      <c r="C78" s="31" t="s">
        <v>104</v>
      </c>
      <c r="D78" s="33">
        <f>R78</f>
        <v>0</v>
      </c>
      <c r="E78" s="203"/>
      <c r="F78" s="35" t="s">
        <v>3036</v>
      </c>
      <c r="G78" s="35">
        <f>IF($U$7=$U78,$Z$5,0)</f>
        <v>0</v>
      </c>
      <c r="H78" s="49" t="s">
        <v>4256</v>
      </c>
      <c r="I78" s="35">
        <f t="shared" si="26"/>
        <v>0</v>
      </c>
      <c r="J78" s="49" t="s">
        <v>4257</v>
      </c>
      <c r="K78" s="35">
        <f t="shared" si="27"/>
        <v>0</v>
      </c>
      <c r="L78" s="185" t="s">
        <v>4086</v>
      </c>
      <c r="M78" s="35">
        <f>IF($AA$3=$U78,$AA$2,0)+IF($AB$3=$U78,$AB$2,0)+IF($AC$3=$U78,$AC$2,0)</f>
        <v>0</v>
      </c>
      <c r="N78" s="302" t="s">
        <v>4258</v>
      </c>
      <c r="O78" s="35">
        <f t="shared" si="28"/>
        <v>0</v>
      </c>
      <c r="P78" s="49"/>
      <c r="Q78" s="35"/>
      <c r="R78" s="197">
        <f t="shared" si="29"/>
        <v>0</v>
      </c>
      <c r="S78" s="38"/>
      <c r="T78" s="27"/>
      <c r="U78" s="232">
        <v>150</v>
      </c>
    </row>
    <row r="79" spans="1:21" ht="30" customHeight="1" x14ac:dyDescent="0.3">
      <c r="A79" s="27" t="s">
        <v>2656</v>
      </c>
      <c r="B79" s="27" t="s">
        <v>2648</v>
      </c>
      <c r="C79" s="31" t="s">
        <v>104</v>
      </c>
      <c r="D79" s="33">
        <f>R79</f>
        <v>18</v>
      </c>
      <c r="E79" s="203"/>
      <c r="F79" s="35" t="s">
        <v>3015</v>
      </c>
      <c r="G79" s="35">
        <f>IF($U$7=$U79,$Z$5,0)</f>
        <v>2</v>
      </c>
      <c r="H79" s="49" t="s">
        <v>4256</v>
      </c>
      <c r="I79" s="35">
        <f t="shared" si="26"/>
        <v>1</v>
      </c>
      <c r="J79" s="49" t="s">
        <v>4257</v>
      </c>
      <c r="K79" s="35">
        <f t="shared" si="27"/>
        <v>1</v>
      </c>
      <c r="L79" s="185" t="s">
        <v>4086</v>
      </c>
      <c r="M79" s="35">
        <f>IF($AA$3=$U79,$AA$2,0)+IF($AB$3=$U79,$AB$2,0)+IF($AC$3=$U79,$AC$2,0)</f>
        <v>4</v>
      </c>
      <c r="N79" s="302" t="s">
        <v>4258</v>
      </c>
      <c r="O79" s="35">
        <f t="shared" si="28"/>
        <v>1</v>
      </c>
      <c r="P79" s="185" t="s">
        <v>4087</v>
      </c>
      <c r="Q79" s="35">
        <f>IF($V$7=U79,$V$6,0)</f>
        <v>0</v>
      </c>
      <c r="R79" s="197">
        <f t="shared" si="29"/>
        <v>18</v>
      </c>
      <c r="S79" s="38"/>
      <c r="T79" s="27"/>
      <c r="U79" s="232">
        <v>125</v>
      </c>
    </row>
    <row r="80" spans="1:21" ht="30" customHeight="1" x14ac:dyDescent="0.3">
      <c r="A80" s="27" t="s">
        <v>2656</v>
      </c>
      <c r="B80" s="27" t="s">
        <v>2646</v>
      </c>
      <c r="C80" s="31" t="s">
        <v>104</v>
      </c>
      <c r="D80" s="33">
        <f>R80</f>
        <v>6</v>
      </c>
      <c r="E80" s="203"/>
      <c r="F80" s="35" t="s">
        <v>3015</v>
      </c>
      <c r="G80" s="35">
        <f>IF($U$7=$U80,$Z$5,0)</f>
        <v>0</v>
      </c>
      <c r="H80" s="49" t="s">
        <v>4256</v>
      </c>
      <c r="I80" s="35">
        <f t="shared" si="26"/>
        <v>0</v>
      </c>
      <c r="J80" s="49" t="s">
        <v>4257</v>
      </c>
      <c r="K80" s="35">
        <f t="shared" si="27"/>
        <v>0</v>
      </c>
      <c r="L80" s="185" t="s">
        <v>4086</v>
      </c>
      <c r="M80" s="35">
        <f>IF($AA$3=$U80,$AA$2,0)+IF($AB$3=$U80,$AB$2,0)+IF($AC$3=$U80,$AC$2,0)</f>
        <v>0</v>
      </c>
      <c r="N80" s="302" t="s">
        <v>4258</v>
      </c>
      <c r="O80" s="35">
        <f t="shared" si="28"/>
        <v>0</v>
      </c>
      <c r="P80" s="185" t="s">
        <v>4087</v>
      </c>
      <c r="Q80" s="35">
        <f t="shared" ref="Q80:Q81" si="30">IF($V$7=U80,$V$6,0)</f>
        <v>3</v>
      </c>
      <c r="R80" s="197">
        <f>G80+I80*4+O80*2+K80*2+M80*2+Q80*2</f>
        <v>6</v>
      </c>
      <c r="S80" s="38"/>
      <c r="T80" s="27"/>
      <c r="U80" s="232">
        <v>100</v>
      </c>
    </row>
    <row r="81" spans="1:21" ht="30" customHeight="1" x14ac:dyDescent="0.3">
      <c r="A81" s="27" t="s">
        <v>2656</v>
      </c>
      <c r="B81" s="27" t="s">
        <v>2645</v>
      </c>
      <c r="C81" s="31" t="s">
        <v>104</v>
      </c>
      <c r="D81" s="33">
        <f>R81</f>
        <v>0</v>
      </c>
      <c r="E81" s="203"/>
      <c r="F81" s="35" t="s">
        <v>3015</v>
      </c>
      <c r="G81" s="35">
        <f>IF($U$7=$U81,$Z$5,0)</f>
        <v>0</v>
      </c>
      <c r="H81" s="49" t="s">
        <v>4256</v>
      </c>
      <c r="I81" s="35">
        <f t="shared" si="26"/>
        <v>0</v>
      </c>
      <c r="J81" s="49" t="s">
        <v>4257</v>
      </c>
      <c r="K81" s="35">
        <f t="shared" si="27"/>
        <v>0</v>
      </c>
      <c r="L81" s="185" t="s">
        <v>4086</v>
      </c>
      <c r="M81" s="35">
        <f>IF($AA$3=$U81,$AA$2,0)+IF($AB$3=$U81,$AB$2,0)+IF($AC$3=$U81,$AC$2,0)</f>
        <v>0</v>
      </c>
      <c r="N81" s="302" t="s">
        <v>4258</v>
      </c>
      <c r="O81" s="35">
        <f t="shared" si="28"/>
        <v>0</v>
      </c>
      <c r="P81" s="185" t="s">
        <v>4087</v>
      </c>
      <c r="Q81" s="35">
        <f t="shared" si="30"/>
        <v>0</v>
      </c>
      <c r="R81" s="197">
        <f t="shared" si="29"/>
        <v>0</v>
      </c>
      <c r="S81" s="38"/>
      <c r="T81" s="27"/>
      <c r="U81" s="232">
        <v>80</v>
      </c>
    </row>
    <row r="82" spans="1:21" ht="30" customHeight="1" x14ac:dyDescent="0.3">
      <c r="A82" s="27" t="s">
        <v>2657</v>
      </c>
      <c r="B82" s="27" t="s">
        <v>2659</v>
      </c>
      <c r="C82" s="31" t="s">
        <v>104</v>
      </c>
      <c r="D82" s="38">
        <f t="shared" si="21"/>
        <v>16</v>
      </c>
      <c r="E82" s="34"/>
      <c r="F82" s="35" t="s">
        <v>3039</v>
      </c>
      <c r="G82" s="35">
        <f>U3</f>
        <v>8</v>
      </c>
      <c r="H82" s="49" t="s">
        <v>3040</v>
      </c>
      <c r="I82" s="35">
        <v>2</v>
      </c>
      <c r="J82" s="49"/>
      <c r="K82" s="35"/>
      <c r="L82" s="35"/>
      <c r="M82" s="49"/>
      <c r="N82" s="35"/>
      <c r="O82" s="35"/>
      <c r="P82" s="35"/>
      <c r="Q82" s="35"/>
      <c r="R82" s="197">
        <f>G82*I82+L82*N82</f>
        <v>16</v>
      </c>
      <c r="S82" s="38"/>
      <c r="T82" s="27"/>
      <c r="U82" s="232">
        <v>65</v>
      </c>
    </row>
    <row r="83" spans="1:21" ht="30" customHeight="1" x14ac:dyDescent="0.3">
      <c r="A83" s="27" t="s">
        <v>3457</v>
      </c>
      <c r="B83" s="27" t="s">
        <v>3550</v>
      </c>
      <c r="C83" s="31" t="s">
        <v>104</v>
      </c>
      <c r="D83" s="33">
        <f t="shared" ref="D83:D120" si="31">R83</f>
        <v>0</v>
      </c>
      <c r="E83" s="203"/>
      <c r="F83" s="202" t="s">
        <v>3038</v>
      </c>
      <c r="G83" s="35">
        <f>IF($V$7=$U83,$V$6,0)</f>
        <v>0</v>
      </c>
      <c r="H83" s="35"/>
      <c r="I83" s="35"/>
      <c r="J83" s="35"/>
      <c r="K83" s="35"/>
      <c r="L83" s="35"/>
      <c r="M83" s="35"/>
      <c r="N83" s="35"/>
      <c r="O83" s="35"/>
      <c r="P83" s="35"/>
      <c r="Q83" s="35"/>
      <c r="R83" s="197">
        <f>G83</f>
        <v>0</v>
      </c>
      <c r="S83" s="38"/>
      <c r="T83" s="27"/>
      <c r="U83" s="232">
        <v>150</v>
      </c>
    </row>
    <row r="84" spans="1:21" ht="30" customHeight="1" x14ac:dyDescent="0.3">
      <c r="A84" s="27" t="s">
        <v>3457</v>
      </c>
      <c r="B84" s="27" t="s">
        <v>3459</v>
      </c>
      <c r="C84" s="31" t="s">
        <v>104</v>
      </c>
      <c r="D84" s="33">
        <f t="shared" si="31"/>
        <v>0</v>
      </c>
      <c r="E84" s="203"/>
      <c r="F84" s="202" t="s">
        <v>3038</v>
      </c>
      <c r="G84" s="35">
        <f>IF($V$7=$U84,$V$6,0)</f>
        <v>0</v>
      </c>
      <c r="H84" s="35"/>
      <c r="I84" s="35"/>
      <c r="J84" s="35"/>
      <c r="K84" s="35"/>
      <c r="L84" s="35"/>
      <c r="M84" s="35"/>
      <c r="N84" s="35"/>
      <c r="O84" s="35"/>
      <c r="P84" s="35"/>
      <c r="Q84" s="35"/>
      <c r="R84" s="197">
        <f>G84</f>
        <v>0</v>
      </c>
      <c r="S84" s="38"/>
      <c r="T84" s="27"/>
      <c r="U84" s="232">
        <v>125</v>
      </c>
    </row>
    <row r="85" spans="1:21" ht="30" customHeight="1" x14ac:dyDescent="0.3">
      <c r="A85" s="27" t="s">
        <v>3457</v>
      </c>
      <c r="B85" s="27" t="s">
        <v>3458</v>
      </c>
      <c r="C85" s="31" t="s">
        <v>104</v>
      </c>
      <c r="D85" s="33">
        <f t="shared" si="31"/>
        <v>3</v>
      </c>
      <c r="E85" s="203"/>
      <c r="F85" s="202" t="s">
        <v>3038</v>
      </c>
      <c r="G85" s="35">
        <f>IF($V$7=$U85,$V$6,0)</f>
        <v>3</v>
      </c>
      <c r="H85" s="35"/>
      <c r="I85" s="35"/>
      <c r="J85" s="35"/>
      <c r="K85" s="35"/>
      <c r="L85" s="35"/>
      <c r="M85" s="35"/>
      <c r="N85" s="35"/>
      <c r="O85" s="35"/>
      <c r="P85" s="35"/>
      <c r="Q85" s="35"/>
      <c r="R85" s="197">
        <f>G85</f>
        <v>3</v>
      </c>
      <c r="S85" s="38"/>
      <c r="T85" s="27"/>
      <c r="U85" s="232">
        <v>100</v>
      </c>
    </row>
    <row r="86" spans="1:21" ht="30" customHeight="1" x14ac:dyDescent="0.3">
      <c r="A86" s="27" t="s">
        <v>3457</v>
      </c>
      <c r="B86" s="27" t="s">
        <v>3605</v>
      </c>
      <c r="C86" s="31" t="s">
        <v>104</v>
      </c>
      <c r="D86" s="33">
        <f>R86</f>
        <v>0</v>
      </c>
      <c r="E86" s="203"/>
      <c r="F86" s="202" t="s">
        <v>3038</v>
      </c>
      <c r="G86" s="35">
        <f>IF($V$7=$U86,$V$6,0)</f>
        <v>0</v>
      </c>
      <c r="H86" s="35"/>
      <c r="I86" s="35"/>
      <c r="J86" s="35"/>
      <c r="K86" s="35"/>
      <c r="L86" s="35"/>
      <c r="M86" s="35"/>
      <c r="N86" s="35"/>
      <c r="O86" s="35"/>
      <c r="P86" s="35"/>
      <c r="Q86" s="35"/>
      <c r="R86" s="197">
        <f>G86</f>
        <v>0</v>
      </c>
      <c r="S86" s="38"/>
      <c r="T86" s="27"/>
      <c r="U86" s="232">
        <v>80</v>
      </c>
    </row>
    <row r="87" spans="1:21" ht="30" customHeight="1" x14ac:dyDescent="0.3">
      <c r="A87" s="27" t="s">
        <v>3457</v>
      </c>
      <c r="B87" s="27" t="s">
        <v>3556</v>
      </c>
      <c r="C87" s="31" t="s">
        <v>104</v>
      </c>
      <c r="D87" s="33">
        <f t="shared" si="31"/>
        <v>8</v>
      </c>
      <c r="E87" s="34"/>
      <c r="F87" s="35" t="s">
        <v>1987</v>
      </c>
      <c r="G87" s="35">
        <f>U3</f>
        <v>8</v>
      </c>
      <c r="H87" s="35"/>
      <c r="I87" s="35"/>
      <c r="J87" s="35"/>
      <c r="K87" s="35"/>
      <c r="L87" s="35"/>
      <c r="M87" s="35"/>
      <c r="N87" s="35"/>
      <c r="O87" s="35"/>
      <c r="P87" s="35"/>
      <c r="Q87" s="35"/>
      <c r="R87" s="61">
        <f>G87</f>
        <v>8</v>
      </c>
      <c r="S87" s="38"/>
      <c r="T87" s="27"/>
      <c r="U87" s="232">
        <v>65</v>
      </c>
    </row>
    <row r="88" spans="1:21" ht="30" customHeight="1" x14ac:dyDescent="0.3">
      <c r="A88" s="27" t="s">
        <v>2308</v>
      </c>
      <c r="B88" s="27" t="s">
        <v>3565</v>
      </c>
      <c r="C88" s="31" t="s">
        <v>1950</v>
      </c>
      <c r="D88" s="33">
        <f>R88</f>
        <v>0</v>
      </c>
      <c r="E88" s="34"/>
      <c r="F88" s="35">
        <f>IF($AD$7=$U88,$AD$6,0)</f>
        <v>0</v>
      </c>
      <c r="G88" s="35"/>
      <c r="H88" s="35"/>
      <c r="I88" s="35"/>
      <c r="J88" s="35"/>
      <c r="K88" s="35"/>
      <c r="L88" s="35"/>
      <c r="M88" s="35"/>
      <c r="N88" s="35"/>
      <c r="O88" s="35"/>
      <c r="P88" s="35"/>
      <c r="Q88" s="35"/>
      <c r="R88" s="197">
        <f>F88</f>
        <v>0</v>
      </c>
      <c r="S88" s="38"/>
      <c r="T88" s="27"/>
      <c r="U88" s="232">
        <v>200</v>
      </c>
    </row>
    <row r="89" spans="1:21" ht="30" customHeight="1" x14ac:dyDescent="0.3">
      <c r="A89" s="27" t="s">
        <v>2308</v>
      </c>
      <c r="B89" s="27" t="s">
        <v>3524</v>
      </c>
      <c r="C89" s="31" t="s">
        <v>1950</v>
      </c>
      <c r="D89" s="33">
        <f t="shared" si="31"/>
        <v>0</v>
      </c>
      <c r="E89" s="34"/>
      <c r="F89" s="35">
        <f>IF($AD$7=$U89,$AD$6,0)</f>
        <v>0</v>
      </c>
      <c r="G89" s="35"/>
      <c r="H89" s="35"/>
      <c r="I89" s="35"/>
      <c r="J89" s="35"/>
      <c r="K89" s="35"/>
      <c r="L89" s="35"/>
      <c r="M89" s="35"/>
      <c r="N89" s="35"/>
      <c r="O89" s="35"/>
      <c r="P89" s="35"/>
      <c r="Q89" s="35"/>
      <c r="R89" s="197">
        <f>F89</f>
        <v>0</v>
      </c>
      <c r="S89" s="38"/>
      <c r="T89" s="27"/>
      <c r="U89" s="232">
        <v>150</v>
      </c>
    </row>
    <row r="90" spans="1:21" ht="30" customHeight="1" x14ac:dyDescent="0.3">
      <c r="A90" s="27" t="s">
        <v>2308</v>
      </c>
      <c r="B90" s="27" t="s">
        <v>217</v>
      </c>
      <c r="C90" s="31" t="s">
        <v>1950</v>
      </c>
      <c r="D90" s="33">
        <f t="shared" si="31"/>
        <v>1</v>
      </c>
      <c r="E90" s="34"/>
      <c r="F90" s="35">
        <f>IF($AD$7=$U90,$AD$6,0)</f>
        <v>1</v>
      </c>
      <c r="G90" s="35"/>
      <c r="H90" s="35"/>
      <c r="I90" s="35"/>
      <c r="J90" s="35"/>
      <c r="K90" s="35"/>
      <c r="L90" s="35"/>
      <c r="M90" s="35"/>
      <c r="N90" s="35"/>
      <c r="O90" s="35"/>
      <c r="P90" s="35"/>
      <c r="Q90" s="35"/>
      <c r="R90" s="197">
        <f>F90</f>
        <v>1</v>
      </c>
      <c r="S90" s="38"/>
      <c r="T90" s="27"/>
      <c r="U90" s="232">
        <v>125</v>
      </c>
    </row>
    <row r="91" spans="1:21" ht="30" customHeight="1" x14ac:dyDescent="0.3">
      <c r="A91" s="27" t="s">
        <v>2308</v>
      </c>
      <c r="B91" s="27" t="s">
        <v>3514</v>
      </c>
      <c r="C91" s="31" t="s">
        <v>1950</v>
      </c>
      <c r="D91" s="33">
        <f t="shared" si="31"/>
        <v>0</v>
      </c>
      <c r="E91" s="34"/>
      <c r="F91" s="35">
        <f>IF($AD$7=$U91,$AD$6,0)</f>
        <v>0</v>
      </c>
      <c r="G91" s="35"/>
      <c r="H91" s="35"/>
      <c r="I91" s="35"/>
      <c r="J91" s="35"/>
      <c r="K91" s="35"/>
      <c r="L91" s="35"/>
      <c r="M91" s="35"/>
      <c r="N91" s="35"/>
      <c r="O91" s="35"/>
      <c r="P91" s="35"/>
      <c r="Q91" s="35"/>
      <c r="R91" s="197">
        <f>F91</f>
        <v>0</v>
      </c>
      <c r="S91" s="38"/>
      <c r="T91" s="27"/>
      <c r="U91" s="232">
        <v>100</v>
      </c>
    </row>
    <row r="92" spans="1:21" ht="30" customHeight="1" x14ac:dyDescent="0.3">
      <c r="A92" s="27" t="s">
        <v>2308</v>
      </c>
      <c r="B92" s="27" t="s">
        <v>3606</v>
      </c>
      <c r="C92" s="31" t="s">
        <v>1950</v>
      </c>
      <c r="D92" s="33">
        <f t="shared" si="31"/>
        <v>0</v>
      </c>
      <c r="E92" s="34"/>
      <c r="F92" s="35">
        <f>IF($AD$7=$U92,$AD$6,0)</f>
        <v>0</v>
      </c>
      <c r="G92" s="35"/>
      <c r="H92" s="35"/>
      <c r="I92" s="35"/>
      <c r="J92" s="35"/>
      <c r="K92" s="35"/>
      <c r="L92" s="35"/>
      <c r="M92" s="35"/>
      <c r="N92" s="35"/>
      <c r="O92" s="35"/>
      <c r="P92" s="35"/>
      <c r="Q92" s="35"/>
      <c r="R92" s="197">
        <f>F92</f>
        <v>0</v>
      </c>
      <c r="S92" s="38"/>
      <c r="T92" s="27"/>
      <c r="U92" s="232">
        <v>80</v>
      </c>
    </row>
    <row r="93" spans="1:21" ht="30" customHeight="1" x14ac:dyDescent="0.3">
      <c r="A93" s="27" t="s">
        <v>3852</v>
      </c>
      <c r="B93" s="178" t="s">
        <v>3152</v>
      </c>
      <c r="C93" s="31" t="s">
        <v>104</v>
      </c>
      <c r="D93" s="33">
        <f t="shared" si="31"/>
        <v>0</v>
      </c>
      <c r="E93" s="34"/>
      <c r="F93" s="35" t="s">
        <v>2015</v>
      </c>
      <c r="G93" s="35">
        <f t="shared" ref="G93:G104" si="32">IF($AA$3=$U93,$AA$2,0)+IF($AB$3=$U93,$AB$2,0)+IF($AC$3=$U93,$AC$2,0)</f>
        <v>0</v>
      </c>
      <c r="H93" s="35"/>
      <c r="I93" s="35"/>
      <c r="J93" s="35"/>
      <c r="K93" s="35"/>
      <c r="L93" s="35"/>
      <c r="M93" s="35"/>
      <c r="N93" s="35"/>
      <c r="O93" s="35"/>
      <c r="P93" s="35"/>
      <c r="Q93" s="35"/>
      <c r="R93" s="197">
        <f t="shared" ref="R93:R115" si="33">G93</f>
        <v>0</v>
      </c>
      <c r="S93" s="38"/>
      <c r="T93" s="27"/>
      <c r="U93" s="232">
        <v>200</v>
      </c>
    </row>
    <row r="94" spans="1:21" ht="30" customHeight="1" x14ac:dyDescent="0.3">
      <c r="A94" s="27" t="s">
        <v>3852</v>
      </c>
      <c r="B94" s="178" t="s">
        <v>3151</v>
      </c>
      <c r="C94" s="31" t="s">
        <v>104</v>
      </c>
      <c r="D94" s="33">
        <f t="shared" si="31"/>
        <v>0</v>
      </c>
      <c r="E94" s="34"/>
      <c r="F94" s="35" t="s">
        <v>2015</v>
      </c>
      <c r="G94" s="35">
        <f t="shared" si="32"/>
        <v>0</v>
      </c>
      <c r="H94" s="35"/>
      <c r="I94" s="35"/>
      <c r="J94" s="35"/>
      <c r="K94" s="35"/>
      <c r="L94" s="35"/>
      <c r="M94" s="35"/>
      <c r="N94" s="35"/>
      <c r="O94" s="35"/>
      <c r="P94" s="35"/>
      <c r="Q94" s="35"/>
      <c r="R94" s="197">
        <f t="shared" si="33"/>
        <v>0</v>
      </c>
      <c r="S94" s="38"/>
      <c r="T94" s="27"/>
      <c r="U94" s="232">
        <v>150</v>
      </c>
    </row>
    <row r="95" spans="1:21" ht="30" customHeight="1" x14ac:dyDescent="0.3">
      <c r="A95" s="27" t="s">
        <v>3852</v>
      </c>
      <c r="B95" s="178" t="s">
        <v>3150</v>
      </c>
      <c r="C95" s="31" t="s">
        <v>104</v>
      </c>
      <c r="D95" s="33">
        <f t="shared" si="31"/>
        <v>4</v>
      </c>
      <c r="E95" s="34"/>
      <c r="F95" s="35" t="s">
        <v>2015</v>
      </c>
      <c r="G95" s="35">
        <f t="shared" si="32"/>
        <v>4</v>
      </c>
      <c r="H95" s="35"/>
      <c r="I95" s="35"/>
      <c r="J95" s="35"/>
      <c r="K95" s="35"/>
      <c r="L95" s="35"/>
      <c r="M95" s="35"/>
      <c r="N95" s="35"/>
      <c r="O95" s="35"/>
      <c r="P95" s="35"/>
      <c r="Q95" s="35"/>
      <c r="R95" s="197">
        <f t="shared" si="33"/>
        <v>4</v>
      </c>
      <c r="S95" s="38"/>
      <c r="T95" s="27"/>
      <c r="U95" s="232">
        <v>125</v>
      </c>
    </row>
    <row r="96" spans="1:21" ht="30" customHeight="1" x14ac:dyDescent="0.3">
      <c r="A96" s="27" t="s">
        <v>3852</v>
      </c>
      <c r="B96" s="178" t="s">
        <v>3149</v>
      </c>
      <c r="C96" s="31" t="s">
        <v>104</v>
      </c>
      <c r="D96" s="33">
        <f t="shared" si="31"/>
        <v>0</v>
      </c>
      <c r="E96" s="34"/>
      <c r="F96" s="35" t="s">
        <v>2015</v>
      </c>
      <c r="G96" s="35">
        <f t="shared" si="32"/>
        <v>0</v>
      </c>
      <c r="H96" s="35"/>
      <c r="I96" s="35"/>
      <c r="J96" s="35"/>
      <c r="K96" s="35"/>
      <c r="L96" s="35"/>
      <c r="M96" s="35"/>
      <c r="N96" s="35"/>
      <c r="O96" s="35"/>
      <c r="P96" s="35"/>
      <c r="Q96" s="35"/>
      <c r="R96" s="197">
        <f t="shared" si="33"/>
        <v>0</v>
      </c>
      <c r="S96" s="38"/>
      <c r="T96" s="27"/>
      <c r="U96" s="232">
        <v>100</v>
      </c>
    </row>
    <row r="97" spans="1:21" ht="30" customHeight="1" x14ac:dyDescent="0.3">
      <c r="A97" s="27" t="s">
        <v>3852</v>
      </c>
      <c r="B97" s="178" t="s">
        <v>3148</v>
      </c>
      <c r="C97" s="31" t="s">
        <v>104</v>
      </c>
      <c r="D97" s="33">
        <f t="shared" si="31"/>
        <v>0</v>
      </c>
      <c r="E97" s="34"/>
      <c r="F97" s="35" t="s">
        <v>2015</v>
      </c>
      <c r="G97" s="35">
        <f t="shared" si="32"/>
        <v>0</v>
      </c>
      <c r="H97" s="35"/>
      <c r="I97" s="35"/>
      <c r="J97" s="35"/>
      <c r="K97" s="35"/>
      <c r="L97" s="35"/>
      <c r="M97" s="35"/>
      <c r="N97" s="35"/>
      <c r="O97" s="35"/>
      <c r="P97" s="35"/>
      <c r="Q97" s="35"/>
      <c r="R97" s="197">
        <f t="shared" si="33"/>
        <v>0</v>
      </c>
      <c r="S97" s="38"/>
      <c r="T97" s="27"/>
      <c r="U97" s="232">
        <v>80</v>
      </c>
    </row>
    <row r="98" spans="1:21" ht="30" customHeight="1" x14ac:dyDescent="0.3">
      <c r="A98" s="27" t="s">
        <v>3852</v>
      </c>
      <c r="B98" s="178" t="s">
        <v>3147</v>
      </c>
      <c r="C98" s="31" t="s">
        <v>104</v>
      </c>
      <c r="D98" s="33">
        <f t="shared" si="31"/>
        <v>0</v>
      </c>
      <c r="E98" s="34"/>
      <c r="F98" s="35" t="s">
        <v>2015</v>
      </c>
      <c r="G98" s="35">
        <f t="shared" si="32"/>
        <v>0</v>
      </c>
      <c r="H98" s="35"/>
      <c r="I98" s="35"/>
      <c r="J98" s="35"/>
      <c r="K98" s="35"/>
      <c r="L98" s="35"/>
      <c r="M98" s="35"/>
      <c r="N98" s="35"/>
      <c r="O98" s="35"/>
      <c r="P98" s="35"/>
      <c r="Q98" s="35"/>
      <c r="R98" s="197">
        <f t="shared" si="33"/>
        <v>0</v>
      </c>
      <c r="S98" s="38"/>
      <c r="T98" s="27"/>
      <c r="U98" s="232">
        <v>65</v>
      </c>
    </row>
    <row r="99" spans="1:21" ht="30" customHeight="1" x14ac:dyDescent="0.3">
      <c r="A99" s="27" t="s">
        <v>2710</v>
      </c>
      <c r="B99" s="27" t="s">
        <v>3919</v>
      </c>
      <c r="C99" s="31" t="s">
        <v>104</v>
      </c>
      <c r="D99" s="33">
        <f t="shared" si="31"/>
        <v>0</v>
      </c>
      <c r="E99" s="34"/>
      <c r="F99" s="35" t="s">
        <v>2015</v>
      </c>
      <c r="G99" s="35">
        <f t="shared" si="32"/>
        <v>0</v>
      </c>
      <c r="H99" s="35"/>
      <c r="I99" s="35"/>
      <c r="J99" s="35"/>
      <c r="K99" s="35"/>
      <c r="L99" s="35"/>
      <c r="M99" s="35"/>
      <c r="N99" s="35"/>
      <c r="O99" s="35"/>
      <c r="P99" s="35"/>
      <c r="Q99" s="35"/>
      <c r="R99" s="197">
        <f t="shared" si="33"/>
        <v>0</v>
      </c>
      <c r="S99" s="38"/>
      <c r="T99" s="27"/>
      <c r="U99" s="232">
        <v>200</v>
      </c>
    </row>
    <row r="100" spans="1:21" ht="30" customHeight="1" x14ac:dyDescent="0.3">
      <c r="A100" s="27" t="s">
        <v>2710</v>
      </c>
      <c r="B100" s="27" t="s">
        <v>3917</v>
      </c>
      <c r="C100" s="31" t="s">
        <v>104</v>
      </c>
      <c r="D100" s="33">
        <f t="shared" si="31"/>
        <v>0</v>
      </c>
      <c r="E100" s="34"/>
      <c r="F100" s="35" t="s">
        <v>3017</v>
      </c>
      <c r="G100" s="35">
        <f t="shared" si="32"/>
        <v>0</v>
      </c>
      <c r="H100" s="35"/>
      <c r="I100" s="35"/>
      <c r="J100" s="35"/>
      <c r="K100" s="35"/>
      <c r="L100" s="35"/>
      <c r="M100" s="35"/>
      <c r="N100" s="35"/>
      <c r="O100" s="35"/>
      <c r="P100" s="35"/>
      <c r="Q100" s="35"/>
      <c r="R100" s="197">
        <f t="shared" si="33"/>
        <v>0</v>
      </c>
      <c r="S100" s="38"/>
      <c r="T100" s="27"/>
      <c r="U100" s="232">
        <v>150</v>
      </c>
    </row>
    <row r="101" spans="1:21" ht="30" customHeight="1" x14ac:dyDescent="0.3">
      <c r="A101" s="27" t="s">
        <v>2710</v>
      </c>
      <c r="B101" s="27" t="s">
        <v>3166</v>
      </c>
      <c r="C101" s="31" t="s">
        <v>104</v>
      </c>
      <c r="D101" s="33">
        <f t="shared" si="31"/>
        <v>4</v>
      </c>
      <c r="E101" s="34"/>
      <c r="F101" s="35" t="s">
        <v>2015</v>
      </c>
      <c r="G101" s="35">
        <f t="shared" si="32"/>
        <v>4</v>
      </c>
      <c r="H101" s="35"/>
      <c r="I101" s="35"/>
      <c r="J101" s="35"/>
      <c r="K101" s="35"/>
      <c r="L101" s="35"/>
      <c r="M101" s="35"/>
      <c r="N101" s="35"/>
      <c r="O101" s="35"/>
      <c r="P101" s="35"/>
      <c r="Q101" s="35"/>
      <c r="R101" s="197">
        <f t="shared" si="33"/>
        <v>4</v>
      </c>
      <c r="S101" s="38"/>
      <c r="T101" s="27"/>
      <c r="U101" s="232">
        <v>125</v>
      </c>
    </row>
    <row r="102" spans="1:21" ht="30" customHeight="1" x14ac:dyDescent="0.3">
      <c r="A102" s="27" t="s">
        <v>2710</v>
      </c>
      <c r="B102" s="27" t="s">
        <v>3918</v>
      </c>
      <c r="C102" s="31" t="s">
        <v>104</v>
      </c>
      <c r="D102" s="33">
        <f t="shared" si="31"/>
        <v>0</v>
      </c>
      <c r="E102" s="34"/>
      <c r="F102" s="35" t="s">
        <v>2015</v>
      </c>
      <c r="G102" s="35">
        <f t="shared" si="32"/>
        <v>0</v>
      </c>
      <c r="H102" s="35"/>
      <c r="I102" s="35"/>
      <c r="J102" s="35"/>
      <c r="K102" s="35"/>
      <c r="L102" s="35"/>
      <c r="M102" s="35"/>
      <c r="N102" s="35"/>
      <c r="O102" s="35"/>
      <c r="P102" s="35"/>
      <c r="Q102" s="35"/>
      <c r="R102" s="197">
        <f t="shared" si="33"/>
        <v>0</v>
      </c>
      <c r="S102" s="38"/>
      <c r="T102" s="27"/>
      <c r="U102" s="232">
        <v>100</v>
      </c>
    </row>
    <row r="103" spans="1:21" ht="30" customHeight="1" x14ac:dyDescent="0.3">
      <c r="A103" s="27" t="s">
        <v>2710</v>
      </c>
      <c r="B103" s="27" t="s">
        <v>3167</v>
      </c>
      <c r="C103" s="31" t="s">
        <v>104</v>
      </c>
      <c r="D103" s="33">
        <f t="shared" si="31"/>
        <v>0</v>
      </c>
      <c r="E103" s="34"/>
      <c r="F103" s="35" t="s">
        <v>2015</v>
      </c>
      <c r="G103" s="35">
        <f t="shared" si="32"/>
        <v>0</v>
      </c>
      <c r="H103" s="35"/>
      <c r="I103" s="35"/>
      <c r="J103" s="35"/>
      <c r="K103" s="35"/>
      <c r="L103" s="35"/>
      <c r="M103" s="35"/>
      <c r="N103" s="35"/>
      <c r="O103" s="35"/>
      <c r="P103" s="35"/>
      <c r="Q103" s="35"/>
      <c r="R103" s="197">
        <f t="shared" si="33"/>
        <v>0</v>
      </c>
      <c r="S103" s="38"/>
      <c r="T103" s="27"/>
      <c r="U103" s="232">
        <v>80</v>
      </c>
    </row>
    <row r="104" spans="1:21" ht="30" customHeight="1" x14ac:dyDescent="0.3">
      <c r="A104" s="27" t="s">
        <v>2710</v>
      </c>
      <c r="B104" s="27" t="s">
        <v>3159</v>
      </c>
      <c r="C104" s="31" t="s">
        <v>104</v>
      </c>
      <c r="D104" s="33">
        <f t="shared" si="31"/>
        <v>0</v>
      </c>
      <c r="E104" s="34"/>
      <c r="F104" s="35" t="s">
        <v>2015</v>
      </c>
      <c r="G104" s="35">
        <f t="shared" si="32"/>
        <v>0</v>
      </c>
      <c r="H104" s="35"/>
      <c r="I104" s="35"/>
      <c r="J104" s="35"/>
      <c r="K104" s="35"/>
      <c r="L104" s="35"/>
      <c r="M104" s="35"/>
      <c r="N104" s="35"/>
      <c r="O104" s="35"/>
      <c r="P104" s="35"/>
      <c r="Q104" s="35"/>
      <c r="R104" s="197">
        <f t="shared" si="33"/>
        <v>0</v>
      </c>
      <c r="S104" s="38"/>
      <c r="T104" s="27"/>
      <c r="U104" s="232">
        <v>65</v>
      </c>
    </row>
    <row r="105" spans="1:21" ht="30" customHeight="1" x14ac:dyDescent="0.3">
      <c r="A105" s="27" t="s">
        <v>2680</v>
      </c>
      <c r="B105" s="27" t="s">
        <v>2339</v>
      </c>
      <c r="C105" s="31" t="s">
        <v>104</v>
      </c>
      <c r="D105" s="33">
        <f>R105</f>
        <v>0</v>
      </c>
      <c r="E105" s="34"/>
      <c r="F105" s="49" t="s">
        <v>2015</v>
      </c>
      <c r="G105" s="35">
        <f>IF($AA$3=$U105,$AA$2,0)+IF($AB$3=$U105,$AB$2,0)+IF($AC$3=$U105,$AC$2,0)</f>
        <v>0</v>
      </c>
      <c r="H105" s="49" t="s">
        <v>1971</v>
      </c>
      <c r="I105" s="35">
        <v>2</v>
      </c>
      <c r="J105" s="49"/>
      <c r="K105" s="49"/>
      <c r="L105" s="35"/>
      <c r="M105" s="49"/>
      <c r="N105" s="35"/>
      <c r="O105" s="35"/>
      <c r="P105" s="35"/>
      <c r="Q105" s="35"/>
      <c r="R105" s="197">
        <f t="shared" ref="R105:R109" si="34">G105*I105+L105*N105</f>
        <v>0</v>
      </c>
      <c r="S105" s="38"/>
      <c r="T105" s="27"/>
      <c r="U105" s="232">
        <v>200</v>
      </c>
    </row>
    <row r="106" spans="1:21" ht="30" customHeight="1" x14ac:dyDescent="0.3">
      <c r="A106" s="27" t="s">
        <v>2680</v>
      </c>
      <c r="B106" s="27" t="s">
        <v>2340</v>
      </c>
      <c r="C106" s="31" t="s">
        <v>104</v>
      </c>
      <c r="D106" s="33">
        <f t="shared" ref="D106" si="35">R106</f>
        <v>0</v>
      </c>
      <c r="E106" s="34"/>
      <c r="F106" s="49" t="s">
        <v>2015</v>
      </c>
      <c r="G106" s="35">
        <f>IF($AA$3=$U106,$AA$2,0)+IF($AB$3=$U106,$AB$2,0)+IF($AC$3=$U106,$AC$2,0)</f>
        <v>0</v>
      </c>
      <c r="H106" s="49" t="s">
        <v>1971</v>
      </c>
      <c r="I106" s="35">
        <v>2</v>
      </c>
      <c r="J106" s="49"/>
      <c r="K106" s="49"/>
      <c r="L106" s="35"/>
      <c r="M106" s="49"/>
      <c r="N106" s="35"/>
      <c r="O106" s="35"/>
      <c r="P106" s="35"/>
      <c r="Q106" s="35"/>
      <c r="R106" s="197">
        <f t="shared" si="34"/>
        <v>0</v>
      </c>
      <c r="S106" s="38"/>
      <c r="T106" s="27"/>
      <c r="U106" s="232">
        <v>150</v>
      </c>
    </row>
    <row r="107" spans="1:21" ht="30" customHeight="1" x14ac:dyDescent="0.3">
      <c r="A107" s="27" t="s">
        <v>2680</v>
      </c>
      <c r="B107" s="27" t="s">
        <v>2341</v>
      </c>
      <c r="C107" s="31" t="s">
        <v>104</v>
      </c>
      <c r="D107" s="33">
        <f t="shared" ref="D107:D112" si="36">R107</f>
        <v>8</v>
      </c>
      <c r="E107" s="34"/>
      <c r="F107" s="49" t="s">
        <v>2015</v>
      </c>
      <c r="G107" s="35">
        <f>IF($AA$3=$U107,$AA$2,0)+IF($AB$3=$U107,$AB$2,0)+IF($AC$3=$U107,$AC$2,0)</f>
        <v>4</v>
      </c>
      <c r="H107" s="49" t="s">
        <v>1971</v>
      </c>
      <c r="I107" s="35">
        <v>2</v>
      </c>
      <c r="J107" s="49"/>
      <c r="K107" s="49"/>
      <c r="L107" s="35"/>
      <c r="M107" s="49"/>
      <c r="N107" s="35"/>
      <c r="O107" s="35"/>
      <c r="P107" s="35"/>
      <c r="Q107" s="35"/>
      <c r="R107" s="197">
        <f t="shared" si="34"/>
        <v>8</v>
      </c>
      <c r="S107" s="38"/>
      <c r="T107" s="27"/>
      <c r="U107" s="232">
        <v>125</v>
      </c>
    </row>
    <row r="108" spans="1:21" ht="30" customHeight="1" x14ac:dyDescent="0.3">
      <c r="A108" s="27" t="s">
        <v>2680</v>
      </c>
      <c r="B108" s="27" t="s">
        <v>2342</v>
      </c>
      <c r="C108" s="31" t="s">
        <v>104</v>
      </c>
      <c r="D108" s="33">
        <f t="shared" si="36"/>
        <v>0</v>
      </c>
      <c r="E108" s="34"/>
      <c r="F108" s="49" t="s">
        <v>2015</v>
      </c>
      <c r="G108" s="35">
        <f>IF($AA$3=$U108,$AA$2,0)+IF($AB$3=$U108,$AB$2,0)+IF($AC$3=$U108,$AC$2,0)</f>
        <v>0</v>
      </c>
      <c r="H108" s="49" t="s">
        <v>1971</v>
      </c>
      <c r="I108" s="35">
        <v>2</v>
      </c>
      <c r="J108" s="49"/>
      <c r="K108" s="49"/>
      <c r="L108" s="35"/>
      <c r="M108" s="49"/>
      <c r="N108" s="35"/>
      <c r="O108" s="35"/>
      <c r="P108" s="35"/>
      <c r="Q108" s="35"/>
      <c r="R108" s="197">
        <f t="shared" si="34"/>
        <v>0</v>
      </c>
      <c r="S108" s="38"/>
      <c r="T108" s="27"/>
      <c r="U108" s="232">
        <v>100</v>
      </c>
    </row>
    <row r="109" spans="1:21" ht="30" customHeight="1" x14ac:dyDescent="0.3">
      <c r="A109" s="27" t="s">
        <v>2680</v>
      </c>
      <c r="B109" s="27" t="s">
        <v>2343</v>
      </c>
      <c r="C109" s="31" t="s">
        <v>104</v>
      </c>
      <c r="D109" s="33">
        <f t="shared" si="36"/>
        <v>0</v>
      </c>
      <c r="E109" s="34"/>
      <c r="F109" s="49" t="s">
        <v>2015</v>
      </c>
      <c r="G109" s="35">
        <f>IF($AA$3=$U109,$AA$2,0)+IF($AB$3=$U109,$AB$2,0)+IF($AC$3=$U109,$AC$2,0)</f>
        <v>0</v>
      </c>
      <c r="H109" s="49" t="s">
        <v>1971</v>
      </c>
      <c r="I109" s="35">
        <v>2</v>
      </c>
      <c r="J109" s="49"/>
      <c r="K109" s="49"/>
      <c r="L109" s="35"/>
      <c r="M109" s="49"/>
      <c r="N109" s="35"/>
      <c r="O109" s="35"/>
      <c r="P109" s="35"/>
      <c r="Q109" s="35"/>
      <c r="R109" s="197">
        <f t="shared" si="34"/>
        <v>0</v>
      </c>
      <c r="S109" s="38"/>
      <c r="T109" s="27"/>
      <c r="U109" s="232">
        <v>80</v>
      </c>
    </row>
    <row r="110" spans="1:21" ht="30" customHeight="1" x14ac:dyDescent="0.3">
      <c r="A110" s="27" t="s">
        <v>2680</v>
      </c>
      <c r="B110" s="27" t="s">
        <v>2338</v>
      </c>
      <c r="C110" s="31" t="s">
        <v>104</v>
      </c>
      <c r="D110" s="33">
        <f t="shared" si="36"/>
        <v>16</v>
      </c>
      <c r="E110" s="34"/>
      <c r="F110" s="35" t="s">
        <v>3043</v>
      </c>
      <c r="G110" s="35">
        <f>U3</f>
        <v>8</v>
      </c>
      <c r="H110" s="49" t="s">
        <v>3067</v>
      </c>
      <c r="I110" s="49">
        <v>2</v>
      </c>
      <c r="J110" s="49"/>
      <c r="K110" s="49"/>
      <c r="L110" s="35"/>
      <c r="M110" s="49"/>
      <c r="N110" s="35"/>
      <c r="O110" s="35"/>
      <c r="P110" s="35"/>
      <c r="Q110" s="35"/>
      <c r="R110" s="197">
        <f>G110*I110</f>
        <v>16</v>
      </c>
      <c r="S110" s="38"/>
      <c r="T110" s="27"/>
      <c r="U110" s="232">
        <v>65</v>
      </c>
    </row>
    <row r="111" spans="1:21" ht="30" customHeight="1" x14ac:dyDescent="0.3">
      <c r="A111" s="27" t="s">
        <v>2660</v>
      </c>
      <c r="B111" s="27" t="s">
        <v>2084</v>
      </c>
      <c r="C111" s="31" t="s">
        <v>104</v>
      </c>
      <c r="D111" s="38">
        <f t="shared" si="36"/>
        <v>16</v>
      </c>
      <c r="E111" s="34"/>
      <c r="F111" s="35" t="s">
        <v>3039</v>
      </c>
      <c r="G111" s="35">
        <f>U3</f>
        <v>8</v>
      </c>
      <c r="H111" s="49" t="s">
        <v>3014</v>
      </c>
      <c r="I111" s="35">
        <v>2</v>
      </c>
      <c r="J111" s="35"/>
      <c r="K111" s="35"/>
      <c r="L111" s="35"/>
      <c r="M111" s="35"/>
      <c r="N111" s="35"/>
      <c r="O111" s="35"/>
      <c r="P111" s="35"/>
      <c r="Q111" s="35"/>
      <c r="R111" s="197">
        <f>G111*I111</f>
        <v>16</v>
      </c>
      <c r="S111" s="38"/>
      <c r="T111" s="27"/>
    </row>
    <row r="112" spans="1:21" ht="30" customHeight="1" x14ac:dyDescent="0.3">
      <c r="A112" s="27" t="s">
        <v>2660</v>
      </c>
      <c r="B112" s="27" t="s">
        <v>4385</v>
      </c>
      <c r="C112" s="31" t="s">
        <v>104</v>
      </c>
      <c r="D112" s="38">
        <f t="shared" si="36"/>
        <v>1</v>
      </c>
      <c r="E112" s="34"/>
      <c r="F112" s="35" t="s">
        <v>3021</v>
      </c>
      <c r="G112" s="35">
        <v>1</v>
      </c>
      <c r="H112" s="35"/>
      <c r="I112" s="35"/>
      <c r="J112" s="35"/>
      <c r="K112" s="35"/>
      <c r="L112" s="35"/>
      <c r="M112" s="35"/>
      <c r="N112" s="35"/>
      <c r="O112" s="35"/>
      <c r="P112" s="35"/>
      <c r="Q112" s="35"/>
      <c r="R112" s="197">
        <f>G112</f>
        <v>1</v>
      </c>
      <c r="S112" s="38"/>
      <c r="T112" s="27"/>
    </row>
    <row r="113" spans="1:23" ht="30" customHeight="1" x14ac:dyDescent="0.3">
      <c r="A113" s="27" t="s">
        <v>2300</v>
      </c>
      <c r="B113" s="27" t="s">
        <v>4199</v>
      </c>
      <c r="C113" s="31" t="s">
        <v>104</v>
      </c>
      <c r="D113" s="38">
        <f t="shared" ref="D113" si="37">R113</f>
        <v>0</v>
      </c>
      <c r="E113" s="34"/>
      <c r="F113" s="35" t="s">
        <v>3015</v>
      </c>
      <c r="G113" s="35">
        <f>G38</f>
        <v>0</v>
      </c>
      <c r="H113" s="35"/>
      <c r="I113" s="35"/>
      <c r="J113" s="35"/>
      <c r="K113" s="35"/>
      <c r="L113" s="35"/>
      <c r="M113" s="35"/>
      <c r="N113" s="35"/>
      <c r="O113" s="35"/>
      <c r="P113" s="35"/>
      <c r="Q113" s="35"/>
      <c r="R113" s="197">
        <f>G113</f>
        <v>0</v>
      </c>
      <c r="S113" s="38"/>
      <c r="T113" s="27"/>
    </row>
    <row r="114" spans="1:23" ht="30" customHeight="1" x14ac:dyDescent="0.3">
      <c r="A114" s="27" t="s">
        <v>2660</v>
      </c>
      <c r="B114" s="27" t="s">
        <v>164</v>
      </c>
      <c r="C114" s="31" t="s">
        <v>104</v>
      </c>
      <c r="D114" s="33">
        <f>R114</f>
        <v>13</v>
      </c>
      <c r="E114" s="34"/>
      <c r="F114" s="46" t="s">
        <v>3041</v>
      </c>
      <c r="G114" s="35"/>
      <c r="H114" s="35">
        <f>U3</f>
        <v>8</v>
      </c>
      <c r="I114" s="49" t="s">
        <v>3065</v>
      </c>
      <c r="J114" s="35" t="s">
        <v>3064</v>
      </c>
      <c r="K114" s="35">
        <f>Z3</f>
        <v>4</v>
      </c>
      <c r="L114" s="49" t="s">
        <v>1985</v>
      </c>
      <c r="M114" s="35">
        <v>1</v>
      </c>
      <c r="N114" s="35"/>
      <c r="O114" s="35"/>
      <c r="P114" s="35"/>
      <c r="Q114" s="35"/>
      <c r="R114" s="61">
        <f>H114+K114+M114</f>
        <v>13</v>
      </c>
      <c r="S114" s="38"/>
      <c r="T114" s="27"/>
    </row>
    <row r="115" spans="1:23" ht="30" customHeight="1" x14ac:dyDescent="0.3">
      <c r="A115" s="27" t="s">
        <v>838</v>
      </c>
      <c r="B115" s="27" t="s">
        <v>2325</v>
      </c>
      <c r="C115" s="31" t="s">
        <v>104</v>
      </c>
      <c r="D115" s="33">
        <f t="shared" si="31"/>
        <v>8</v>
      </c>
      <c r="E115" s="34"/>
      <c r="F115" s="35" t="s">
        <v>3042</v>
      </c>
      <c r="G115" s="35">
        <f>U3</f>
        <v>8</v>
      </c>
      <c r="H115" s="35"/>
      <c r="I115" s="35"/>
      <c r="J115" s="35"/>
      <c r="K115" s="35"/>
      <c r="L115" s="35"/>
      <c r="M115" s="35"/>
      <c r="N115" s="35"/>
      <c r="O115" s="35"/>
      <c r="P115" s="35"/>
      <c r="Q115" s="35"/>
      <c r="R115" s="197">
        <f t="shared" si="33"/>
        <v>8</v>
      </c>
      <c r="S115" s="38"/>
      <c r="T115" s="27"/>
    </row>
    <row r="116" spans="1:23" ht="30" customHeight="1" x14ac:dyDescent="0.3">
      <c r="A116" s="27" t="s">
        <v>838</v>
      </c>
      <c r="B116" s="27" t="s">
        <v>4302</v>
      </c>
      <c r="C116" s="31" t="s">
        <v>104</v>
      </c>
      <c r="D116" s="33">
        <f t="shared" ref="D116" si="38">R116</f>
        <v>0</v>
      </c>
      <c r="E116" s="34"/>
      <c r="F116" s="35">
        <f>F119</f>
        <v>0</v>
      </c>
      <c r="G116" s="35"/>
      <c r="H116" s="35"/>
      <c r="I116" s="35"/>
      <c r="J116" s="35"/>
      <c r="K116" s="35"/>
      <c r="L116" s="35"/>
      <c r="M116" s="35"/>
      <c r="N116" s="35"/>
      <c r="O116" s="35"/>
      <c r="P116" s="35"/>
      <c r="Q116" s="35"/>
      <c r="R116" s="61">
        <f>F116</f>
        <v>0</v>
      </c>
      <c r="S116" s="38"/>
      <c r="T116" s="27"/>
    </row>
    <row r="117" spans="1:23" ht="30" customHeight="1" x14ac:dyDescent="0.3">
      <c r="A117" s="27" t="s">
        <v>838</v>
      </c>
      <c r="B117" s="27" t="s">
        <v>2316</v>
      </c>
      <c r="C117" s="31" t="s">
        <v>104</v>
      </c>
      <c r="D117" s="33">
        <f t="shared" si="31"/>
        <v>0</v>
      </c>
      <c r="E117" s="34"/>
      <c r="F117" s="35">
        <f>F120</f>
        <v>0</v>
      </c>
      <c r="G117" s="35"/>
      <c r="H117" s="35"/>
      <c r="I117" s="35"/>
      <c r="J117" s="35"/>
      <c r="K117" s="35"/>
      <c r="L117" s="35"/>
      <c r="M117" s="35"/>
      <c r="N117" s="35"/>
      <c r="O117" s="35"/>
      <c r="P117" s="35"/>
      <c r="Q117" s="35"/>
      <c r="R117" s="197">
        <f t="shared" ref="R117:R124" si="39">F117</f>
        <v>0</v>
      </c>
      <c r="S117" s="38"/>
      <c r="T117" s="27"/>
    </row>
    <row r="118" spans="1:23" ht="30" customHeight="1" x14ac:dyDescent="0.3">
      <c r="A118" s="27" t="s">
        <v>838</v>
      </c>
      <c r="B118" s="27" t="s">
        <v>4304</v>
      </c>
      <c r="C118" s="31" t="s">
        <v>104</v>
      </c>
      <c r="D118" s="33">
        <f t="shared" ref="D118" si="40">R118</f>
        <v>1</v>
      </c>
      <c r="E118" s="34"/>
      <c r="F118" s="35">
        <f>F121</f>
        <v>1</v>
      </c>
      <c r="G118" s="35"/>
      <c r="H118" s="35"/>
      <c r="I118" s="35"/>
      <c r="J118" s="35"/>
      <c r="K118" s="35"/>
      <c r="L118" s="35"/>
      <c r="M118" s="35"/>
      <c r="N118" s="35"/>
      <c r="O118" s="35"/>
      <c r="P118" s="35"/>
      <c r="Q118" s="35"/>
      <c r="R118" s="197">
        <f t="shared" si="39"/>
        <v>1</v>
      </c>
      <c r="S118" s="38"/>
      <c r="T118" s="27"/>
    </row>
    <row r="119" spans="1:23" ht="30" customHeight="1" x14ac:dyDescent="0.3">
      <c r="A119" s="27" t="s">
        <v>2334</v>
      </c>
      <c r="B119" s="27" t="s">
        <v>4088</v>
      </c>
      <c r="C119" s="31" t="s">
        <v>104</v>
      </c>
      <c r="D119" s="33">
        <f t="shared" ref="D119" si="41">R119</f>
        <v>0</v>
      </c>
      <c r="E119" s="34"/>
      <c r="F119" s="35"/>
      <c r="G119" s="35"/>
      <c r="H119" s="49"/>
      <c r="I119" s="49"/>
      <c r="J119" s="35"/>
      <c r="K119" s="49"/>
      <c r="L119" s="35"/>
      <c r="M119" s="35"/>
      <c r="N119" s="35"/>
      <c r="O119" s="35"/>
      <c r="P119" s="35"/>
      <c r="Q119" s="35"/>
      <c r="R119" s="197">
        <f t="shared" si="39"/>
        <v>0</v>
      </c>
      <c r="S119" s="38"/>
      <c r="T119" s="27"/>
    </row>
    <row r="120" spans="1:23" ht="30" customHeight="1" x14ac:dyDescent="0.3">
      <c r="A120" s="27" t="s">
        <v>2661</v>
      </c>
      <c r="B120" s="27" t="s">
        <v>202</v>
      </c>
      <c r="C120" s="31" t="s">
        <v>104</v>
      </c>
      <c r="D120" s="33">
        <f t="shared" si="31"/>
        <v>0</v>
      </c>
      <c r="E120" s="34"/>
      <c r="F120" s="35">
        <f>IF(AND($Y$7&lt;32,$Z$7&lt;32),1,0)</f>
        <v>0</v>
      </c>
      <c r="G120" s="35"/>
      <c r="H120" s="49"/>
      <c r="I120" s="49"/>
      <c r="J120" s="35"/>
      <c r="K120" s="49"/>
      <c r="L120" s="35"/>
      <c r="M120" s="35"/>
      <c r="N120" s="35"/>
      <c r="O120" s="35"/>
      <c r="P120" s="35"/>
      <c r="Q120" s="35"/>
      <c r="R120" s="197">
        <f t="shared" si="39"/>
        <v>0</v>
      </c>
      <c r="S120" s="38"/>
      <c r="T120" s="27"/>
    </row>
    <row r="121" spans="1:23" ht="30" customHeight="1" x14ac:dyDescent="0.3">
      <c r="A121" s="27" t="s">
        <v>2334</v>
      </c>
      <c r="B121" s="27" t="s">
        <v>2675</v>
      </c>
      <c r="C121" s="31" t="s">
        <v>104</v>
      </c>
      <c r="D121" s="33">
        <f t="shared" ref="D121:D124" si="42">R121</f>
        <v>1</v>
      </c>
      <c r="E121" s="34"/>
      <c r="F121" s="35">
        <v>1</v>
      </c>
      <c r="G121" s="35"/>
      <c r="H121" s="49"/>
      <c r="I121" s="49"/>
      <c r="J121" s="35"/>
      <c r="K121" s="49"/>
      <c r="L121" s="35"/>
      <c r="M121" s="35"/>
      <c r="N121" s="35"/>
      <c r="O121" s="35"/>
      <c r="P121" s="35"/>
      <c r="Q121" s="35"/>
      <c r="R121" s="197">
        <f t="shared" si="39"/>
        <v>1</v>
      </c>
      <c r="S121" s="38"/>
      <c r="T121" s="27"/>
    </row>
    <row r="122" spans="1:23" ht="30" customHeight="1" x14ac:dyDescent="0.3">
      <c r="A122" s="27" t="s">
        <v>2306</v>
      </c>
      <c r="B122" s="178" t="s">
        <v>3868</v>
      </c>
      <c r="C122" s="226" t="s">
        <v>104</v>
      </c>
      <c r="D122" s="33">
        <f t="shared" si="42"/>
        <v>0</v>
      </c>
      <c r="E122" s="34"/>
      <c r="F122" s="48">
        <f>F119</f>
        <v>0</v>
      </c>
      <c r="G122" s="35"/>
      <c r="H122" s="35"/>
      <c r="I122" s="49"/>
      <c r="J122" s="35"/>
      <c r="K122" s="35"/>
      <c r="L122" s="35"/>
      <c r="M122" s="35"/>
      <c r="N122" s="35"/>
      <c r="O122" s="35"/>
      <c r="P122" s="35"/>
      <c r="Q122" s="35"/>
      <c r="R122" s="197">
        <f t="shared" si="39"/>
        <v>0</v>
      </c>
      <c r="S122" s="38"/>
      <c r="T122" s="27"/>
    </row>
    <row r="123" spans="1:23" ht="30" customHeight="1" x14ac:dyDescent="0.3">
      <c r="A123" s="27" t="s">
        <v>2306</v>
      </c>
      <c r="B123" s="178" t="s">
        <v>3871</v>
      </c>
      <c r="C123" s="226" t="s">
        <v>104</v>
      </c>
      <c r="D123" s="33">
        <f t="shared" si="42"/>
        <v>0</v>
      </c>
      <c r="E123" s="34"/>
      <c r="F123" s="48">
        <f t="shared" ref="F123:F124" si="43">F120</f>
        <v>0</v>
      </c>
      <c r="G123" s="35"/>
      <c r="H123" s="35"/>
      <c r="I123" s="49"/>
      <c r="J123" s="35"/>
      <c r="K123" s="35"/>
      <c r="L123" s="35"/>
      <c r="M123" s="35"/>
      <c r="N123" s="35"/>
      <c r="O123" s="35"/>
      <c r="P123" s="35"/>
      <c r="Q123" s="35"/>
      <c r="R123" s="197">
        <f t="shared" si="39"/>
        <v>0</v>
      </c>
      <c r="S123" s="38"/>
      <c r="T123" s="27"/>
    </row>
    <row r="124" spans="1:23" ht="30" customHeight="1" x14ac:dyDescent="0.3">
      <c r="A124" s="27" t="s">
        <v>2306</v>
      </c>
      <c r="B124" s="178" t="s">
        <v>4305</v>
      </c>
      <c r="C124" s="226" t="s">
        <v>104</v>
      </c>
      <c r="D124" s="33">
        <f t="shared" si="42"/>
        <v>1</v>
      </c>
      <c r="E124" s="34"/>
      <c r="F124" s="48">
        <f t="shared" si="43"/>
        <v>1</v>
      </c>
      <c r="G124" s="35"/>
      <c r="H124" s="35"/>
      <c r="I124" s="49"/>
      <c r="J124" s="35"/>
      <c r="K124" s="35"/>
      <c r="L124" s="35"/>
      <c r="M124" s="35"/>
      <c r="N124" s="35"/>
      <c r="O124" s="35"/>
      <c r="P124" s="35"/>
      <c r="Q124" s="35"/>
      <c r="R124" s="197">
        <f t="shared" si="39"/>
        <v>1</v>
      </c>
      <c r="S124" s="38"/>
      <c r="T124" s="27"/>
    </row>
    <row r="125" spans="1:23" ht="30" customHeight="1" x14ac:dyDescent="0.3">
      <c r="A125" s="27" t="s">
        <v>2834</v>
      </c>
      <c r="B125" s="27" t="s">
        <v>1990</v>
      </c>
      <c r="C125" s="31" t="s">
        <v>116</v>
      </c>
      <c r="D125" s="33">
        <f t="shared" ref="D125:D135" si="44">R125</f>
        <v>0</v>
      </c>
      <c r="E125" s="35" t="s">
        <v>2016</v>
      </c>
      <c r="F125" s="35">
        <f t="shared" ref="F125:F130" si="45">IF($AD$7=$U125,$AD$6,0)</f>
        <v>0</v>
      </c>
      <c r="G125" s="35" t="s">
        <v>2017</v>
      </c>
      <c r="H125" s="35">
        <f t="shared" ref="H125:H130" si="46">IF($AE$7=$U125,$AE$6,0)</f>
        <v>0</v>
      </c>
      <c r="I125" s="35" t="s">
        <v>3608</v>
      </c>
      <c r="J125" s="35">
        <f t="shared" ref="J125:J130" si="47">IF($U$7=$U125,$AA$6,0)</f>
        <v>0</v>
      </c>
      <c r="K125" s="35" t="s">
        <v>2018</v>
      </c>
      <c r="L125" s="35">
        <v>0</v>
      </c>
      <c r="M125" s="51" t="s">
        <v>3920</v>
      </c>
      <c r="N125" s="35">
        <f t="shared" ref="N125:N130" si="48">IF($AA$3=$U125,$AA$2,0)+IF($AB$3=$U125,$AB$2,0)+IF($AC$3=$U125,$AC$2,0)</f>
        <v>0</v>
      </c>
      <c r="O125" s="35"/>
      <c r="P125" s="49"/>
      <c r="Q125" s="35"/>
      <c r="R125" s="197">
        <f>F125*3+H125*2+J125*2+L125*2+N125*10+P125*2</f>
        <v>0</v>
      </c>
      <c r="S125" s="38"/>
      <c r="T125" s="27"/>
      <c r="U125" s="232">
        <v>200</v>
      </c>
      <c r="W125" s="26" t="s">
        <v>4084</v>
      </c>
    </row>
    <row r="126" spans="1:23" ht="30" customHeight="1" x14ac:dyDescent="0.3">
      <c r="A126" s="27" t="s">
        <v>2834</v>
      </c>
      <c r="B126" s="27" t="s">
        <v>1991</v>
      </c>
      <c r="C126" s="31" t="s">
        <v>116</v>
      </c>
      <c r="D126" s="33">
        <f t="shared" si="44"/>
        <v>0</v>
      </c>
      <c r="E126" s="35" t="s">
        <v>2016</v>
      </c>
      <c r="F126" s="35">
        <f t="shared" si="45"/>
        <v>0</v>
      </c>
      <c r="G126" s="49" t="s">
        <v>2017</v>
      </c>
      <c r="H126" s="35">
        <f t="shared" si="46"/>
        <v>0</v>
      </c>
      <c r="I126" s="49" t="s">
        <v>3608</v>
      </c>
      <c r="J126" s="35">
        <f t="shared" si="47"/>
        <v>0</v>
      </c>
      <c r="K126" s="35" t="s">
        <v>2018</v>
      </c>
      <c r="L126" s="35">
        <v>0</v>
      </c>
      <c r="M126" s="51" t="s">
        <v>3920</v>
      </c>
      <c r="N126" s="35">
        <f t="shared" si="48"/>
        <v>0</v>
      </c>
      <c r="O126" s="49"/>
      <c r="P126" s="49"/>
      <c r="Q126" s="35"/>
      <c r="R126" s="197">
        <f t="shared" ref="R126:R130" si="49">F126*3+H126*2+J126*2+L126*2+N126*10+P126*2</f>
        <v>0</v>
      </c>
      <c r="S126" s="38"/>
      <c r="T126" s="27"/>
      <c r="U126" s="232">
        <v>150</v>
      </c>
    </row>
    <row r="127" spans="1:23" ht="30" customHeight="1" x14ac:dyDescent="0.3">
      <c r="A127" s="27" t="s">
        <v>2834</v>
      </c>
      <c r="B127" s="27" t="s">
        <v>1992</v>
      </c>
      <c r="C127" s="31" t="s">
        <v>116</v>
      </c>
      <c r="D127" s="33">
        <f t="shared" si="44"/>
        <v>45</v>
      </c>
      <c r="E127" s="35" t="s">
        <v>2016</v>
      </c>
      <c r="F127" s="35">
        <f t="shared" si="45"/>
        <v>1</v>
      </c>
      <c r="G127" s="49" t="s">
        <v>2017</v>
      </c>
      <c r="H127" s="35">
        <f t="shared" si="46"/>
        <v>0</v>
      </c>
      <c r="I127" s="49" t="s">
        <v>3608</v>
      </c>
      <c r="J127" s="35">
        <f t="shared" si="47"/>
        <v>1</v>
      </c>
      <c r="K127" s="35" t="s">
        <v>2018</v>
      </c>
      <c r="L127" s="35">
        <v>0</v>
      </c>
      <c r="M127" s="51" t="s">
        <v>3920</v>
      </c>
      <c r="N127" s="35">
        <f t="shared" si="48"/>
        <v>4</v>
      </c>
      <c r="O127" s="49"/>
      <c r="P127" s="49"/>
      <c r="Q127" s="35"/>
      <c r="R127" s="197">
        <f t="shared" si="49"/>
        <v>45</v>
      </c>
      <c r="S127" s="38"/>
      <c r="T127" s="27"/>
      <c r="U127" s="232">
        <v>125</v>
      </c>
    </row>
    <row r="128" spans="1:23" ht="30" customHeight="1" x14ac:dyDescent="0.3">
      <c r="A128" s="27" t="s">
        <v>2834</v>
      </c>
      <c r="B128" s="27" t="s">
        <v>1993</v>
      </c>
      <c r="C128" s="31" t="s">
        <v>116</v>
      </c>
      <c r="D128" s="33">
        <f t="shared" si="44"/>
        <v>0</v>
      </c>
      <c r="E128" s="35" t="s">
        <v>2016</v>
      </c>
      <c r="F128" s="35">
        <f t="shared" si="45"/>
        <v>0</v>
      </c>
      <c r="G128" s="49" t="s">
        <v>2017</v>
      </c>
      <c r="H128" s="35">
        <f t="shared" si="46"/>
        <v>0</v>
      </c>
      <c r="I128" s="49" t="s">
        <v>3608</v>
      </c>
      <c r="J128" s="35">
        <f t="shared" si="47"/>
        <v>0</v>
      </c>
      <c r="K128" s="35" t="s">
        <v>2018</v>
      </c>
      <c r="L128" s="35">
        <v>0</v>
      </c>
      <c r="M128" s="51" t="s">
        <v>3920</v>
      </c>
      <c r="N128" s="35">
        <f t="shared" si="48"/>
        <v>0</v>
      </c>
      <c r="O128" s="49"/>
      <c r="P128" s="49"/>
      <c r="Q128" s="35"/>
      <c r="R128" s="197">
        <f t="shared" si="49"/>
        <v>0</v>
      </c>
      <c r="S128" s="38"/>
      <c r="T128" s="27"/>
      <c r="U128" s="232">
        <v>100</v>
      </c>
    </row>
    <row r="129" spans="1:21" ht="30" customHeight="1" x14ac:dyDescent="0.3">
      <c r="A129" s="27" t="s">
        <v>2834</v>
      </c>
      <c r="B129" s="27" t="s">
        <v>1994</v>
      </c>
      <c r="C129" s="31" t="s">
        <v>116</v>
      </c>
      <c r="D129" s="33">
        <f t="shared" si="44"/>
        <v>0</v>
      </c>
      <c r="E129" s="35" t="s">
        <v>2016</v>
      </c>
      <c r="F129" s="35">
        <f t="shared" si="45"/>
        <v>0</v>
      </c>
      <c r="G129" s="49" t="s">
        <v>2017</v>
      </c>
      <c r="H129" s="35">
        <f t="shared" si="46"/>
        <v>0</v>
      </c>
      <c r="I129" s="49" t="s">
        <v>3608</v>
      </c>
      <c r="J129" s="35">
        <f t="shared" si="47"/>
        <v>0</v>
      </c>
      <c r="K129" s="35" t="s">
        <v>2018</v>
      </c>
      <c r="L129" s="35">
        <v>0</v>
      </c>
      <c r="M129" s="51" t="s">
        <v>3920</v>
      </c>
      <c r="N129" s="35">
        <f t="shared" si="48"/>
        <v>0</v>
      </c>
      <c r="O129" s="49"/>
      <c r="P129" s="49"/>
      <c r="Q129" s="35"/>
      <c r="R129" s="197">
        <f t="shared" si="49"/>
        <v>0</v>
      </c>
      <c r="S129" s="38"/>
      <c r="T129" s="27"/>
      <c r="U129" s="232">
        <v>80</v>
      </c>
    </row>
    <row r="130" spans="1:21" ht="30" customHeight="1" x14ac:dyDescent="0.3">
      <c r="A130" s="27" t="s">
        <v>2834</v>
      </c>
      <c r="B130" s="27" t="s">
        <v>1995</v>
      </c>
      <c r="C130" s="31" t="s">
        <v>116</v>
      </c>
      <c r="D130" s="38">
        <f t="shared" si="44"/>
        <v>48</v>
      </c>
      <c r="E130" s="35" t="s">
        <v>2016</v>
      </c>
      <c r="F130" s="35">
        <f t="shared" si="45"/>
        <v>0</v>
      </c>
      <c r="G130" s="35" t="s">
        <v>2017</v>
      </c>
      <c r="H130" s="35">
        <f t="shared" si="46"/>
        <v>0</v>
      </c>
      <c r="I130" s="35" t="s">
        <v>3608</v>
      </c>
      <c r="J130" s="35">
        <f t="shared" si="47"/>
        <v>0</v>
      </c>
      <c r="K130" s="35" t="s">
        <v>2018</v>
      </c>
      <c r="L130" s="35">
        <f>D115</f>
        <v>8</v>
      </c>
      <c r="M130" s="51" t="s">
        <v>3920</v>
      </c>
      <c r="N130" s="35">
        <f t="shared" si="48"/>
        <v>0</v>
      </c>
      <c r="O130" s="243" t="s">
        <v>4085</v>
      </c>
      <c r="P130" s="48">
        <f>D110</f>
        <v>16</v>
      </c>
      <c r="Q130" s="35"/>
      <c r="R130" s="197">
        <f t="shared" si="49"/>
        <v>48</v>
      </c>
      <c r="S130" s="38"/>
      <c r="T130" s="27"/>
      <c r="U130" s="232">
        <v>65</v>
      </c>
    </row>
    <row r="131" spans="1:21" ht="30" customHeight="1" x14ac:dyDescent="0.3">
      <c r="A131" s="27" t="s">
        <v>2835</v>
      </c>
      <c r="B131" s="27" t="s">
        <v>1998</v>
      </c>
      <c r="C131" s="31" t="s">
        <v>116</v>
      </c>
      <c r="D131" s="33">
        <f t="shared" si="44"/>
        <v>0</v>
      </c>
      <c r="E131" s="34"/>
      <c r="F131" s="46" t="s">
        <v>2019</v>
      </c>
      <c r="G131" s="35"/>
      <c r="H131" s="35">
        <f t="shared" ref="H131:H136" si="50">D77</f>
        <v>0</v>
      </c>
      <c r="I131" s="35"/>
      <c r="J131" s="35"/>
      <c r="K131" s="35"/>
      <c r="L131" s="35"/>
      <c r="M131" s="35"/>
      <c r="N131" s="35"/>
      <c r="O131" s="35"/>
      <c r="P131" s="35"/>
      <c r="Q131" s="35"/>
      <c r="R131" s="197">
        <f>H131</f>
        <v>0</v>
      </c>
      <c r="S131" s="38"/>
      <c r="T131" s="27"/>
      <c r="U131" s="232">
        <v>200</v>
      </c>
    </row>
    <row r="132" spans="1:21" ht="30" customHeight="1" x14ac:dyDescent="0.3">
      <c r="A132" s="27" t="s">
        <v>2835</v>
      </c>
      <c r="B132" s="27" t="s">
        <v>2001</v>
      </c>
      <c r="C132" s="31" t="s">
        <v>116</v>
      </c>
      <c r="D132" s="33">
        <f t="shared" si="44"/>
        <v>0</v>
      </c>
      <c r="E132" s="34"/>
      <c r="F132" s="46" t="s">
        <v>2019</v>
      </c>
      <c r="G132" s="35"/>
      <c r="H132" s="35">
        <f t="shared" si="50"/>
        <v>0</v>
      </c>
      <c r="I132" s="35"/>
      <c r="J132" s="35"/>
      <c r="K132" s="35"/>
      <c r="L132" s="35"/>
      <c r="M132" s="35"/>
      <c r="N132" s="35"/>
      <c r="O132" s="35"/>
      <c r="P132" s="35"/>
      <c r="Q132" s="35"/>
      <c r="R132" s="197">
        <f t="shared" ref="R132:R150" si="51">H132</f>
        <v>0</v>
      </c>
      <c r="S132" s="38"/>
      <c r="T132" s="27"/>
      <c r="U132" s="232">
        <v>150</v>
      </c>
    </row>
    <row r="133" spans="1:21" ht="30" customHeight="1" x14ac:dyDescent="0.3">
      <c r="A133" s="27" t="s">
        <v>2835</v>
      </c>
      <c r="B133" s="27" t="s">
        <v>2002</v>
      </c>
      <c r="C133" s="31" t="s">
        <v>116</v>
      </c>
      <c r="D133" s="33">
        <f t="shared" si="44"/>
        <v>18</v>
      </c>
      <c r="E133" s="34"/>
      <c r="F133" s="46" t="s">
        <v>2019</v>
      </c>
      <c r="G133" s="35"/>
      <c r="H133" s="35">
        <f t="shared" si="50"/>
        <v>18</v>
      </c>
      <c r="I133" s="35"/>
      <c r="J133" s="35"/>
      <c r="K133" s="35"/>
      <c r="L133" s="35"/>
      <c r="M133" s="35"/>
      <c r="N133" s="35"/>
      <c r="O133" s="35"/>
      <c r="P133" s="35"/>
      <c r="Q133" s="35"/>
      <c r="R133" s="197">
        <f t="shared" si="51"/>
        <v>18</v>
      </c>
      <c r="S133" s="38"/>
      <c r="T133" s="27"/>
      <c r="U133" s="232">
        <v>125</v>
      </c>
    </row>
    <row r="134" spans="1:21" ht="30" customHeight="1" x14ac:dyDescent="0.3">
      <c r="A134" s="27" t="s">
        <v>2835</v>
      </c>
      <c r="B134" s="27" t="s">
        <v>2003</v>
      </c>
      <c r="C134" s="31" t="s">
        <v>116</v>
      </c>
      <c r="D134" s="33">
        <f t="shared" si="44"/>
        <v>6</v>
      </c>
      <c r="E134" s="34"/>
      <c r="F134" s="46" t="s">
        <v>2019</v>
      </c>
      <c r="G134" s="35"/>
      <c r="H134" s="35">
        <f t="shared" si="50"/>
        <v>6</v>
      </c>
      <c r="I134" s="35"/>
      <c r="J134" s="35"/>
      <c r="K134" s="35"/>
      <c r="L134" s="35"/>
      <c r="M134" s="35"/>
      <c r="N134" s="35"/>
      <c r="O134" s="35"/>
      <c r="P134" s="35"/>
      <c r="Q134" s="35"/>
      <c r="R134" s="197">
        <f t="shared" si="51"/>
        <v>6</v>
      </c>
      <c r="S134" s="38"/>
      <c r="T134" s="27"/>
      <c r="U134" s="232">
        <v>100</v>
      </c>
    </row>
    <row r="135" spans="1:21" ht="30" customHeight="1" x14ac:dyDescent="0.3">
      <c r="A135" s="27" t="s">
        <v>2835</v>
      </c>
      <c r="B135" s="27" t="s">
        <v>2004</v>
      </c>
      <c r="C135" s="31" t="s">
        <v>116</v>
      </c>
      <c r="D135" s="33">
        <f t="shared" si="44"/>
        <v>0</v>
      </c>
      <c r="E135" s="34"/>
      <c r="F135" s="46" t="s">
        <v>2019</v>
      </c>
      <c r="G135" s="35"/>
      <c r="H135" s="35">
        <f t="shared" si="50"/>
        <v>0</v>
      </c>
      <c r="I135" s="35"/>
      <c r="J135" s="35"/>
      <c r="K135" s="35"/>
      <c r="L135" s="35"/>
      <c r="M135" s="35"/>
      <c r="N135" s="35"/>
      <c r="O135" s="35"/>
      <c r="P135" s="35"/>
      <c r="Q135" s="35"/>
      <c r="R135" s="197">
        <f t="shared" si="51"/>
        <v>0</v>
      </c>
      <c r="S135" s="38"/>
      <c r="T135" s="27"/>
      <c r="U135" s="232">
        <v>80</v>
      </c>
    </row>
    <row r="136" spans="1:21" ht="30" customHeight="1" x14ac:dyDescent="0.3">
      <c r="A136" s="27" t="s">
        <v>2835</v>
      </c>
      <c r="B136" s="27" t="s">
        <v>2005</v>
      </c>
      <c r="C136" s="31" t="s">
        <v>116</v>
      </c>
      <c r="D136" s="33">
        <f t="shared" ref="D136:D143" si="52">R136</f>
        <v>16</v>
      </c>
      <c r="E136" s="34"/>
      <c r="F136" s="46" t="s">
        <v>2019</v>
      </c>
      <c r="G136" s="35"/>
      <c r="H136" s="35">
        <f t="shared" si="50"/>
        <v>16</v>
      </c>
      <c r="I136" s="35"/>
      <c r="J136" s="35"/>
      <c r="K136" s="35"/>
      <c r="L136" s="35"/>
      <c r="M136" s="35"/>
      <c r="N136" s="35"/>
      <c r="O136" s="35"/>
      <c r="P136" s="35"/>
      <c r="Q136" s="35"/>
      <c r="R136" s="197">
        <f t="shared" si="51"/>
        <v>16</v>
      </c>
      <c r="S136" s="38"/>
      <c r="T136" s="27"/>
      <c r="U136" s="232">
        <v>65</v>
      </c>
    </row>
    <row r="137" spans="1:21" ht="30" customHeight="1" x14ac:dyDescent="0.3">
      <c r="A137" s="27" t="s">
        <v>2614</v>
      </c>
      <c r="B137" s="178" t="s">
        <v>4265</v>
      </c>
      <c r="C137" s="56" t="s">
        <v>104</v>
      </c>
      <c r="D137" s="33">
        <f t="shared" ref="D137" si="53">R137</f>
        <v>0</v>
      </c>
      <c r="E137" s="34"/>
      <c r="F137" s="35" t="s">
        <v>3611</v>
      </c>
      <c r="G137" s="35">
        <f t="shared" ref="G137:G142" si="54">D125</f>
        <v>0</v>
      </c>
      <c r="H137" s="49" t="s">
        <v>3597</v>
      </c>
      <c r="I137" s="35" t="s">
        <v>2180</v>
      </c>
      <c r="J137" s="35">
        <f t="shared" ref="J137:J142" si="55">D131</f>
        <v>0</v>
      </c>
      <c r="K137" s="49" t="s">
        <v>3598</v>
      </c>
      <c r="L137" s="35"/>
      <c r="M137" s="35"/>
      <c r="N137" s="35"/>
      <c r="O137" s="35"/>
      <c r="P137" s="35"/>
      <c r="Q137" s="35"/>
      <c r="R137" s="197">
        <f t="shared" ref="R137:R142" si="56">G137*1+J137*2</f>
        <v>0</v>
      </c>
      <c r="S137" s="38"/>
      <c r="T137" s="27"/>
    </row>
    <row r="138" spans="1:21" ht="30" customHeight="1" x14ac:dyDescent="0.3">
      <c r="A138" s="27" t="s">
        <v>2614</v>
      </c>
      <c r="B138" s="178" t="s">
        <v>3610</v>
      </c>
      <c r="C138" s="56" t="s">
        <v>104</v>
      </c>
      <c r="D138" s="33">
        <f t="shared" si="52"/>
        <v>0</v>
      </c>
      <c r="E138" s="34"/>
      <c r="F138" s="35" t="s">
        <v>3611</v>
      </c>
      <c r="G138" s="35">
        <f t="shared" si="54"/>
        <v>0</v>
      </c>
      <c r="H138" s="49" t="s">
        <v>3597</v>
      </c>
      <c r="I138" s="35" t="s">
        <v>2180</v>
      </c>
      <c r="J138" s="35">
        <f t="shared" si="55"/>
        <v>0</v>
      </c>
      <c r="K138" s="49" t="s">
        <v>3598</v>
      </c>
      <c r="L138" s="35"/>
      <c r="M138" s="35"/>
      <c r="N138" s="35"/>
      <c r="O138" s="35"/>
      <c r="P138" s="35"/>
      <c r="Q138" s="35"/>
      <c r="R138" s="197">
        <f t="shared" si="56"/>
        <v>0</v>
      </c>
      <c r="S138" s="38"/>
      <c r="T138" s="27"/>
    </row>
    <row r="139" spans="1:21" ht="30" customHeight="1" x14ac:dyDescent="0.3">
      <c r="A139" s="27" t="s">
        <v>2614</v>
      </c>
      <c r="B139" s="178" t="s">
        <v>2400</v>
      </c>
      <c r="C139" s="56" t="s">
        <v>104</v>
      </c>
      <c r="D139" s="33">
        <f t="shared" si="52"/>
        <v>81</v>
      </c>
      <c r="E139" s="34"/>
      <c r="F139" s="35" t="s">
        <v>3611</v>
      </c>
      <c r="G139" s="35">
        <f t="shared" si="54"/>
        <v>45</v>
      </c>
      <c r="H139" s="49" t="s">
        <v>3597</v>
      </c>
      <c r="I139" s="35" t="s">
        <v>2180</v>
      </c>
      <c r="J139" s="35">
        <f t="shared" si="55"/>
        <v>18</v>
      </c>
      <c r="K139" s="49" t="s">
        <v>3598</v>
      </c>
      <c r="L139" s="35"/>
      <c r="M139" s="35"/>
      <c r="N139" s="35"/>
      <c r="O139" s="35"/>
      <c r="P139" s="35"/>
      <c r="Q139" s="35"/>
      <c r="R139" s="197">
        <f t="shared" si="56"/>
        <v>81</v>
      </c>
      <c r="S139" s="38"/>
      <c r="T139" s="27"/>
    </row>
    <row r="140" spans="1:21" ht="30" customHeight="1" x14ac:dyDescent="0.3">
      <c r="A140" s="27" t="s">
        <v>2614</v>
      </c>
      <c r="B140" s="178" t="s">
        <v>3599</v>
      </c>
      <c r="C140" s="56" t="s">
        <v>104</v>
      </c>
      <c r="D140" s="33">
        <f t="shared" si="52"/>
        <v>12</v>
      </c>
      <c r="E140" s="34"/>
      <c r="F140" s="35" t="s">
        <v>3611</v>
      </c>
      <c r="G140" s="35">
        <f t="shared" si="54"/>
        <v>0</v>
      </c>
      <c r="H140" s="49" t="s">
        <v>3597</v>
      </c>
      <c r="I140" s="35" t="s">
        <v>2180</v>
      </c>
      <c r="J140" s="35">
        <f t="shared" si="55"/>
        <v>6</v>
      </c>
      <c r="K140" s="49" t="s">
        <v>3598</v>
      </c>
      <c r="L140" s="35"/>
      <c r="M140" s="35"/>
      <c r="N140" s="35"/>
      <c r="O140" s="35"/>
      <c r="P140" s="35"/>
      <c r="Q140" s="35"/>
      <c r="R140" s="197">
        <f t="shared" si="56"/>
        <v>12</v>
      </c>
      <c r="S140" s="38"/>
      <c r="T140" s="27"/>
    </row>
    <row r="141" spans="1:21" ht="30" customHeight="1" x14ac:dyDescent="0.3">
      <c r="A141" s="27" t="s">
        <v>2614</v>
      </c>
      <c r="B141" s="178" t="s">
        <v>4266</v>
      </c>
      <c r="C141" s="56" t="s">
        <v>104</v>
      </c>
      <c r="D141" s="33">
        <f t="shared" ref="D141" si="57">R141</f>
        <v>0</v>
      </c>
      <c r="E141" s="34"/>
      <c r="F141" s="35" t="s">
        <v>3611</v>
      </c>
      <c r="G141" s="35">
        <f t="shared" si="54"/>
        <v>0</v>
      </c>
      <c r="H141" s="49" t="s">
        <v>3597</v>
      </c>
      <c r="I141" s="35" t="s">
        <v>2180</v>
      </c>
      <c r="J141" s="35">
        <f t="shared" si="55"/>
        <v>0</v>
      </c>
      <c r="K141" s="49" t="s">
        <v>3598</v>
      </c>
      <c r="L141" s="35"/>
      <c r="M141" s="35"/>
      <c r="N141" s="35"/>
      <c r="O141" s="35"/>
      <c r="P141" s="35"/>
      <c r="Q141" s="35"/>
      <c r="R141" s="197">
        <f t="shared" si="56"/>
        <v>0</v>
      </c>
      <c r="S141" s="38"/>
      <c r="T141" s="27"/>
    </row>
    <row r="142" spans="1:21" ht="30" customHeight="1" x14ac:dyDescent="0.3">
      <c r="A142" s="28" t="s">
        <v>2614</v>
      </c>
      <c r="B142" s="178" t="s">
        <v>3596</v>
      </c>
      <c r="C142" s="56" t="s">
        <v>104</v>
      </c>
      <c r="D142" s="33">
        <f t="shared" si="52"/>
        <v>80</v>
      </c>
      <c r="E142" s="39"/>
      <c r="F142" s="35" t="s">
        <v>3611</v>
      </c>
      <c r="G142" s="35">
        <f t="shared" si="54"/>
        <v>48</v>
      </c>
      <c r="H142" s="49" t="s">
        <v>3597</v>
      </c>
      <c r="I142" s="35" t="s">
        <v>2180</v>
      </c>
      <c r="J142" s="35">
        <f t="shared" si="55"/>
        <v>16</v>
      </c>
      <c r="K142" s="49" t="s">
        <v>3598</v>
      </c>
      <c r="L142" s="40"/>
      <c r="M142" s="40"/>
      <c r="N142" s="40"/>
      <c r="O142" s="40"/>
      <c r="P142" s="40"/>
      <c r="Q142" s="40"/>
      <c r="R142" s="197">
        <f t="shared" si="56"/>
        <v>80</v>
      </c>
      <c r="S142" s="33"/>
      <c r="T142" s="28"/>
    </row>
    <row r="143" spans="1:21" ht="30" customHeight="1" x14ac:dyDescent="0.3">
      <c r="A143" s="27" t="s">
        <v>253</v>
      </c>
      <c r="B143" s="27" t="s">
        <v>3525</v>
      </c>
      <c r="C143" s="31" t="s">
        <v>87</v>
      </c>
      <c r="D143" s="33">
        <f t="shared" si="52"/>
        <v>0</v>
      </c>
      <c r="E143" s="34"/>
      <c r="F143" s="46" t="s">
        <v>3558</v>
      </c>
      <c r="G143" s="35"/>
      <c r="H143" s="35">
        <f t="shared" ref="H143:H148" si="58">D30</f>
        <v>0</v>
      </c>
      <c r="I143" s="35"/>
      <c r="J143" s="35"/>
      <c r="K143" s="35"/>
      <c r="L143" s="35"/>
      <c r="M143" s="35"/>
      <c r="N143" s="35"/>
      <c r="O143" s="35"/>
      <c r="P143" s="35"/>
      <c r="Q143" s="35"/>
      <c r="R143" s="197">
        <f t="shared" si="51"/>
        <v>0</v>
      </c>
      <c r="S143" s="38"/>
      <c r="T143" s="27"/>
    </row>
    <row r="144" spans="1:21" ht="30" customHeight="1" x14ac:dyDescent="0.3">
      <c r="A144" s="27" t="s">
        <v>253</v>
      </c>
      <c r="B144" s="27" t="s">
        <v>2181</v>
      </c>
      <c r="C144" s="31" t="s">
        <v>87</v>
      </c>
      <c r="D144" s="33">
        <f t="shared" ref="D144:D150" si="59">R144</f>
        <v>0</v>
      </c>
      <c r="E144" s="34"/>
      <c r="F144" s="46" t="s">
        <v>3558</v>
      </c>
      <c r="G144" s="35"/>
      <c r="H144" s="35">
        <f t="shared" si="58"/>
        <v>0</v>
      </c>
      <c r="I144" s="35"/>
      <c r="J144" s="35"/>
      <c r="K144" s="35"/>
      <c r="L144" s="35"/>
      <c r="M144" s="35"/>
      <c r="N144" s="35"/>
      <c r="O144" s="35"/>
      <c r="P144" s="35"/>
      <c r="Q144" s="35"/>
      <c r="R144" s="197">
        <f t="shared" si="51"/>
        <v>0</v>
      </c>
      <c r="S144" s="38"/>
      <c r="T144" s="27"/>
    </row>
    <row r="145" spans="1:20" ht="30" customHeight="1" x14ac:dyDescent="0.3">
      <c r="A145" s="27" t="s">
        <v>253</v>
      </c>
      <c r="B145" s="27" t="s">
        <v>2182</v>
      </c>
      <c r="C145" s="31" t="s">
        <v>87</v>
      </c>
      <c r="D145" s="33">
        <f t="shared" si="59"/>
        <v>84</v>
      </c>
      <c r="E145" s="34"/>
      <c r="F145" s="46" t="s">
        <v>3558</v>
      </c>
      <c r="G145" s="35"/>
      <c r="H145" s="35">
        <f t="shared" si="58"/>
        <v>84</v>
      </c>
      <c r="I145" s="35"/>
      <c r="J145" s="35"/>
      <c r="K145" s="35"/>
      <c r="L145" s="35"/>
      <c r="M145" s="35"/>
      <c r="N145" s="35"/>
      <c r="O145" s="35"/>
      <c r="P145" s="35"/>
      <c r="Q145" s="35"/>
      <c r="R145" s="197">
        <f t="shared" si="51"/>
        <v>84</v>
      </c>
      <c r="S145" s="38"/>
      <c r="T145" s="27"/>
    </row>
    <row r="146" spans="1:20" ht="30" customHeight="1" x14ac:dyDescent="0.3">
      <c r="A146" s="27" t="s">
        <v>253</v>
      </c>
      <c r="B146" s="27" t="s">
        <v>2184</v>
      </c>
      <c r="C146" s="31" t="s">
        <v>87</v>
      </c>
      <c r="D146" s="33">
        <f t="shared" si="59"/>
        <v>34</v>
      </c>
      <c r="E146" s="34"/>
      <c r="F146" s="46" t="s">
        <v>3558</v>
      </c>
      <c r="G146" s="35"/>
      <c r="H146" s="35">
        <f t="shared" si="58"/>
        <v>34</v>
      </c>
      <c r="I146" s="35"/>
      <c r="J146" s="35"/>
      <c r="K146" s="35"/>
      <c r="L146" s="35"/>
      <c r="M146" s="35"/>
      <c r="N146" s="35"/>
      <c r="O146" s="35"/>
      <c r="P146" s="35"/>
      <c r="Q146" s="35"/>
      <c r="R146" s="197">
        <f t="shared" si="51"/>
        <v>34</v>
      </c>
      <c r="S146" s="38"/>
      <c r="T146" s="27"/>
    </row>
    <row r="147" spans="1:20" ht="30" customHeight="1" x14ac:dyDescent="0.3">
      <c r="A147" s="27" t="s">
        <v>253</v>
      </c>
      <c r="B147" s="27" t="s">
        <v>3516</v>
      </c>
      <c r="C147" s="31" t="s">
        <v>87</v>
      </c>
      <c r="D147" s="33">
        <f t="shared" si="59"/>
        <v>0</v>
      </c>
      <c r="E147" s="34"/>
      <c r="F147" s="46" t="s">
        <v>3558</v>
      </c>
      <c r="G147" s="35"/>
      <c r="H147" s="35">
        <f t="shared" si="58"/>
        <v>0</v>
      </c>
      <c r="I147" s="35"/>
      <c r="J147" s="35"/>
      <c r="K147" s="35"/>
      <c r="L147" s="35"/>
      <c r="M147" s="35"/>
      <c r="N147" s="35"/>
      <c r="O147" s="35"/>
      <c r="P147" s="35"/>
      <c r="Q147" s="35"/>
      <c r="R147" s="197">
        <f t="shared" si="51"/>
        <v>0</v>
      </c>
      <c r="S147" s="38"/>
      <c r="T147" s="27"/>
    </row>
    <row r="148" spans="1:20" ht="30" customHeight="1" x14ac:dyDescent="0.3">
      <c r="A148" s="27" t="s">
        <v>253</v>
      </c>
      <c r="B148" s="27" t="s">
        <v>269</v>
      </c>
      <c r="C148" s="31" t="s">
        <v>87</v>
      </c>
      <c r="D148" s="33">
        <f t="shared" si="59"/>
        <v>42</v>
      </c>
      <c r="E148" s="34"/>
      <c r="F148" s="46" t="s">
        <v>3558</v>
      </c>
      <c r="G148" s="35"/>
      <c r="H148" s="35">
        <f t="shared" si="58"/>
        <v>42</v>
      </c>
      <c r="I148" s="35"/>
      <c r="J148" s="35"/>
      <c r="K148" s="35"/>
      <c r="L148" s="35"/>
      <c r="M148" s="35"/>
      <c r="N148" s="35"/>
      <c r="O148" s="35"/>
      <c r="P148" s="35"/>
      <c r="Q148" s="35"/>
      <c r="R148" s="197">
        <f t="shared" si="51"/>
        <v>42</v>
      </c>
      <c r="S148" s="38"/>
      <c r="T148" s="27"/>
    </row>
    <row r="149" spans="1:20" ht="30" customHeight="1" x14ac:dyDescent="0.3">
      <c r="A149" s="27" t="s">
        <v>253</v>
      </c>
      <c r="B149" s="27" t="s">
        <v>276</v>
      </c>
      <c r="C149" s="31" t="s">
        <v>87</v>
      </c>
      <c r="D149" s="33">
        <f t="shared" si="59"/>
        <v>0</v>
      </c>
      <c r="E149" s="34"/>
      <c r="F149" s="46" t="s">
        <v>3558</v>
      </c>
      <c r="G149" s="35"/>
      <c r="H149" s="35">
        <f>D37</f>
        <v>0</v>
      </c>
      <c r="I149" s="35"/>
      <c r="J149" s="35"/>
      <c r="K149" s="35"/>
      <c r="L149" s="35"/>
      <c r="M149" s="35"/>
      <c r="N149" s="35"/>
      <c r="O149" s="35"/>
      <c r="P149" s="35"/>
      <c r="Q149" s="35"/>
      <c r="R149" s="197">
        <f t="shared" si="51"/>
        <v>0</v>
      </c>
      <c r="S149" s="38"/>
      <c r="T149" s="27"/>
    </row>
    <row r="150" spans="1:20" ht="30" customHeight="1" x14ac:dyDescent="0.3">
      <c r="A150" s="27" t="s">
        <v>253</v>
      </c>
      <c r="B150" s="27" t="s">
        <v>278</v>
      </c>
      <c r="C150" s="31" t="s">
        <v>87</v>
      </c>
      <c r="D150" s="33">
        <f t="shared" si="59"/>
        <v>0</v>
      </c>
      <c r="E150" s="34"/>
      <c r="F150" s="46" t="s">
        <v>3558</v>
      </c>
      <c r="G150" s="35"/>
      <c r="H150" s="35">
        <f>D38</f>
        <v>0</v>
      </c>
      <c r="I150" s="35"/>
      <c r="J150" s="35"/>
      <c r="K150" s="35"/>
      <c r="L150" s="35"/>
      <c r="M150" s="35"/>
      <c r="N150" s="35"/>
      <c r="O150" s="35"/>
      <c r="P150" s="35"/>
      <c r="Q150" s="35"/>
      <c r="R150" s="197">
        <f t="shared" si="51"/>
        <v>0</v>
      </c>
      <c r="S150" s="38"/>
      <c r="T150" s="27"/>
    </row>
    <row r="151" spans="1:20" ht="30" customHeight="1" x14ac:dyDescent="0.3">
      <c r="A151" s="27" t="s">
        <v>2722</v>
      </c>
      <c r="B151" s="27" t="s">
        <v>3526</v>
      </c>
      <c r="C151" s="31" t="s">
        <v>104</v>
      </c>
      <c r="D151" s="33">
        <f>R151</f>
        <v>0</v>
      </c>
      <c r="E151" s="39"/>
      <c r="F151" s="46" t="s">
        <v>3558</v>
      </c>
      <c r="G151" s="35"/>
      <c r="H151" s="35">
        <f t="shared" ref="H151:H156" si="60">D30</f>
        <v>0</v>
      </c>
      <c r="I151" s="49" t="s">
        <v>3557</v>
      </c>
      <c r="J151" s="35"/>
      <c r="K151" s="35"/>
      <c r="L151" s="35"/>
      <c r="M151" s="35"/>
      <c r="N151" s="35"/>
      <c r="O151" s="35"/>
      <c r="P151" s="35"/>
      <c r="Q151" s="35"/>
      <c r="R151" s="197">
        <f>TRUNC(H151/2)</f>
        <v>0</v>
      </c>
      <c r="S151" s="33"/>
      <c r="T151" s="27"/>
    </row>
    <row r="152" spans="1:20" ht="30" customHeight="1" x14ac:dyDescent="0.3">
      <c r="A152" s="27" t="s">
        <v>2722</v>
      </c>
      <c r="B152" s="27" t="s">
        <v>2183</v>
      </c>
      <c r="C152" s="31" t="s">
        <v>104</v>
      </c>
      <c r="D152" s="33">
        <f t="shared" ref="D152:D158" si="61">R152</f>
        <v>0</v>
      </c>
      <c r="E152" s="39"/>
      <c r="F152" s="46" t="s">
        <v>3558</v>
      </c>
      <c r="G152" s="35"/>
      <c r="H152" s="35">
        <f t="shared" si="60"/>
        <v>0</v>
      </c>
      <c r="I152" s="49" t="s">
        <v>3557</v>
      </c>
      <c r="J152" s="35"/>
      <c r="K152" s="35"/>
      <c r="L152" s="35"/>
      <c r="M152" s="35"/>
      <c r="N152" s="35"/>
      <c r="O152" s="35"/>
      <c r="P152" s="35"/>
      <c r="Q152" s="35"/>
      <c r="R152" s="197">
        <f t="shared" ref="R152:R158" si="62">TRUNC(H152/2)</f>
        <v>0</v>
      </c>
      <c r="S152" s="33"/>
      <c r="T152" s="27"/>
    </row>
    <row r="153" spans="1:20" ht="30" customHeight="1" x14ac:dyDescent="0.3">
      <c r="A153" s="27" t="s">
        <v>2722</v>
      </c>
      <c r="B153" s="27" t="s">
        <v>2185</v>
      </c>
      <c r="C153" s="31" t="s">
        <v>104</v>
      </c>
      <c r="D153" s="33">
        <f t="shared" si="61"/>
        <v>42</v>
      </c>
      <c r="E153" s="39"/>
      <c r="F153" s="46" t="s">
        <v>3558</v>
      </c>
      <c r="G153" s="35"/>
      <c r="H153" s="35">
        <f t="shared" si="60"/>
        <v>84</v>
      </c>
      <c r="I153" s="49" t="s">
        <v>3557</v>
      </c>
      <c r="J153" s="35"/>
      <c r="K153" s="35"/>
      <c r="L153" s="35"/>
      <c r="M153" s="35"/>
      <c r="N153" s="35"/>
      <c r="O153" s="35"/>
      <c r="P153" s="35"/>
      <c r="Q153" s="35"/>
      <c r="R153" s="197">
        <f t="shared" si="62"/>
        <v>42</v>
      </c>
      <c r="S153" s="33"/>
      <c r="T153" s="27"/>
    </row>
    <row r="154" spans="1:20" ht="30" customHeight="1" x14ac:dyDescent="0.3">
      <c r="A154" s="27" t="s">
        <v>2722</v>
      </c>
      <c r="B154" s="27" t="s">
        <v>3515</v>
      </c>
      <c r="C154" s="31" t="s">
        <v>104</v>
      </c>
      <c r="D154" s="33">
        <f t="shared" si="61"/>
        <v>17</v>
      </c>
      <c r="E154" s="39"/>
      <c r="F154" s="46" t="s">
        <v>3558</v>
      </c>
      <c r="G154" s="35"/>
      <c r="H154" s="35">
        <f t="shared" si="60"/>
        <v>34</v>
      </c>
      <c r="I154" s="49" t="s">
        <v>3557</v>
      </c>
      <c r="J154" s="35"/>
      <c r="K154" s="35"/>
      <c r="L154" s="35"/>
      <c r="M154" s="35"/>
      <c r="N154" s="35"/>
      <c r="O154" s="35"/>
      <c r="P154" s="35"/>
      <c r="Q154" s="35"/>
      <c r="R154" s="197">
        <f t="shared" si="62"/>
        <v>17</v>
      </c>
      <c r="S154" s="33"/>
      <c r="T154" s="27"/>
    </row>
    <row r="155" spans="1:20" ht="30" customHeight="1" x14ac:dyDescent="0.3">
      <c r="A155" s="27" t="s">
        <v>2722</v>
      </c>
      <c r="B155" s="27" t="s">
        <v>3517</v>
      </c>
      <c r="C155" s="31" t="s">
        <v>104</v>
      </c>
      <c r="D155" s="33">
        <f t="shared" si="61"/>
        <v>0</v>
      </c>
      <c r="E155" s="39"/>
      <c r="F155" s="46" t="s">
        <v>3558</v>
      </c>
      <c r="G155" s="35"/>
      <c r="H155" s="35">
        <f t="shared" si="60"/>
        <v>0</v>
      </c>
      <c r="I155" s="49" t="s">
        <v>3557</v>
      </c>
      <c r="J155" s="35"/>
      <c r="K155" s="35"/>
      <c r="L155" s="35"/>
      <c r="M155" s="35"/>
      <c r="N155" s="35"/>
      <c r="O155" s="35"/>
      <c r="P155" s="35"/>
      <c r="Q155" s="35"/>
      <c r="R155" s="197">
        <f t="shared" si="62"/>
        <v>0</v>
      </c>
      <c r="S155" s="33"/>
      <c r="T155" s="27"/>
    </row>
    <row r="156" spans="1:20" ht="30" customHeight="1" x14ac:dyDescent="0.3">
      <c r="A156" s="27" t="s">
        <v>2722</v>
      </c>
      <c r="B156" s="27" t="s">
        <v>291</v>
      </c>
      <c r="C156" s="31" t="s">
        <v>104</v>
      </c>
      <c r="D156" s="33">
        <f t="shared" si="61"/>
        <v>21</v>
      </c>
      <c r="E156" s="39"/>
      <c r="F156" s="46" t="s">
        <v>3558</v>
      </c>
      <c r="G156" s="35"/>
      <c r="H156" s="35">
        <f t="shared" si="60"/>
        <v>42</v>
      </c>
      <c r="I156" s="49" t="s">
        <v>3557</v>
      </c>
      <c r="J156" s="35"/>
      <c r="K156" s="35"/>
      <c r="L156" s="35"/>
      <c r="M156" s="35"/>
      <c r="N156" s="35"/>
      <c r="O156" s="35"/>
      <c r="P156" s="35"/>
      <c r="Q156" s="35"/>
      <c r="R156" s="197">
        <f t="shared" si="62"/>
        <v>21</v>
      </c>
      <c r="S156" s="33"/>
      <c r="T156" s="27"/>
    </row>
    <row r="157" spans="1:20" ht="30" customHeight="1" x14ac:dyDescent="0.3">
      <c r="A157" s="27" t="s">
        <v>2722</v>
      </c>
      <c r="B157" s="27" t="s">
        <v>296</v>
      </c>
      <c r="C157" s="31" t="s">
        <v>104</v>
      </c>
      <c r="D157" s="33">
        <f t="shared" si="61"/>
        <v>0</v>
      </c>
      <c r="E157" s="39"/>
      <c r="F157" s="46" t="s">
        <v>3558</v>
      </c>
      <c r="G157" s="35"/>
      <c r="H157" s="35">
        <f>D37</f>
        <v>0</v>
      </c>
      <c r="I157" s="49" t="s">
        <v>3557</v>
      </c>
      <c r="J157" s="35"/>
      <c r="K157" s="35"/>
      <c r="L157" s="35"/>
      <c r="M157" s="35"/>
      <c r="N157" s="35"/>
      <c r="O157" s="35"/>
      <c r="P157" s="35"/>
      <c r="Q157" s="35"/>
      <c r="R157" s="197">
        <f t="shared" si="62"/>
        <v>0</v>
      </c>
      <c r="S157" s="33"/>
      <c r="T157" s="27"/>
    </row>
    <row r="158" spans="1:20" ht="30" customHeight="1" x14ac:dyDescent="0.3">
      <c r="A158" s="27" t="s">
        <v>2722</v>
      </c>
      <c r="B158" s="27" t="s">
        <v>297</v>
      </c>
      <c r="C158" s="31" t="s">
        <v>104</v>
      </c>
      <c r="D158" s="33">
        <f t="shared" si="61"/>
        <v>0</v>
      </c>
      <c r="E158" s="39"/>
      <c r="F158" s="46" t="s">
        <v>3558</v>
      </c>
      <c r="G158" s="35"/>
      <c r="H158" s="35">
        <f>D38</f>
        <v>0</v>
      </c>
      <c r="I158" s="49" t="s">
        <v>3557</v>
      </c>
      <c r="J158" s="35"/>
      <c r="K158" s="35"/>
      <c r="L158" s="35"/>
      <c r="M158" s="35"/>
      <c r="N158" s="35"/>
      <c r="O158" s="35"/>
      <c r="P158" s="35"/>
      <c r="Q158" s="35"/>
      <c r="R158" s="197">
        <f t="shared" si="62"/>
        <v>0</v>
      </c>
      <c r="S158" s="33"/>
      <c r="T158" s="27"/>
    </row>
    <row r="159" spans="1:20" ht="30" customHeight="1" x14ac:dyDescent="0.3">
      <c r="A159" s="27" t="s">
        <v>3594</v>
      </c>
      <c r="B159" s="27" t="s">
        <v>1216</v>
      </c>
      <c r="C159" s="31" t="s">
        <v>61</v>
      </c>
      <c r="D159" s="38">
        <f t="shared" ref="D159:D167" si="63">R159</f>
        <v>17</v>
      </c>
      <c r="E159" s="34"/>
      <c r="F159" s="35" t="s">
        <v>3045</v>
      </c>
      <c r="G159" s="35">
        <f>IF($U$6&lt;&gt;0,$U$6*2,0)</f>
        <v>2</v>
      </c>
      <c r="H159" s="49" t="s">
        <v>3044</v>
      </c>
      <c r="I159" s="35">
        <f>Z3</f>
        <v>4</v>
      </c>
      <c r="J159" s="49" t="s">
        <v>3062</v>
      </c>
      <c r="K159" s="35">
        <f>U3</f>
        <v>8</v>
      </c>
      <c r="L159" s="49" t="s">
        <v>3607</v>
      </c>
      <c r="M159" s="35">
        <f>IF($AB$6&lt;&gt;0,$AB$6*2,0)</f>
        <v>2</v>
      </c>
      <c r="N159" s="49" t="s">
        <v>3066</v>
      </c>
      <c r="O159" s="35">
        <f t="shared" ref="O159:O161" si="64">IF($AA$6&lt;&gt;0,$AA$6,0)</f>
        <v>1</v>
      </c>
      <c r="P159" s="35"/>
      <c r="Q159" s="35"/>
      <c r="R159" s="61">
        <f>+G159+I159+K159+M159+O159</f>
        <v>17</v>
      </c>
      <c r="S159" s="38"/>
      <c r="T159" s="27"/>
    </row>
    <row r="160" spans="1:20" ht="30" customHeight="1" x14ac:dyDescent="0.3">
      <c r="A160" s="27" t="s">
        <v>3595</v>
      </c>
      <c r="B160" s="27" t="s">
        <v>4378</v>
      </c>
      <c r="C160" s="31" t="s">
        <v>61</v>
      </c>
      <c r="D160" s="38">
        <f t="shared" si="63"/>
        <v>17</v>
      </c>
      <c r="E160" s="34"/>
      <c r="F160" s="35" t="s">
        <v>2021</v>
      </c>
      <c r="G160" s="35">
        <f>IF($U$6&lt;&gt;0,$U$6*2,0)</f>
        <v>2</v>
      </c>
      <c r="H160" s="49" t="s">
        <v>3037</v>
      </c>
      <c r="I160" s="35">
        <f>I159</f>
        <v>4</v>
      </c>
      <c r="J160" s="49" t="s">
        <v>3061</v>
      </c>
      <c r="K160" s="35">
        <f>K159</f>
        <v>8</v>
      </c>
      <c r="L160" s="49" t="s">
        <v>3607</v>
      </c>
      <c r="M160" s="35">
        <f>IF($AB$6&lt;&gt;0,$AB$6*2,0)</f>
        <v>2</v>
      </c>
      <c r="N160" s="49" t="s">
        <v>3066</v>
      </c>
      <c r="O160" s="35">
        <f t="shared" si="64"/>
        <v>1</v>
      </c>
      <c r="P160" s="35"/>
      <c r="Q160" s="35"/>
      <c r="R160" s="61">
        <f>+G160+I160+K160+M160+O160</f>
        <v>17</v>
      </c>
      <c r="S160" s="38"/>
      <c r="T160" s="27"/>
    </row>
    <row r="161" spans="1:25" ht="30" customHeight="1" x14ac:dyDescent="0.3">
      <c r="A161" s="27" t="s">
        <v>309</v>
      </c>
      <c r="B161" s="27" t="s">
        <v>310</v>
      </c>
      <c r="C161" s="31" t="s">
        <v>116</v>
      </c>
      <c r="D161" s="38">
        <f t="shared" si="63"/>
        <v>17</v>
      </c>
      <c r="E161" s="34"/>
      <c r="F161" s="35" t="s">
        <v>3046</v>
      </c>
      <c r="G161" s="35">
        <f>IF($U$6&lt;&gt;0,$U$6*2,0)</f>
        <v>2</v>
      </c>
      <c r="H161" s="49" t="s">
        <v>3037</v>
      </c>
      <c r="I161" s="35">
        <f>I159</f>
        <v>4</v>
      </c>
      <c r="J161" s="49" t="s">
        <v>3063</v>
      </c>
      <c r="K161" s="35">
        <f>K160</f>
        <v>8</v>
      </c>
      <c r="L161" s="49" t="s">
        <v>3607</v>
      </c>
      <c r="M161" s="35">
        <f>IF($AB$6&lt;&gt;0,$AB$6*2,0)</f>
        <v>2</v>
      </c>
      <c r="N161" s="49" t="s">
        <v>3066</v>
      </c>
      <c r="O161" s="35">
        <f t="shared" si="64"/>
        <v>1</v>
      </c>
      <c r="P161" s="35"/>
      <c r="Q161" s="35"/>
      <c r="R161" s="61">
        <f>+G161+I161+K161+M161+O161</f>
        <v>17</v>
      </c>
      <c r="S161" s="38"/>
      <c r="T161" s="27"/>
    </row>
    <row r="162" spans="1:25" ht="30" customHeight="1" x14ac:dyDescent="0.3">
      <c r="A162" s="27" t="s">
        <v>4089</v>
      </c>
      <c r="B162" s="27" t="s">
        <v>4090</v>
      </c>
      <c r="C162" s="31" t="s">
        <v>315</v>
      </c>
      <c r="D162" s="244">
        <f>TRUNC(R162*S162)</f>
        <v>0</v>
      </c>
      <c r="E162" s="34"/>
      <c r="F162" s="45"/>
      <c r="G162" s="46"/>
      <c r="H162" s="49"/>
      <c r="I162" s="35"/>
      <c r="J162" s="49"/>
      <c r="K162" s="35"/>
      <c r="L162" s="35"/>
      <c r="M162" s="35"/>
      <c r="N162" s="35"/>
      <c r="O162" s="35"/>
      <c r="P162" s="35"/>
      <c r="Q162" s="35"/>
      <c r="R162" s="199"/>
      <c r="S162" s="43">
        <v>1.1000000000000001</v>
      </c>
      <c r="T162" s="27"/>
      <c r="V162" s="363"/>
      <c r="Y162" s="363"/>
    </row>
    <row r="163" spans="1:25" ht="30" customHeight="1" x14ac:dyDescent="0.3">
      <c r="A163" s="27" t="s">
        <v>313</v>
      </c>
      <c r="B163" s="27" t="s">
        <v>314</v>
      </c>
      <c r="C163" s="31" t="s">
        <v>315</v>
      </c>
      <c r="D163" s="38">
        <f>TRUNC(R163*S163)</f>
        <v>346</v>
      </c>
      <c r="E163" s="34"/>
      <c r="F163" s="45" t="s">
        <v>2022</v>
      </c>
      <c r="G163" s="46" t="s">
        <v>3671</v>
      </c>
      <c r="H163" s="49"/>
      <c r="I163" s="35"/>
      <c r="J163" s="49"/>
      <c r="K163" s="35"/>
      <c r="L163" s="35"/>
      <c r="M163" s="35"/>
      <c r="N163" s="35"/>
      <c r="O163" s="35"/>
      <c r="P163" s="35"/>
      <c r="Q163" s="35"/>
      <c r="R163" s="199">
        <f>TRUNC((4*2+1*4+5*4)*9.85)</f>
        <v>315</v>
      </c>
      <c r="S163" s="43">
        <v>1.1000000000000001</v>
      </c>
      <c r="T163" s="27"/>
      <c r="V163" s="363"/>
      <c r="Y163" s="363"/>
    </row>
    <row r="164" spans="1:25" ht="30" customHeight="1" x14ac:dyDescent="0.3">
      <c r="A164" s="27" t="s">
        <v>318</v>
      </c>
      <c r="B164" s="27" t="s">
        <v>319</v>
      </c>
      <c r="C164" s="31" t="s">
        <v>315</v>
      </c>
      <c r="D164" s="244">
        <f>TRUNC(R164*S164)</f>
        <v>349</v>
      </c>
      <c r="E164" s="34"/>
      <c r="F164" s="45" t="s">
        <v>2023</v>
      </c>
      <c r="G164" s="46" t="s">
        <v>3593</v>
      </c>
      <c r="H164" s="35"/>
      <c r="I164" s="35"/>
      <c r="J164" s="35"/>
      <c r="K164" s="35"/>
      <c r="L164" s="35"/>
      <c r="M164" s="35"/>
      <c r="N164" s="35"/>
      <c r="O164" s="35"/>
      <c r="P164" s="35"/>
      <c r="Q164" s="35"/>
      <c r="R164" s="199">
        <f>TRUNC((4+4+2)*5*6.36)</f>
        <v>318</v>
      </c>
      <c r="S164" s="43">
        <v>1.1000000000000001</v>
      </c>
      <c r="T164" s="27"/>
      <c r="V164" s="364"/>
      <c r="Y164" s="364"/>
    </row>
    <row r="165" spans="1:25" ht="30" customHeight="1" x14ac:dyDescent="0.3">
      <c r="A165" s="27" t="s">
        <v>4300</v>
      </c>
      <c r="B165" s="27" t="s">
        <v>3731</v>
      </c>
      <c r="C165" s="31" t="s">
        <v>315</v>
      </c>
      <c r="D165" s="38">
        <f>R165</f>
        <v>633</v>
      </c>
      <c r="E165" s="230" t="s">
        <v>3914</v>
      </c>
      <c r="F165" s="35">
        <f>R163</f>
        <v>315</v>
      </c>
      <c r="G165" s="49" t="s">
        <v>1985</v>
      </c>
      <c r="H165" s="35">
        <f>R164</f>
        <v>318</v>
      </c>
      <c r="I165" s="231" t="s">
        <v>3915</v>
      </c>
      <c r="J165" s="35">
        <v>1</v>
      </c>
      <c r="K165" s="35"/>
      <c r="L165" s="35"/>
      <c r="M165" s="35"/>
      <c r="N165" s="35"/>
      <c r="O165" s="35"/>
      <c r="P165" s="35"/>
      <c r="Q165" s="35"/>
      <c r="R165" s="197">
        <f>TRUNC((F165+H165)/J165)</f>
        <v>633</v>
      </c>
      <c r="S165" s="38"/>
      <c r="T165" s="27"/>
      <c r="V165" s="29"/>
      <c r="Y165" s="29"/>
    </row>
    <row r="166" spans="1:25" ht="30" customHeight="1" x14ac:dyDescent="0.3">
      <c r="A166" s="27"/>
      <c r="B166" s="27"/>
      <c r="C166" s="31"/>
      <c r="D166" s="38"/>
      <c r="E166" s="34"/>
      <c r="F166" s="35"/>
      <c r="G166" s="35"/>
      <c r="H166" s="35"/>
      <c r="I166" s="35"/>
      <c r="J166" s="35"/>
      <c r="K166" s="35"/>
      <c r="L166" s="35"/>
      <c r="M166" s="35"/>
      <c r="N166" s="35"/>
      <c r="O166" s="35"/>
      <c r="P166" s="35"/>
      <c r="Q166" s="35"/>
      <c r="R166" s="197"/>
      <c r="S166" s="38"/>
      <c r="T166" s="27"/>
    </row>
    <row r="167" spans="1:25" ht="30" customHeight="1" x14ac:dyDescent="0.3">
      <c r="A167" s="28"/>
      <c r="B167" s="28"/>
      <c r="C167" s="33"/>
      <c r="D167" s="38">
        <f t="shared" si="63"/>
        <v>0</v>
      </c>
      <c r="E167" s="39"/>
      <c r="F167" s="40"/>
      <c r="G167" s="40"/>
      <c r="H167" s="40"/>
      <c r="I167" s="40"/>
      <c r="J167" s="40"/>
      <c r="K167" s="40"/>
      <c r="L167" s="40"/>
      <c r="M167" s="40"/>
      <c r="N167" s="40"/>
      <c r="O167" s="40"/>
      <c r="P167" s="40"/>
      <c r="Q167" s="40"/>
      <c r="R167" s="197"/>
      <c r="S167" s="33"/>
      <c r="T167" s="28"/>
    </row>
    <row r="168" spans="1:25" s="73" customFormat="1" ht="30" customHeight="1" x14ac:dyDescent="0.3">
      <c r="A168" s="159" t="s">
        <v>1970</v>
      </c>
      <c r="B168" s="159"/>
      <c r="C168" s="160"/>
      <c r="D168" s="160"/>
      <c r="E168" s="161"/>
      <c r="F168" s="162"/>
      <c r="G168" s="162"/>
      <c r="H168" s="162"/>
      <c r="I168" s="162"/>
      <c r="J168" s="162"/>
      <c r="K168" s="162"/>
      <c r="L168" s="162"/>
      <c r="M168" s="162"/>
      <c r="N168" s="162"/>
      <c r="O168" s="162"/>
      <c r="P168" s="162"/>
      <c r="Q168" s="162"/>
      <c r="R168" s="200"/>
      <c r="S168" s="160"/>
      <c r="T168" s="159"/>
    </row>
    <row r="169" spans="1:25" s="73" customFormat="1" ht="30" customHeight="1" x14ac:dyDescent="0.3">
      <c r="A169" s="153" t="s">
        <v>2085</v>
      </c>
      <c r="B169" s="154"/>
      <c r="C169" s="155"/>
      <c r="D169" s="155"/>
      <c r="E169" s="156"/>
      <c r="F169" s="157"/>
      <c r="G169" s="157"/>
      <c r="H169" s="157"/>
      <c r="I169" s="157"/>
      <c r="J169" s="157"/>
      <c r="K169" s="157"/>
      <c r="L169" s="157"/>
      <c r="M169" s="157"/>
      <c r="N169" s="157"/>
      <c r="O169" s="157"/>
      <c r="P169" s="157"/>
      <c r="Q169" s="157"/>
      <c r="R169" s="201"/>
      <c r="S169" s="155"/>
      <c r="T169" s="154"/>
    </row>
    <row r="170" spans="1:25" ht="30" customHeight="1" x14ac:dyDescent="0.3">
      <c r="A170" s="27" t="s">
        <v>325</v>
      </c>
      <c r="B170" s="27" t="s">
        <v>3011</v>
      </c>
      <c r="C170" s="31" t="s">
        <v>116</v>
      </c>
      <c r="D170" s="33">
        <v>25</v>
      </c>
      <c r="E170" s="52">
        <f>X6</f>
        <v>9</v>
      </c>
      <c r="F170" s="53" t="s">
        <v>1972</v>
      </c>
      <c r="G170" s="35" t="s">
        <v>1973</v>
      </c>
      <c r="H170" s="54">
        <f>X7</f>
        <v>3</v>
      </c>
      <c r="I170" s="53" t="s">
        <v>1974</v>
      </c>
      <c r="J170" s="35" t="s">
        <v>1971</v>
      </c>
      <c r="K170" s="55">
        <f>X5</f>
        <v>300</v>
      </c>
      <c r="L170" s="53" t="s">
        <v>1975</v>
      </c>
      <c r="M170" s="35"/>
      <c r="N170" s="35"/>
      <c r="O170" s="35"/>
      <c r="P170" s="35"/>
      <c r="Q170" s="35"/>
      <c r="R170" s="197"/>
      <c r="S170" s="38"/>
      <c r="T170" s="27"/>
    </row>
    <row r="171" spans="1:25" ht="30" customHeight="1" x14ac:dyDescent="0.3">
      <c r="A171" s="27" t="s">
        <v>327</v>
      </c>
      <c r="B171" s="27" t="s">
        <v>378</v>
      </c>
      <c r="C171" s="31" t="s">
        <v>87</v>
      </c>
      <c r="D171" s="38">
        <f>R171</f>
        <v>150</v>
      </c>
      <c r="E171" s="34">
        <f>D170</f>
        <v>25</v>
      </c>
      <c r="F171" s="35" t="s">
        <v>1976</v>
      </c>
      <c r="G171" s="35">
        <v>6</v>
      </c>
      <c r="H171" s="35"/>
      <c r="I171" s="35"/>
      <c r="J171" s="35"/>
      <c r="K171" s="35"/>
      <c r="L171" s="35"/>
      <c r="M171" s="35"/>
      <c r="N171" s="35"/>
      <c r="O171" s="35"/>
      <c r="P171" s="35"/>
      <c r="Q171" s="35"/>
      <c r="R171" s="197">
        <f t="shared" ref="R171:R177" si="65">+E171*G171</f>
        <v>150</v>
      </c>
      <c r="S171" s="38"/>
      <c r="T171" s="27"/>
    </row>
    <row r="172" spans="1:25" ht="30" customHeight="1" x14ac:dyDescent="0.3">
      <c r="A172" s="27" t="s">
        <v>330</v>
      </c>
      <c r="B172" s="27" t="s">
        <v>378</v>
      </c>
      <c r="C172" s="31" t="s">
        <v>87</v>
      </c>
      <c r="D172" s="38">
        <f t="shared" ref="D172:D189" si="66">R172</f>
        <v>350</v>
      </c>
      <c r="E172" s="34">
        <f>E171</f>
        <v>25</v>
      </c>
      <c r="F172" s="35" t="s">
        <v>1976</v>
      </c>
      <c r="G172" s="35">
        <v>14</v>
      </c>
      <c r="H172" s="35"/>
      <c r="I172" s="35"/>
      <c r="J172" s="35"/>
      <c r="K172" s="35"/>
      <c r="L172" s="35"/>
      <c r="M172" s="35"/>
      <c r="N172" s="35"/>
      <c r="O172" s="35"/>
      <c r="P172" s="35"/>
      <c r="Q172" s="35"/>
      <c r="R172" s="197">
        <f t="shared" si="65"/>
        <v>350</v>
      </c>
      <c r="S172" s="38"/>
      <c r="T172" s="27"/>
    </row>
    <row r="173" spans="1:25" ht="30" customHeight="1" x14ac:dyDescent="0.3">
      <c r="A173" s="27" t="s">
        <v>332</v>
      </c>
      <c r="B173" s="27" t="s">
        <v>378</v>
      </c>
      <c r="C173" s="31" t="s">
        <v>87</v>
      </c>
      <c r="D173" s="38">
        <f t="shared" si="66"/>
        <v>1000</v>
      </c>
      <c r="E173" s="34">
        <f t="shared" ref="E173:E187" si="67">E172</f>
        <v>25</v>
      </c>
      <c r="F173" s="35" t="s">
        <v>1976</v>
      </c>
      <c r="G173" s="35">
        <v>40</v>
      </c>
      <c r="H173" s="35"/>
      <c r="I173" s="35"/>
      <c r="J173" s="35"/>
      <c r="K173" s="35"/>
      <c r="L173" s="35"/>
      <c r="M173" s="35"/>
      <c r="N173" s="35"/>
      <c r="O173" s="35"/>
      <c r="P173" s="35"/>
      <c r="Q173" s="35"/>
      <c r="R173" s="197">
        <f t="shared" si="65"/>
        <v>1000</v>
      </c>
      <c r="S173" s="38"/>
      <c r="T173" s="27"/>
    </row>
    <row r="174" spans="1:25" ht="30" customHeight="1" x14ac:dyDescent="0.3">
      <c r="A174" s="27" t="s">
        <v>334</v>
      </c>
      <c r="B174" s="27" t="s">
        <v>378</v>
      </c>
      <c r="C174" s="31" t="s">
        <v>87</v>
      </c>
      <c r="D174" s="38">
        <f t="shared" si="66"/>
        <v>1550</v>
      </c>
      <c r="E174" s="34">
        <f t="shared" si="67"/>
        <v>25</v>
      </c>
      <c r="F174" s="35" t="s">
        <v>1976</v>
      </c>
      <c r="G174" s="35">
        <v>62</v>
      </c>
      <c r="H174" s="35"/>
      <c r="I174" s="35"/>
      <c r="J174" s="35"/>
      <c r="K174" s="35"/>
      <c r="L174" s="35"/>
      <c r="M174" s="35"/>
      <c r="N174" s="35"/>
      <c r="O174" s="35"/>
      <c r="P174" s="35"/>
      <c r="Q174" s="35"/>
      <c r="R174" s="197">
        <f t="shared" si="65"/>
        <v>1550</v>
      </c>
      <c r="S174" s="38"/>
      <c r="T174" s="27"/>
    </row>
    <row r="175" spans="1:25" ht="30" customHeight="1" x14ac:dyDescent="0.3">
      <c r="A175" s="27" t="s">
        <v>336</v>
      </c>
      <c r="B175" s="27" t="s">
        <v>378</v>
      </c>
      <c r="C175" s="31" t="s">
        <v>87</v>
      </c>
      <c r="D175" s="38">
        <f t="shared" si="66"/>
        <v>4450</v>
      </c>
      <c r="E175" s="34">
        <f t="shared" si="67"/>
        <v>25</v>
      </c>
      <c r="F175" s="35" t="s">
        <v>1976</v>
      </c>
      <c r="G175" s="35">
        <f>+K170-SUM(G171:G174)</f>
        <v>178</v>
      </c>
      <c r="H175" s="35"/>
      <c r="I175" s="35"/>
      <c r="J175" s="35"/>
      <c r="K175" s="35"/>
      <c r="L175" s="35"/>
      <c r="M175" s="35"/>
      <c r="N175" s="35"/>
      <c r="O175" s="35"/>
      <c r="P175" s="35"/>
      <c r="Q175" s="35"/>
      <c r="R175" s="197">
        <f t="shared" si="65"/>
        <v>4450</v>
      </c>
      <c r="S175" s="38"/>
      <c r="T175" s="27"/>
    </row>
    <row r="176" spans="1:25" ht="30" customHeight="1" x14ac:dyDescent="0.3">
      <c r="A176" s="27" t="s">
        <v>389</v>
      </c>
      <c r="B176" s="178" t="s">
        <v>2752</v>
      </c>
      <c r="C176" s="31" t="s">
        <v>87</v>
      </c>
      <c r="D176" s="38">
        <f t="shared" si="66"/>
        <v>500</v>
      </c>
      <c r="E176" s="34">
        <f t="shared" si="67"/>
        <v>25</v>
      </c>
      <c r="F176" s="35" t="s">
        <v>1976</v>
      </c>
      <c r="G176" s="35">
        <f>+G171+G172</f>
        <v>20</v>
      </c>
      <c r="H176" s="35"/>
      <c r="I176" s="35"/>
      <c r="J176" s="35"/>
      <c r="K176" s="35"/>
      <c r="L176" s="35"/>
      <c r="M176" s="35"/>
      <c r="N176" s="35"/>
      <c r="O176" s="35"/>
      <c r="P176" s="35"/>
      <c r="Q176" s="35"/>
      <c r="R176" s="197">
        <f t="shared" si="65"/>
        <v>500</v>
      </c>
      <c r="S176" s="38"/>
      <c r="T176" s="27"/>
    </row>
    <row r="177" spans="1:20" ht="30" customHeight="1" x14ac:dyDescent="0.3">
      <c r="A177" s="27" t="s">
        <v>340</v>
      </c>
      <c r="B177" s="27" t="s">
        <v>392</v>
      </c>
      <c r="C177" s="31" t="s">
        <v>87</v>
      </c>
      <c r="D177" s="38">
        <f t="shared" si="66"/>
        <v>500</v>
      </c>
      <c r="E177" s="34">
        <f t="shared" si="67"/>
        <v>25</v>
      </c>
      <c r="F177" s="35" t="s">
        <v>1976</v>
      </c>
      <c r="G177" s="35">
        <f>G176</f>
        <v>20</v>
      </c>
      <c r="H177" s="35"/>
      <c r="I177" s="35"/>
      <c r="J177" s="35"/>
      <c r="K177" s="35"/>
      <c r="L177" s="35"/>
      <c r="M177" s="35"/>
      <c r="N177" s="35"/>
      <c r="O177" s="35"/>
      <c r="P177" s="35"/>
      <c r="Q177" s="35"/>
      <c r="R177" s="197">
        <f t="shared" si="65"/>
        <v>500</v>
      </c>
      <c r="S177" s="38"/>
      <c r="T177" s="27"/>
    </row>
    <row r="178" spans="1:20" ht="30" customHeight="1" x14ac:dyDescent="0.3">
      <c r="A178" s="27" t="s">
        <v>365</v>
      </c>
      <c r="B178" s="27" t="s">
        <v>3204</v>
      </c>
      <c r="C178" s="31" t="s">
        <v>87</v>
      </c>
      <c r="D178" s="38">
        <f t="shared" si="66"/>
        <v>15000</v>
      </c>
      <c r="E178" s="34">
        <f t="shared" si="67"/>
        <v>25</v>
      </c>
      <c r="F178" s="35" t="s">
        <v>1976</v>
      </c>
      <c r="G178" s="35">
        <f>K170</f>
        <v>300</v>
      </c>
      <c r="H178" s="35" t="s">
        <v>1973</v>
      </c>
      <c r="I178" s="35">
        <v>2</v>
      </c>
      <c r="J178" s="35"/>
      <c r="K178" s="35"/>
      <c r="L178" s="35"/>
      <c r="M178" s="35"/>
      <c r="N178" s="35"/>
      <c r="O178" s="35"/>
      <c r="P178" s="35"/>
      <c r="Q178" s="35"/>
      <c r="R178" s="197">
        <f>+E178*G178*I178</f>
        <v>15000</v>
      </c>
      <c r="S178" s="38"/>
      <c r="T178" s="27"/>
    </row>
    <row r="179" spans="1:20" ht="30" customHeight="1" x14ac:dyDescent="0.3">
      <c r="A179" s="27" t="s">
        <v>3447</v>
      </c>
      <c r="B179" s="27" t="s">
        <v>3205</v>
      </c>
      <c r="C179" s="31" t="s">
        <v>87</v>
      </c>
      <c r="D179" s="38">
        <f t="shared" si="66"/>
        <v>7500</v>
      </c>
      <c r="E179" s="34">
        <f t="shared" si="67"/>
        <v>25</v>
      </c>
      <c r="F179" s="35" t="s">
        <v>1976</v>
      </c>
      <c r="G179" s="35">
        <f>G178</f>
        <v>300</v>
      </c>
      <c r="H179" s="35"/>
      <c r="I179" s="35"/>
      <c r="J179" s="35"/>
      <c r="K179" s="35"/>
      <c r="L179" s="35"/>
      <c r="M179" s="35"/>
      <c r="N179" s="35"/>
      <c r="O179" s="35"/>
      <c r="P179" s="35"/>
      <c r="Q179" s="35"/>
      <c r="R179" s="197">
        <f>+E179*G179</f>
        <v>7500</v>
      </c>
      <c r="S179" s="38"/>
      <c r="T179" s="27"/>
    </row>
    <row r="180" spans="1:20" ht="30" customHeight="1" x14ac:dyDescent="0.3">
      <c r="A180" s="27" t="s">
        <v>399</v>
      </c>
      <c r="B180" s="27" t="s">
        <v>3199</v>
      </c>
      <c r="C180" s="31" t="s">
        <v>2025</v>
      </c>
      <c r="D180" s="38">
        <f>R180</f>
        <v>750</v>
      </c>
      <c r="E180" s="34">
        <f>E179</f>
        <v>25</v>
      </c>
      <c r="F180" s="35" t="s">
        <v>1976</v>
      </c>
      <c r="G180" s="35">
        <f>K170/10</f>
        <v>30</v>
      </c>
      <c r="H180" s="35"/>
      <c r="I180" s="35"/>
      <c r="J180" s="35"/>
      <c r="K180" s="35"/>
      <c r="L180" s="35"/>
      <c r="M180" s="35"/>
      <c r="N180" s="35"/>
      <c r="O180" s="35"/>
      <c r="P180" s="35"/>
      <c r="Q180" s="35"/>
      <c r="R180" s="197">
        <f>+E180*G180</f>
        <v>750</v>
      </c>
      <c r="S180" s="43"/>
      <c r="T180" s="27"/>
    </row>
    <row r="181" spans="1:20" ht="30" customHeight="1" x14ac:dyDescent="0.3">
      <c r="A181" s="27" t="s">
        <v>1977</v>
      </c>
      <c r="B181" s="27" t="s">
        <v>1978</v>
      </c>
      <c r="C181" s="56" t="s">
        <v>1980</v>
      </c>
      <c r="D181" s="38">
        <f>ROUNDUP(R181,0)</f>
        <v>94</v>
      </c>
      <c r="E181" s="34">
        <f>E180</f>
        <v>25</v>
      </c>
      <c r="F181" s="35" t="s">
        <v>1976</v>
      </c>
      <c r="G181" s="44">
        <f>G180*0.125</f>
        <v>3.75</v>
      </c>
      <c r="H181" s="57"/>
      <c r="I181" s="44"/>
      <c r="J181" s="35"/>
      <c r="K181" s="35"/>
      <c r="L181" s="35"/>
      <c r="M181" s="35"/>
      <c r="N181" s="35"/>
      <c r="O181" s="35"/>
      <c r="P181" s="35"/>
      <c r="Q181" s="35"/>
      <c r="R181" s="197">
        <f>E181*G181</f>
        <v>93.75</v>
      </c>
      <c r="S181" s="43"/>
      <c r="T181" s="27"/>
    </row>
    <row r="182" spans="1:20" ht="30" customHeight="1" x14ac:dyDescent="0.3">
      <c r="A182" s="27" t="s">
        <v>1981</v>
      </c>
      <c r="B182" s="27" t="s">
        <v>3506</v>
      </c>
      <c r="C182" s="56" t="s">
        <v>1983</v>
      </c>
      <c r="D182" s="38">
        <f>TRUNC(R182)</f>
        <v>20</v>
      </c>
      <c r="E182" s="58">
        <f>D180</f>
        <v>750</v>
      </c>
      <c r="F182" s="35" t="s">
        <v>1976</v>
      </c>
      <c r="G182" s="44">
        <v>0.5</v>
      </c>
      <c r="H182" s="57" t="s">
        <v>1984</v>
      </c>
      <c r="I182" s="44">
        <v>19</v>
      </c>
      <c r="J182" s="35"/>
      <c r="K182" s="35"/>
      <c r="L182" s="35"/>
      <c r="M182" s="35"/>
      <c r="N182" s="35"/>
      <c r="O182" s="35"/>
      <c r="P182" s="35"/>
      <c r="Q182" s="35"/>
      <c r="R182" s="197">
        <f>ROUNDUP(E182*G182/I182,0)</f>
        <v>20</v>
      </c>
      <c r="S182" s="43"/>
      <c r="T182" s="27"/>
    </row>
    <row r="183" spans="1:20" ht="30" customHeight="1" x14ac:dyDescent="0.3">
      <c r="A183" s="27" t="s">
        <v>403</v>
      </c>
      <c r="B183" s="27" t="s">
        <v>403</v>
      </c>
      <c r="C183" s="31" t="s">
        <v>1972</v>
      </c>
      <c r="D183" s="38">
        <f t="shared" si="66"/>
        <v>25</v>
      </c>
      <c r="E183" s="34">
        <f>E180</f>
        <v>25</v>
      </c>
      <c r="F183" s="35" t="s">
        <v>1976</v>
      </c>
      <c r="G183" s="35">
        <v>1</v>
      </c>
      <c r="H183" s="35"/>
      <c r="I183" s="35"/>
      <c r="J183" s="35"/>
      <c r="K183" s="35"/>
      <c r="L183" s="35"/>
      <c r="M183" s="35"/>
      <c r="N183" s="35"/>
      <c r="O183" s="35"/>
      <c r="P183" s="35"/>
      <c r="Q183" s="35"/>
      <c r="R183" s="197">
        <f>+E183*G183</f>
        <v>25</v>
      </c>
      <c r="S183" s="38"/>
      <c r="T183" s="27"/>
    </row>
    <row r="184" spans="1:20" ht="30" customHeight="1" x14ac:dyDescent="0.3">
      <c r="A184" s="27" t="s">
        <v>343</v>
      </c>
      <c r="B184" s="27" t="s">
        <v>2248</v>
      </c>
      <c r="C184" s="31" t="s">
        <v>344</v>
      </c>
      <c r="D184" s="38">
        <f>TRUNC(R184)</f>
        <v>112</v>
      </c>
      <c r="E184" s="34">
        <f t="shared" si="67"/>
        <v>25</v>
      </c>
      <c r="F184" s="35" t="s">
        <v>1976</v>
      </c>
      <c r="G184" s="47">
        <f>20*0.225</f>
        <v>4.5</v>
      </c>
      <c r="H184" s="35"/>
      <c r="I184" s="35"/>
      <c r="J184" s="35"/>
      <c r="K184" s="35"/>
      <c r="L184" s="35"/>
      <c r="M184" s="35"/>
      <c r="N184" s="35"/>
      <c r="O184" s="35"/>
      <c r="P184" s="35"/>
      <c r="Q184" s="35"/>
      <c r="R184" s="197">
        <f>+E184*G184</f>
        <v>112.5</v>
      </c>
      <c r="S184" s="38"/>
      <c r="T184" s="27"/>
    </row>
    <row r="185" spans="1:20" ht="30" customHeight="1" x14ac:dyDescent="0.3">
      <c r="A185" s="27" t="s">
        <v>346</v>
      </c>
      <c r="B185" s="27" t="s">
        <v>2246</v>
      </c>
      <c r="C185" s="31" t="s">
        <v>348</v>
      </c>
      <c r="D185" s="38">
        <f t="shared" si="66"/>
        <v>224</v>
      </c>
      <c r="E185" s="34">
        <f>D184</f>
        <v>112</v>
      </c>
      <c r="F185" s="35" t="s">
        <v>1976</v>
      </c>
      <c r="G185" s="35">
        <v>2</v>
      </c>
      <c r="H185" s="35"/>
      <c r="I185" s="35"/>
      <c r="J185" s="35"/>
      <c r="K185" s="35"/>
      <c r="L185" s="35"/>
      <c r="M185" s="35"/>
      <c r="N185" s="35"/>
      <c r="O185" s="35"/>
      <c r="P185" s="35"/>
      <c r="Q185" s="35"/>
      <c r="R185" s="197">
        <f>+E185*G185</f>
        <v>224</v>
      </c>
      <c r="S185" s="38"/>
      <c r="T185" s="27"/>
    </row>
    <row r="186" spans="1:20" ht="30" customHeight="1" x14ac:dyDescent="0.3">
      <c r="A186" s="27" t="s">
        <v>370</v>
      </c>
      <c r="B186" s="27" t="s">
        <v>408</v>
      </c>
      <c r="C186" s="31" t="s">
        <v>372</v>
      </c>
      <c r="D186" s="38">
        <f t="shared" si="66"/>
        <v>25</v>
      </c>
      <c r="E186" s="34">
        <f>E184</f>
        <v>25</v>
      </c>
      <c r="F186" s="35" t="s">
        <v>1976</v>
      </c>
      <c r="G186" s="35">
        <v>1</v>
      </c>
      <c r="H186" s="35"/>
      <c r="I186" s="35"/>
      <c r="J186" s="35"/>
      <c r="K186" s="35"/>
      <c r="L186" s="35"/>
      <c r="M186" s="35"/>
      <c r="N186" s="35"/>
      <c r="O186" s="35"/>
      <c r="P186" s="35"/>
      <c r="Q186" s="35"/>
      <c r="R186" s="197">
        <f>+E186*G186</f>
        <v>25</v>
      </c>
      <c r="S186" s="38"/>
      <c r="T186" s="27"/>
    </row>
    <row r="187" spans="1:20" ht="30" customHeight="1" x14ac:dyDescent="0.3">
      <c r="A187" s="27" t="s">
        <v>374</v>
      </c>
      <c r="B187" s="27" t="s">
        <v>408</v>
      </c>
      <c r="C187" s="31" t="s">
        <v>372</v>
      </c>
      <c r="D187" s="38">
        <f t="shared" si="66"/>
        <v>25</v>
      </c>
      <c r="E187" s="34">
        <f t="shared" si="67"/>
        <v>25</v>
      </c>
      <c r="F187" s="35" t="s">
        <v>1976</v>
      </c>
      <c r="G187" s="35">
        <v>1</v>
      </c>
      <c r="H187" s="35"/>
      <c r="I187" s="35"/>
      <c r="J187" s="35"/>
      <c r="K187" s="35"/>
      <c r="L187" s="35"/>
      <c r="M187" s="35"/>
      <c r="N187" s="35"/>
      <c r="O187" s="35"/>
      <c r="P187" s="35"/>
      <c r="Q187" s="35"/>
      <c r="R187" s="197">
        <f>+E187*G187</f>
        <v>25</v>
      </c>
      <c r="S187" s="38"/>
      <c r="T187" s="27"/>
    </row>
    <row r="188" spans="1:20" ht="30" customHeight="1" x14ac:dyDescent="0.3">
      <c r="A188" s="28" t="s">
        <v>3012</v>
      </c>
      <c r="B188" s="28" t="s">
        <v>133</v>
      </c>
      <c r="C188" s="33" t="s">
        <v>3013</v>
      </c>
      <c r="D188" s="38">
        <f t="shared" si="66"/>
        <v>1500</v>
      </c>
      <c r="E188" s="34">
        <f>E187</f>
        <v>25</v>
      </c>
      <c r="F188" s="186" t="s">
        <v>1971</v>
      </c>
      <c r="G188" s="35">
        <f>K170</f>
        <v>300</v>
      </c>
      <c r="H188" s="186" t="s">
        <v>3047</v>
      </c>
      <c r="I188" s="40">
        <v>5</v>
      </c>
      <c r="J188" s="40"/>
      <c r="K188" s="40"/>
      <c r="L188" s="40"/>
      <c r="M188" s="40"/>
      <c r="N188" s="40"/>
      <c r="O188" s="40"/>
      <c r="P188" s="40"/>
      <c r="Q188" s="40"/>
      <c r="R188" s="197">
        <f>E188*G188/I188</f>
        <v>1500</v>
      </c>
      <c r="S188" s="33"/>
      <c r="T188" s="28"/>
    </row>
    <row r="189" spans="1:20" ht="30" customHeight="1" x14ac:dyDescent="0.3">
      <c r="A189" s="28" t="s">
        <v>3492</v>
      </c>
      <c r="B189" s="28" t="s">
        <v>3493</v>
      </c>
      <c r="C189" s="33" t="s">
        <v>3494</v>
      </c>
      <c r="D189" s="38">
        <f t="shared" si="66"/>
        <v>1125</v>
      </c>
      <c r="E189" s="34">
        <f>D179</f>
        <v>7500</v>
      </c>
      <c r="F189" s="186" t="s">
        <v>3849</v>
      </c>
      <c r="G189" s="40">
        <v>0.15</v>
      </c>
      <c r="H189" s="186"/>
      <c r="I189" s="40"/>
      <c r="J189" s="40"/>
      <c r="K189" s="40"/>
      <c r="L189" s="40"/>
      <c r="M189" s="40"/>
      <c r="N189" s="40"/>
      <c r="O189" s="40"/>
      <c r="P189" s="40"/>
      <c r="Q189" s="40"/>
      <c r="R189" s="197">
        <f>INT(E189*G189)</f>
        <v>1125</v>
      </c>
      <c r="S189" s="33"/>
      <c r="T189" s="28"/>
    </row>
    <row r="190" spans="1:20" ht="30" customHeight="1" x14ac:dyDescent="0.3">
      <c r="A190" s="28" t="s">
        <v>3496</v>
      </c>
      <c r="B190" s="28" t="s">
        <v>3498</v>
      </c>
      <c r="C190" s="33" t="s">
        <v>1955</v>
      </c>
      <c r="D190" s="38">
        <f>ROUNDDOWN(SUM(D193:D200)+50,-1)</f>
        <v>530</v>
      </c>
      <c r="E190" s="34"/>
      <c r="F190" s="186"/>
      <c r="G190" s="35"/>
      <c r="H190" s="186"/>
      <c r="I190" s="40"/>
      <c r="J190" s="40"/>
      <c r="K190" s="40"/>
      <c r="L190" s="40"/>
      <c r="M190" s="40"/>
      <c r="N190" s="40"/>
      <c r="O190" s="40"/>
      <c r="P190" s="40"/>
      <c r="Q190" s="40"/>
      <c r="R190" s="197"/>
      <c r="S190" s="33"/>
      <c r="T190" s="28"/>
    </row>
    <row r="191" spans="1:20" s="73" customFormat="1" ht="30" customHeight="1" x14ac:dyDescent="0.3">
      <c r="A191" s="159" t="s">
        <v>2086</v>
      </c>
      <c r="B191" s="159"/>
      <c r="C191" s="160"/>
      <c r="D191" s="160"/>
      <c r="E191" s="161"/>
      <c r="F191" s="162"/>
      <c r="G191" s="162"/>
      <c r="H191" s="162"/>
      <c r="I191" s="162"/>
      <c r="J191" s="162"/>
      <c r="K191" s="162"/>
      <c r="L191" s="162"/>
      <c r="M191" s="162"/>
      <c r="N191" s="162"/>
      <c r="O191" s="162"/>
      <c r="P191" s="162"/>
      <c r="Q191" s="162"/>
      <c r="R191" s="200"/>
      <c r="S191" s="160"/>
      <c r="T191" s="159"/>
    </row>
    <row r="192" spans="1:20" s="73" customFormat="1" ht="30" customHeight="1" x14ac:dyDescent="0.3">
      <c r="A192" s="153" t="s">
        <v>2087</v>
      </c>
      <c r="B192" s="154"/>
      <c r="C192" s="155"/>
      <c r="D192" s="155"/>
      <c r="E192" s="156"/>
      <c r="F192" s="157"/>
      <c r="G192" s="157"/>
      <c r="H192" s="157"/>
      <c r="I192" s="157"/>
      <c r="J192" s="157"/>
      <c r="K192" s="157"/>
      <c r="L192" s="157"/>
      <c r="M192" s="157"/>
      <c r="N192" s="157"/>
      <c r="O192" s="157"/>
      <c r="P192" s="157"/>
      <c r="Q192" s="157"/>
      <c r="R192" s="201"/>
      <c r="S192" s="155"/>
      <c r="T192" s="154"/>
    </row>
    <row r="193" spans="1:21" ht="30" customHeight="1" x14ac:dyDescent="0.3">
      <c r="A193" s="27" t="s">
        <v>365</v>
      </c>
      <c r="B193" s="27" t="s">
        <v>3528</v>
      </c>
      <c r="C193" s="31" t="s">
        <v>87</v>
      </c>
      <c r="D193" s="33">
        <f t="shared" ref="D193:D200" si="68">TRUNC(R193*S193)</f>
        <v>0</v>
      </c>
      <c r="E193" s="44">
        <f t="shared" ref="E193:E200" si="69">IF(U193&lt;=$V$8,$X$7,0)</f>
        <v>0</v>
      </c>
      <c r="F193" s="35" t="s">
        <v>1971</v>
      </c>
      <c r="G193" s="59">
        <v>5</v>
      </c>
      <c r="H193" s="35" t="s">
        <v>1971</v>
      </c>
      <c r="I193" s="35">
        <v>2</v>
      </c>
      <c r="J193" s="49" t="s">
        <v>1971</v>
      </c>
      <c r="K193" s="304">
        <f>IF(E193=0,0,1)</f>
        <v>0</v>
      </c>
      <c r="L193" s="57" t="s">
        <v>1985</v>
      </c>
      <c r="M193" s="35">
        <v>0</v>
      </c>
      <c r="N193" s="35"/>
      <c r="O193" s="35"/>
      <c r="P193" s="60"/>
      <c r="Q193" s="35"/>
      <c r="R193" s="197">
        <f t="shared" ref="R193:R200" si="70">+E193*(G193*I193*K193)+M193</f>
        <v>0</v>
      </c>
      <c r="S193" s="43">
        <v>1.1000000000000001</v>
      </c>
      <c r="T193" s="27"/>
      <c r="U193" s="232">
        <v>225</v>
      </c>
    </row>
    <row r="194" spans="1:21" ht="30" customHeight="1" x14ac:dyDescent="0.3">
      <c r="A194" s="27" t="s">
        <v>365</v>
      </c>
      <c r="B194" s="27" t="s">
        <v>3527</v>
      </c>
      <c r="C194" s="31" t="s">
        <v>87</v>
      </c>
      <c r="D194" s="33">
        <f t="shared" si="68"/>
        <v>0</v>
      </c>
      <c r="E194" s="44">
        <f t="shared" si="69"/>
        <v>0</v>
      </c>
      <c r="F194" s="35" t="s">
        <v>1971</v>
      </c>
      <c r="G194" s="59">
        <v>5</v>
      </c>
      <c r="H194" s="35" t="s">
        <v>1971</v>
      </c>
      <c r="I194" s="35">
        <v>2</v>
      </c>
      <c r="J194" s="49" t="s">
        <v>1971</v>
      </c>
      <c r="K194" s="304">
        <f t="shared" ref="K194:K200" si="71">IF(E194=0,0,1)</f>
        <v>0</v>
      </c>
      <c r="L194" s="57" t="s">
        <v>1985</v>
      </c>
      <c r="M194" s="35">
        <v>0</v>
      </c>
      <c r="N194" s="35"/>
      <c r="O194" s="35"/>
      <c r="P194" s="60"/>
      <c r="Q194" s="35"/>
      <c r="R194" s="197">
        <f t="shared" si="70"/>
        <v>0</v>
      </c>
      <c r="S194" s="43">
        <v>1.1000000000000001</v>
      </c>
      <c r="T194" s="27"/>
      <c r="U194" s="232">
        <v>160</v>
      </c>
    </row>
    <row r="195" spans="1:21" ht="30" customHeight="1" x14ac:dyDescent="0.3">
      <c r="A195" s="27" t="s">
        <v>365</v>
      </c>
      <c r="B195" s="27" t="s">
        <v>3519</v>
      </c>
      <c r="C195" s="31" t="s">
        <v>87</v>
      </c>
      <c r="D195" s="33">
        <f t="shared" si="68"/>
        <v>0</v>
      </c>
      <c r="E195" s="44">
        <f t="shared" si="69"/>
        <v>0</v>
      </c>
      <c r="F195" s="35" t="s">
        <v>1971</v>
      </c>
      <c r="G195" s="59">
        <v>5</v>
      </c>
      <c r="H195" s="35" t="s">
        <v>1971</v>
      </c>
      <c r="I195" s="35">
        <v>2</v>
      </c>
      <c r="J195" s="49" t="s">
        <v>1971</v>
      </c>
      <c r="K195" s="304">
        <f t="shared" si="71"/>
        <v>0</v>
      </c>
      <c r="L195" s="57" t="s">
        <v>1985</v>
      </c>
      <c r="M195" s="35">
        <v>0</v>
      </c>
      <c r="N195" s="35"/>
      <c r="O195" s="35"/>
      <c r="P195" s="60"/>
      <c r="Q195" s="35"/>
      <c r="R195" s="197">
        <f t="shared" si="70"/>
        <v>0</v>
      </c>
      <c r="S195" s="43">
        <v>1.1000000000000001</v>
      </c>
      <c r="T195" s="27"/>
      <c r="U195" s="232">
        <v>140</v>
      </c>
    </row>
    <row r="196" spans="1:21" ht="30" customHeight="1" x14ac:dyDescent="0.3">
      <c r="A196" s="27" t="s">
        <v>365</v>
      </c>
      <c r="B196" s="27" t="s">
        <v>3518</v>
      </c>
      <c r="C196" s="31" t="s">
        <v>87</v>
      </c>
      <c r="D196" s="33">
        <f t="shared" si="68"/>
        <v>253</v>
      </c>
      <c r="E196" s="44">
        <f t="shared" si="69"/>
        <v>3</v>
      </c>
      <c r="F196" s="35" t="s">
        <v>1971</v>
      </c>
      <c r="G196" s="59">
        <v>5</v>
      </c>
      <c r="H196" s="35" t="s">
        <v>1971</v>
      </c>
      <c r="I196" s="35">
        <v>2</v>
      </c>
      <c r="J196" s="49" t="s">
        <v>1971</v>
      </c>
      <c r="K196" s="304">
        <f t="shared" si="71"/>
        <v>1</v>
      </c>
      <c r="L196" s="57" t="s">
        <v>1985</v>
      </c>
      <c r="M196" s="35">
        <v>200</v>
      </c>
      <c r="N196" s="35"/>
      <c r="O196" s="35"/>
      <c r="P196" s="60"/>
      <c r="Q196" s="35"/>
      <c r="R196" s="197">
        <f t="shared" si="70"/>
        <v>230</v>
      </c>
      <c r="S196" s="43">
        <v>1.1000000000000001</v>
      </c>
      <c r="T196" s="27"/>
      <c r="U196" s="232">
        <v>110</v>
      </c>
    </row>
    <row r="197" spans="1:21" ht="30" customHeight="1" x14ac:dyDescent="0.3">
      <c r="A197" s="27" t="s">
        <v>365</v>
      </c>
      <c r="B197" s="27" t="s">
        <v>3206</v>
      </c>
      <c r="C197" s="31" t="s">
        <v>87</v>
      </c>
      <c r="D197" s="33">
        <f t="shared" si="68"/>
        <v>99</v>
      </c>
      <c r="E197" s="44">
        <f t="shared" si="69"/>
        <v>3</v>
      </c>
      <c r="F197" s="35" t="s">
        <v>1973</v>
      </c>
      <c r="G197" s="59">
        <v>5</v>
      </c>
      <c r="H197" s="35" t="s">
        <v>1973</v>
      </c>
      <c r="I197" s="35">
        <v>2</v>
      </c>
      <c r="J197" s="49" t="s">
        <v>1971</v>
      </c>
      <c r="K197" s="304">
        <v>3</v>
      </c>
      <c r="L197" s="57" t="s">
        <v>1985</v>
      </c>
      <c r="M197" s="35">
        <v>0</v>
      </c>
      <c r="N197" s="35"/>
      <c r="O197" s="35"/>
      <c r="P197" s="60"/>
      <c r="Q197" s="35"/>
      <c r="R197" s="197">
        <f t="shared" si="70"/>
        <v>90</v>
      </c>
      <c r="S197" s="43">
        <v>1.1000000000000001</v>
      </c>
      <c r="T197" s="27"/>
      <c r="U197" s="232">
        <v>90</v>
      </c>
    </row>
    <row r="198" spans="1:21" ht="30" customHeight="1" x14ac:dyDescent="0.3">
      <c r="A198" s="27" t="s">
        <v>365</v>
      </c>
      <c r="B198" s="27" t="s">
        <v>3207</v>
      </c>
      <c r="C198" s="31" t="s">
        <v>87</v>
      </c>
      <c r="D198" s="33">
        <f t="shared" si="68"/>
        <v>33</v>
      </c>
      <c r="E198" s="44">
        <f t="shared" si="69"/>
        <v>3</v>
      </c>
      <c r="F198" s="35" t="s">
        <v>1973</v>
      </c>
      <c r="G198" s="59">
        <v>5</v>
      </c>
      <c r="H198" s="35" t="s">
        <v>1973</v>
      </c>
      <c r="I198" s="35">
        <v>2</v>
      </c>
      <c r="J198" s="49" t="s">
        <v>1971</v>
      </c>
      <c r="K198" s="304">
        <v>1</v>
      </c>
      <c r="L198" s="57" t="s">
        <v>1985</v>
      </c>
      <c r="M198" s="35">
        <v>0</v>
      </c>
      <c r="N198" s="35"/>
      <c r="O198" s="35"/>
      <c r="P198" s="35"/>
      <c r="Q198" s="35"/>
      <c r="R198" s="197">
        <f t="shared" si="70"/>
        <v>30</v>
      </c>
      <c r="S198" s="43">
        <v>1.1000000000000001</v>
      </c>
      <c r="T198" s="27"/>
      <c r="U198" s="232">
        <v>75</v>
      </c>
    </row>
    <row r="199" spans="1:21" ht="30" customHeight="1" x14ac:dyDescent="0.3">
      <c r="A199" s="27" t="s">
        <v>365</v>
      </c>
      <c r="B199" s="27" t="s">
        <v>3208</v>
      </c>
      <c r="C199" s="31" t="s">
        <v>87</v>
      </c>
      <c r="D199" s="33">
        <f t="shared" si="68"/>
        <v>66</v>
      </c>
      <c r="E199" s="44">
        <f t="shared" si="69"/>
        <v>3</v>
      </c>
      <c r="F199" s="35" t="s">
        <v>1973</v>
      </c>
      <c r="G199" s="59">
        <v>5</v>
      </c>
      <c r="H199" s="35" t="s">
        <v>1973</v>
      </c>
      <c r="I199" s="35">
        <v>2</v>
      </c>
      <c r="J199" s="49" t="s">
        <v>1971</v>
      </c>
      <c r="K199" s="304">
        <v>2</v>
      </c>
      <c r="L199" s="57" t="s">
        <v>1985</v>
      </c>
      <c r="M199" s="35">
        <v>0</v>
      </c>
      <c r="N199" s="35"/>
      <c r="O199" s="35"/>
      <c r="P199" s="35"/>
      <c r="Q199" s="35"/>
      <c r="R199" s="197">
        <f t="shared" si="70"/>
        <v>60</v>
      </c>
      <c r="S199" s="43">
        <v>1.1000000000000001</v>
      </c>
      <c r="T199" s="27"/>
      <c r="U199" s="232">
        <v>63</v>
      </c>
    </row>
    <row r="200" spans="1:21" ht="30" customHeight="1" x14ac:dyDescent="0.3">
      <c r="A200" s="27" t="s">
        <v>365</v>
      </c>
      <c r="B200" s="27" t="s">
        <v>3204</v>
      </c>
      <c r="C200" s="31" t="s">
        <v>87</v>
      </c>
      <c r="D200" s="33">
        <f t="shared" si="68"/>
        <v>33</v>
      </c>
      <c r="E200" s="44">
        <f t="shared" si="69"/>
        <v>3</v>
      </c>
      <c r="F200" s="35" t="s">
        <v>1973</v>
      </c>
      <c r="G200" s="59">
        <v>5</v>
      </c>
      <c r="H200" s="35" t="s">
        <v>1973</v>
      </c>
      <c r="I200" s="35">
        <v>2</v>
      </c>
      <c r="J200" s="49" t="s">
        <v>1971</v>
      </c>
      <c r="K200" s="304">
        <f t="shared" si="71"/>
        <v>1</v>
      </c>
      <c r="L200" s="57" t="s">
        <v>1985</v>
      </c>
      <c r="M200" s="35">
        <v>0</v>
      </c>
      <c r="N200" s="35"/>
      <c r="O200" s="35"/>
      <c r="P200" s="35"/>
      <c r="Q200" s="35"/>
      <c r="R200" s="197">
        <f t="shared" si="70"/>
        <v>30</v>
      </c>
      <c r="S200" s="43">
        <v>1.1000000000000001</v>
      </c>
      <c r="T200" s="27"/>
      <c r="U200" s="232">
        <v>50</v>
      </c>
    </row>
    <row r="201" spans="1:21" ht="30" customHeight="1" x14ac:dyDescent="0.3">
      <c r="A201" s="27" t="s">
        <v>2230</v>
      </c>
      <c r="B201" s="27" t="s">
        <v>3532</v>
      </c>
      <c r="C201" s="31" t="s">
        <v>104</v>
      </c>
      <c r="D201" s="33">
        <f t="shared" ref="D201:D208" si="72">R201</f>
        <v>0</v>
      </c>
      <c r="E201" s="44">
        <f>IF(225&lt;=$V$8,$X$7,0)</f>
        <v>0</v>
      </c>
      <c r="F201" s="35" t="s">
        <v>1971</v>
      </c>
      <c r="G201" s="35">
        <v>2</v>
      </c>
      <c r="H201" s="57" t="s">
        <v>1971</v>
      </c>
      <c r="I201" s="35">
        <f>K193</f>
        <v>0</v>
      </c>
      <c r="J201" s="57" t="s">
        <v>1985</v>
      </c>
      <c r="K201" s="35"/>
      <c r="L201" s="35"/>
      <c r="M201" s="35"/>
      <c r="N201" s="35"/>
      <c r="O201" s="35"/>
      <c r="P201" s="35"/>
      <c r="Q201" s="35"/>
      <c r="R201" s="197">
        <f>+E201*G201*I201+K201</f>
        <v>0</v>
      </c>
      <c r="S201" s="38"/>
      <c r="T201" s="27"/>
      <c r="U201" s="232">
        <v>225</v>
      </c>
    </row>
    <row r="202" spans="1:21" ht="30" customHeight="1" x14ac:dyDescent="0.3">
      <c r="A202" s="27" t="s">
        <v>2230</v>
      </c>
      <c r="B202" s="27" t="s">
        <v>3531</v>
      </c>
      <c r="C202" s="31" t="s">
        <v>104</v>
      </c>
      <c r="D202" s="33">
        <f t="shared" si="72"/>
        <v>0</v>
      </c>
      <c r="E202" s="44">
        <f>IF(160=$V$8,$X$7,0)</f>
        <v>0</v>
      </c>
      <c r="F202" s="35" t="s">
        <v>1971</v>
      </c>
      <c r="G202" s="35">
        <v>2</v>
      </c>
      <c r="H202" s="57" t="s">
        <v>1971</v>
      </c>
      <c r="I202" s="35">
        <f t="shared" ref="I202:I207" si="73">K194</f>
        <v>0</v>
      </c>
      <c r="J202" s="57" t="s">
        <v>1985</v>
      </c>
      <c r="K202" s="35"/>
      <c r="L202" s="35"/>
      <c r="M202" s="35"/>
      <c r="N202" s="35"/>
      <c r="O202" s="35"/>
      <c r="P202" s="35"/>
      <c r="Q202" s="35"/>
      <c r="R202" s="197">
        <f t="shared" ref="R202:R207" si="74">+E202*G202*I202+K202</f>
        <v>0</v>
      </c>
      <c r="S202" s="38"/>
      <c r="T202" s="27"/>
      <c r="U202" s="232">
        <v>160</v>
      </c>
    </row>
    <row r="203" spans="1:21" ht="30" customHeight="1" x14ac:dyDescent="0.3">
      <c r="A203" s="27" t="s">
        <v>2230</v>
      </c>
      <c r="B203" s="27" t="s">
        <v>3530</v>
      </c>
      <c r="C203" s="31" t="s">
        <v>104</v>
      </c>
      <c r="D203" s="33">
        <f t="shared" si="72"/>
        <v>0</v>
      </c>
      <c r="E203" s="44">
        <f>IF(140=$V$8,$X$7,0)</f>
        <v>0</v>
      </c>
      <c r="F203" s="35" t="s">
        <v>1971</v>
      </c>
      <c r="G203" s="35">
        <v>2</v>
      </c>
      <c r="H203" s="57" t="s">
        <v>1971</v>
      </c>
      <c r="I203" s="35">
        <f t="shared" si="73"/>
        <v>0</v>
      </c>
      <c r="J203" s="57" t="s">
        <v>1985</v>
      </c>
      <c r="K203" s="35"/>
      <c r="L203" s="35"/>
      <c r="M203" s="35"/>
      <c r="N203" s="35"/>
      <c r="O203" s="35"/>
      <c r="P203" s="35"/>
      <c r="Q203" s="35"/>
      <c r="R203" s="197">
        <f t="shared" si="74"/>
        <v>0</v>
      </c>
      <c r="S203" s="38"/>
      <c r="T203" s="27"/>
      <c r="U203" s="232">
        <v>140</v>
      </c>
    </row>
    <row r="204" spans="1:21" ht="30" customHeight="1" x14ac:dyDescent="0.3">
      <c r="A204" s="27" t="s">
        <v>2230</v>
      </c>
      <c r="B204" s="27" t="s">
        <v>3529</v>
      </c>
      <c r="C204" s="31" t="s">
        <v>104</v>
      </c>
      <c r="D204" s="38">
        <f t="shared" si="72"/>
        <v>16</v>
      </c>
      <c r="E204" s="44">
        <f>IF(110=$V$8,$X$7,0)</f>
        <v>3</v>
      </c>
      <c r="F204" s="35" t="s">
        <v>1971</v>
      </c>
      <c r="G204" s="35">
        <v>2</v>
      </c>
      <c r="H204" s="57" t="s">
        <v>1971</v>
      </c>
      <c r="I204" s="35">
        <f t="shared" si="73"/>
        <v>1</v>
      </c>
      <c r="J204" s="57" t="s">
        <v>1985</v>
      </c>
      <c r="K204" s="35">
        <v>10</v>
      </c>
      <c r="L204" s="35"/>
      <c r="M204" s="35"/>
      <c r="N204" s="35"/>
      <c r="O204" s="35"/>
      <c r="P204" s="35"/>
      <c r="Q204" s="35"/>
      <c r="R204" s="197">
        <f t="shared" si="74"/>
        <v>16</v>
      </c>
      <c r="S204" s="38"/>
      <c r="T204" s="27"/>
      <c r="U204" s="232">
        <v>110</v>
      </c>
    </row>
    <row r="205" spans="1:21" ht="30" customHeight="1" x14ac:dyDescent="0.3">
      <c r="A205" s="27" t="s">
        <v>2230</v>
      </c>
      <c r="B205" s="27" t="s">
        <v>3241</v>
      </c>
      <c r="C205" s="31" t="s">
        <v>104</v>
      </c>
      <c r="D205" s="33">
        <f t="shared" si="72"/>
        <v>0</v>
      </c>
      <c r="E205" s="44">
        <f>IF(90=$V$8,$X$7,0)</f>
        <v>0</v>
      </c>
      <c r="F205" s="35" t="s">
        <v>1971</v>
      </c>
      <c r="G205" s="35">
        <v>2</v>
      </c>
      <c r="H205" s="57" t="s">
        <v>1971</v>
      </c>
      <c r="I205" s="35">
        <f t="shared" si="73"/>
        <v>3</v>
      </c>
      <c r="J205" s="57" t="s">
        <v>1985</v>
      </c>
      <c r="K205" s="35"/>
      <c r="L205" s="35"/>
      <c r="M205" s="35"/>
      <c r="N205" s="35"/>
      <c r="O205" s="35"/>
      <c r="P205" s="35"/>
      <c r="Q205" s="35"/>
      <c r="R205" s="197">
        <f t="shared" si="74"/>
        <v>0</v>
      </c>
      <c r="S205" s="38"/>
      <c r="T205" s="27"/>
      <c r="U205" s="232">
        <v>90</v>
      </c>
    </row>
    <row r="206" spans="1:21" ht="30" customHeight="1" x14ac:dyDescent="0.3">
      <c r="A206" s="27" t="s">
        <v>2230</v>
      </c>
      <c r="B206" s="27" t="s">
        <v>3533</v>
      </c>
      <c r="C206" s="31" t="s">
        <v>104</v>
      </c>
      <c r="D206" s="33">
        <f t="shared" si="72"/>
        <v>0</v>
      </c>
      <c r="E206" s="44">
        <f>IF(75=$V$8,$X$7,0)</f>
        <v>0</v>
      </c>
      <c r="F206" s="35" t="s">
        <v>1971</v>
      </c>
      <c r="G206" s="35">
        <v>2</v>
      </c>
      <c r="H206" s="57" t="s">
        <v>1971</v>
      </c>
      <c r="I206" s="35">
        <f t="shared" si="73"/>
        <v>1</v>
      </c>
      <c r="J206" s="57" t="s">
        <v>1985</v>
      </c>
      <c r="K206" s="35"/>
      <c r="L206" s="35"/>
      <c r="M206" s="35"/>
      <c r="N206" s="35"/>
      <c r="O206" s="35"/>
      <c r="P206" s="35"/>
      <c r="Q206" s="35"/>
      <c r="R206" s="197">
        <f t="shared" si="74"/>
        <v>0</v>
      </c>
      <c r="S206" s="38"/>
      <c r="T206" s="27"/>
      <c r="U206" s="232">
        <v>75</v>
      </c>
    </row>
    <row r="207" spans="1:21" ht="30" customHeight="1" x14ac:dyDescent="0.3">
      <c r="A207" s="27" t="s">
        <v>2230</v>
      </c>
      <c r="B207" s="27" t="s">
        <v>3534</v>
      </c>
      <c r="C207" s="31" t="s">
        <v>104</v>
      </c>
      <c r="D207" s="33">
        <f t="shared" si="72"/>
        <v>0</v>
      </c>
      <c r="E207" s="44">
        <f>IF(63=$V$8,$X$7,0)</f>
        <v>0</v>
      </c>
      <c r="F207" s="35" t="s">
        <v>1971</v>
      </c>
      <c r="G207" s="35">
        <v>2</v>
      </c>
      <c r="H207" s="57" t="s">
        <v>1971</v>
      </c>
      <c r="I207" s="35">
        <f t="shared" si="73"/>
        <v>2</v>
      </c>
      <c r="J207" s="57" t="s">
        <v>1985</v>
      </c>
      <c r="K207" s="35"/>
      <c r="L207" s="35"/>
      <c r="M207" s="35"/>
      <c r="N207" s="35"/>
      <c r="O207" s="35"/>
      <c r="P207" s="35"/>
      <c r="Q207" s="35"/>
      <c r="R207" s="197">
        <f t="shared" si="74"/>
        <v>0</v>
      </c>
      <c r="S207" s="38"/>
      <c r="T207" s="27"/>
      <c r="U207" s="232">
        <v>63</v>
      </c>
    </row>
    <row r="208" spans="1:21" ht="30" customHeight="1" x14ac:dyDescent="0.3">
      <c r="A208" s="27" t="s">
        <v>2230</v>
      </c>
      <c r="B208" s="27" t="s">
        <v>3242</v>
      </c>
      <c r="C208" s="31" t="s">
        <v>104</v>
      </c>
      <c r="D208" s="33">
        <f t="shared" si="72"/>
        <v>31</v>
      </c>
      <c r="E208" s="44">
        <f>X7</f>
        <v>3</v>
      </c>
      <c r="F208" s="35" t="s">
        <v>1976</v>
      </c>
      <c r="G208" s="35">
        <f>X6+1</f>
        <v>10</v>
      </c>
      <c r="H208" s="57" t="s">
        <v>1971</v>
      </c>
      <c r="I208" s="35">
        <f t="shared" ref="I208" si="75">K200</f>
        <v>1</v>
      </c>
      <c r="J208" s="35"/>
      <c r="K208" s="35"/>
      <c r="L208" s="35"/>
      <c r="M208" s="35"/>
      <c r="N208" s="35"/>
      <c r="O208" s="35"/>
      <c r="P208" s="35"/>
      <c r="Q208" s="35"/>
      <c r="R208" s="197">
        <f t="shared" ref="R208" si="76">+E208*G208+I208</f>
        <v>31</v>
      </c>
      <c r="S208" s="38"/>
      <c r="T208" s="27"/>
      <c r="U208" s="232">
        <v>50</v>
      </c>
    </row>
    <row r="209" spans="1:21" ht="30" customHeight="1" x14ac:dyDescent="0.3">
      <c r="A209" s="27" t="s">
        <v>2230</v>
      </c>
      <c r="B209" s="27" t="s">
        <v>4306</v>
      </c>
      <c r="C209" s="31" t="s">
        <v>104</v>
      </c>
      <c r="D209" s="33">
        <f t="shared" ref="D209" si="77">R209</f>
        <v>0</v>
      </c>
      <c r="E209" s="44">
        <f>X7</f>
        <v>3</v>
      </c>
      <c r="F209" s="35" t="s">
        <v>1971</v>
      </c>
      <c r="G209" s="35">
        <v>2</v>
      </c>
      <c r="H209" s="62" t="s">
        <v>1971</v>
      </c>
      <c r="I209" s="35">
        <f>K200-1</f>
        <v>0</v>
      </c>
      <c r="J209" s="35"/>
      <c r="K209" s="35"/>
      <c r="L209" s="35"/>
      <c r="M209" s="35"/>
      <c r="N209" s="35"/>
      <c r="O209" s="35"/>
      <c r="P209" s="35"/>
      <c r="Q209" s="35"/>
      <c r="R209" s="197">
        <f>+E209*G209*I209</f>
        <v>0</v>
      </c>
      <c r="S209" s="38"/>
      <c r="T209" s="27"/>
      <c r="U209" s="232">
        <v>50</v>
      </c>
    </row>
    <row r="210" spans="1:21" ht="30" customHeight="1" x14ac:dyDescent="0.3">
      <c r="A210" s="27" t="s">
        <v>2230</v>
      </c>
      <c r="B210" s="27" t="s">
        <v>3538</v>
      </c>
      <c r="C210" s="31" t="s">
        <v>355</v>
      </c>
      <c r="D210" s="33">
        <f>R210</f>
        <v>0</v>
      </c>
      <c r="E210" s="44">
        <f>IF(225&lt;=$V$8,$X$7,0)</f>
        <v>0</v>
      </c>
      <c r="F210" s="35" t="s">
        <v>1971</v>
      </c>
      <c r="G210" s="35">
        <v>2</v>
      </c>
      <c r="H210" s="35" t="s">
        <v>1971</v>
      </c>
      <c r="I210" s="35">
        <f t="shared" ref="I210:I216" si="78">K193</f>
        <v>0</v>
      </c>
      <c r="J210" s="35"/>
      <c r="K210" s="35"/>
      <c r="L210" s="35"/>
      <c r="M210" s="35"/>
      <c r="N210" s="35"/>
      <c r="O210" s="35"/>
      <c r="P210" s="35"/>
      <c r="Q210" s="35"/>
      <c r="R210" s="197">
        <f t="shared" ref="R210:R216" si="79">E210*G210*I210</f>
        <v>0</v>
      </c>
      <c r="S210" s="38"/>
      <c r="T210" s="27"/>
      <c r="U210" s="232">
        <v>225</v>
      </c>
    </row>
    <row r="211" spans="1:21" ht="30" customHeight="1" x14ac:dyDescent="0.3">
      <c r="A211" s="27" t="s">
        <v>2230</v>
      </c>
      <c r="B211" s="27" t="s">
        <v>3537</v>
      </c>
      <c r="C211" s="31" t="s">
        <v>355</v>
      </c>
      <c r="D211" s="33">
        <f>R211</f>
        <v>0</v>
      </c>
      <c r="E211" s="44">
        <f>IF(160&lt;=$V$8,$X$7,0)</f>
        <v>0</v>
      </c>
      <c r="F211" s="35" t="s">
        <v>1971</v>
      </c>
      <c r="G211" s="35">
        <v>2</v>
      </c>
      <c r="H211" s="35" t="s">
        <v>1971</v>
      </c>
      <c r="I211" s="35">
        <f t="shared" si="78"/>
        <v>0</v>
      </c>
      <c r="J211" s="35"/>
      <c r="K211" s="35"/>
      <c r="L211" s="35"/>
      <c r="M211" s="35"/>
      <c r="N211" s="35"/>
      <c r="O211" s="35"/>
      <c r="P211" s="35"/>
      <c r="Q211" s="35"/>
      <c r="R211" s="197">
        <f t="shared" si="79"/>
        <v>0</v>
      </c>
      <c r="S211" s="38"/>
      <c r="T211" s="27"/>
      <c r="U211" s="232">
        <v>160</v>
      </c>
    </row>
    <row r="212" spans="1:21" ht="30" customHeight="1" x14ac:dyDescent="0.3">
      <c r="A212" s="27" t="s">
        <v>2230</v>
      </c>
      <c r="B212" s="27" t="s">
        <v>3536</v>
      </c>
      <c r="C212" s="31" t="s">
        <v>355</v>
      </c>
      <c r="D212" s="33">
        <f>R212</f>
        <v>0</v>
      </c>
      <c r="E212" s="44">
        <f>IF(140&lt;=$V$8,$X$7,0)</f>
        <v>0</v>
      </c>
      <c r="F212" s="35" t="s">
        <v>1971</v>
      </c>
      <c r="G212" s="35">
        <v>2</v>
      </c>
      <c r="H212" s="35" t="s">
        <v>1971</v>
      </c>
      <c r="I212" s="35">
        <f t="shared" si="78"/>
        <v>0</v>
      </c>
      <c r="J212" s="35"/>
      <c r="K212" s="35"/>
      <c r="L212" s="35"/>
      <c r="M212" s="35"/>
      <c r="N212" s="35"/>
      <c r="O212" s="35"/>
      <c r="P212" s="35"/>
      <c r="Q212" s="35"/>
      <c r="R212" s="197">
        <f t="shared" si="79"/>
        <v>0</v>
      </c>
      <c r="S212" s="38"/>
      <c r="T212" s="27"/>
      <c r="U212" s="232">
        <v>140</v>
      </c>
    </row>
    <row r="213" spans="1:21" ht="30" customHeight="1" x14ac:dyDescent="0.3">
      <c r="A213" s="27" t="s">
        <v>2230</v>
      </c>
      <c r="B213" s="27" t="s">
        <v>3535</v>
      </c>
      <c r="C213" s="31" t="s">
        <v>355</v>
      </c>
      <c r="D213" s="33">
        <f>R213</f>
        <v>6</v>
      </c>
      <c r="E213" s="44">
        <f>IF(110&lt;=$V$8,$X$7,0)</f>
        <v>3</v>
      </c>
      <c r="F213" s="35" t="s">
        <v>1971</v>
      </c>
      <c r="G213" s="35">
        <v>2</v>
      </c>
      <c r="H213" s="35" t="s">
        <v>1971</v>
      </c>
      <c r="I213" s="35">
        <f t="shared" si="78"/>
        <v>1</v>
      </c>
      <c r="J213" s="35"/>
      <c r="K213" s="35"/>
      <c r="L213" s="35"/>
      <c r="M213" s="35"/>
      <c r="N213" s="35"/>
      <c r="O213" s="35"/>
      <c r="P213" s="35"/>
      <c r="Q213" s="35"/>
      <c r="R213" s="197">
        <f t="shared" si="79"/>
        <v>6</v>
      </c>
      <c r="S213" s="38"/>
      <c r="T213" s="27"/>
      <c r="U213" s="232">
        <v>110</v>
      </c>
    </row>
    <row r="214" spans="1:21" ht="30" customHeight="1" x14ac:dyDescent="0.3">
      <c r="A214" s="27" t="s">
        <v>2230</v>
      </c>
      <c r="B214" s="27" t="s">
        <v>2389</v>
      </c>
      <c r="C214" s="31" t="s">
        <v>355</v>
      </c>
      <c r="D214" s="33">
        <f t="shared" ref="D214:D223" si="80">R214</f>
        <v>18</v>
      </c>
      <c r="E214" s="44">
        <f>IF(90&lt;=$V$8,$X$7,0)</f>
        <v>3</v>
      </c>
      <c r="F214" s="35" t="s">
        <v>1976</v>
      </c>
      <c r="G214" s="35">
        <v>2</v>
      </c>
      <c r="H214" s="35" t="s">
        <v>1976</v>
      </c>
      <c r="I214" s="35">
        <f t="shared" si="78"/>
        <v>3</v>
      </c>
      <c r="J214" s="35"/>
      <c r="K214" s="35"/>
      <c r="L214" s="35"/>
      <c r="M214" s="35"/>
      <c r="N214" s="35"/>
      <c r="O214" s="35"/>
      <c r="P214" s="35"/>
      <c r="Q214" s="35"/>
      <c r="R214" s="197">
        <f t="shared" si="79"/>
        <v>18</v>
      </c>
      <c r="S214" s="38"/>
      <c r="T214" s="27"/>
      <c r="U214" s="232">
        <v>90</v>
      </c>
    </row>
    <row r="215" spans="1:21" ht="30" customHeight="1" x14ac:dyDescent="0.3">
      <c r="A215" s="27" t="s">
        <v>2230</v>
      </c>
      <c r="B215" s="27" t="s">
        <v>2390</v>
      </c>
      <c r="C215" s="31" t="s">
        <v>355</v>
      </c>
      <c r="D215" s="33">
        <f t="shared" si="80"/>
        <v>6</v>
      </c>
      <c r="E215" s="44">
        <f>IF(75&lt;=$V$8,$X$7,0)</f>
        <v>3</v>
      </c>
      <c r="F215" s="35" t="s">
        <v>1976</v>
      </c>
      <c r="G215" s="35">
        <v>2</v>
      </c>
      <c r="H215" s="35" t="s">
        <v>1976</v>
      </c>
      <c r="I215" s="35">
        <f t="shared" si="78"/>
        <v>1</v>
      </c>
      <c r="J215" s="35"/>
      <c r="K215" s="35"/>
      <c r="L215" s="35"/>
      <c r="M215" s="35"/>
      <c r="N215" s="35"/>
      <c r="O215" s="35"/>
      <c r="P215" s="35"/>
      <c r="Q215" s="35"/>
      <c r="R215" s="197">
        <f t="shared" si="79"/>
        <v>6</v>
      </c>
      <c r="S215" s="38"/>
      <c r="T215" s="27"/>
      <c r="U215" s="232">
        <v>75</v>
      </c>
    </row>
    <row r="216" spans="1:21" ht="30" customHeight="1" x14ac:dyDescent="0.3">
      <c r="A216" s="27" t="s">
        <v>2230</v>
      </c>
      <c r="B216" s="27" t="s">
        <v>2391</v>
      </c>
      <c r="C216" s="31" t="s">
        <v>355</v>
      </c>
      <c r="D216" s="33">
        <f t="shared" si="80"/>
        <v>12</v>
      </c>
      <c r="E216" s="44">
        <f>IF(63&lt;=$V$8,$X$7,0)</f>
        <v>3</v>
      </c>
      <c r="F216" s="35" t="s">
        <v>1976</v>
      </c>
      <c r="G216" s="35">
        <v>2</v>
      </c>
      <c r="H216" s="35" t="s">
        <v>1976</v>
      </c>
      <c r="I216" s="35">
        <f t="shared" si="78"/>
        <v>2</v>
      </c>
      <c r="J216" s="35"/>
      <c r="K216" s="35"/>
      <c r="L216" s="35"/>
      <c r="M216" s="35"/>
      <c r="N216" s="35"/>
      <c r="O216" s="35"/>
      <c r="P216" s="35"/>
      <c r="Q216" s="35"/>
      <c r="R216" s="197">
        <f t="shared" si="79"/>
        <v>12</v>
      </c>
      <c r="S216" s="38"/>
      <c r="T216" s="27"/>
      <c r="U216" s="232">
        <v>63</v>
      </c>
    </row>
    <row r="217" spans="1:21" ht="30" customHeight="1" x14ac:dyDescent="0.3">
      <c r="A217" s="27" t="s">
        <v>2230</v>
      </c>
      <c r="B217" s="27" t="s">
        <v>3539</v>
      </c>
      <c r="C217" s="31" t="s">
        <v>355</v>
      </c>
      <c r="D217" s="33">
        <f t="shared" si="80"/>
        <v>0</v>
      </c>
      <c r="E217" s="44">
        <f>IF(225&lt;=$V$8,$X$7,0)</f>
        <v>0</v>
      </c>
      <c r="F217" s="35" t="s">
        <v>1971</v>
      </c>
      <c r="G217" s="35">
        <v>2</v>
      </c>
      <c r="H217" s="35"/>
      <c r="I217" s="35"/>
      <c r="J217" s="35"/>
      <c r="K217" s="35"/>
      <c r="L217" s="35"/>
      <c r="M217" s="35"/>
      <c r="N217" s="35"/>
      <c r="O217" s="35"/>
      <c r="P217" s="35"/>
      <c r="Q217" s="35"/>
      <c r="R217" s="197">
        <f t="shared" ref="R217:R223" si="81">E217*G217</f>
        <v>0</v>
      </c>
      <c r="S217" s="38"/>
      <c r="T217" s="27"/>
      <c r="U217" s="232"/>
    </row>
    <row r="218" spans="1:21" ht="30" customHeight="1" x14ac:dyDescent="0.3">
      <c r="A218" s="27" t="s">
        <v>2230</v>
      </c>
      <c r="B218" s="27" t="s">
        <v>3540</v>
      </c>
      <c r="C218" s="31" t="s">
        <v>355</v>
      </c>
      <c r="D218" s="33">
        <f>R218</f>
        <v>0</v>
      </c>
      <c r="E218" s="44">
        <f>IF(160&lt;=$V$8,$X$7,0)</f>
        <v>0</v>
      </c>
      <c r="F218" s="35" t="s">
        <v>1971</v>
      </c>
      <c r="G218" s="35">
        <v>2</v>
      </c>
      <c r="H218" s="35"/>
      <c r="I218" s="35"/>
      <c r="J218" s="35"/>
      <c r="K218" s="35"/>
      <c r="L218" s="35"/>
      <c r="M218" s="35"/>
      <c r="N218" s="35"/>
      <c r="O218" s="35"/>
      <c r="P218" s="35"/>
      <c r="Q218" s="35"/>
      <c r="R218" s="197">
        <f t="shared" si="81"/>
        <v>0</v>
      </c>
      <c r="S218" s="38"/>
      <c r="T218" s="27"/>
      <c r="U218" s="232"/>
    </row>
    <row r="219" spans="1:21" ht="30" customHeight="1" x14ac:dyDescent="0.3">
      <c r="A219" s="27" t="s">
        <v>2230</v>
      </c>
      <c r="B219" s="27" t="s">
        <v>3541</v>
      </c>
      <c r="C219" s="31" t="s">
        <v>355</v>
      </c>
      <c r="D219" s="33">
        <f t="shared" si="80"/>
        <v>0</v>
      </c>
      <c r="E219" s="44">
        <f>IF(140&lt;=$V$8,$X$7,0)</f>
        <v>0</v>
      </c>
      <c r="F219" s="35" t="s">
        <v>1971</v>
      </c>
      <c r="G219" s="35">
        <v>2</v>
      </c>
      <c r="H219" s="35"/>
      <c r="I219" s="35"/>
      <c r="J219" s="35"/>
      <c r="K219" s="35"/>
      <c r="L219" s="35"/>
      <c r="M219" s="35"/>
      <c r="N219" s="35"/>
      <c r="O219" s="35"/>
      <c r="P219" s="35"/>
      <c r="Q219" s="35"/>
      <c r="R219" s="197">
        <f t="shared" si="81"/>
        <v>0</v>
      </c>
      <c r="S219" s="38"/>
      <c r="T219" s="27"/>
      <c r="U219" s="232"/>
    </row>
    <row r="220" spans="1:21" ht="30" customHeight="1" x14ac:dyDescent="0.3">
      <c r="A220" s="27" t="s">
        <v>2230</v>
      </c>
      <c r="B220" s="27" t="s">
        <v>3542</v>
      </c>
      <c r="C220" s="31" t="s">
        <v>355</v>
      </c>
      <c r="D220" s="33">
        <f>R220</f>
        <v>6</v>
      </c>
      <c r="E220" s="44">
        <f>IF(110&lt;=$V$8,$X$7,0)</f>
        <v>3</v>
      </c>
      <c r="F220" s="35" t="s">
        <v>1971</v>
      </c>
      <c r="G220" s="35">
        <v>2</v>
      </c>
      <c r="H220" s="35"/>
      <c r="I220" s="35"/>
      <c r="J220" s="35"/>
      <c r="K220" s="35"/>
      <c r="L220" s="35"/>
      <c r="M220" s="35"/>
      <c r="N220" s="35"/>
      <c r="O220" s="35"/>
      <c r="P220" s="35"/>
      <c r="Q220" s="35"/>
      <c r="R220" s="197">
        <f t="shared" si="81"/>
        <v>6</v>
      </c>
      <c r="S220" s="38"/>
      <c r="T220" s="27"/>
      <c r="U220" s="232"/>
    </row>
    <row r="221" spans="1:21" ht="30" customHeight="1" x14ac:dyDescent="0.3">
      <c r="A221" s="27" t="s">
        <v>2230</v>
      </c>
      <c r="B221" s="27" t="s">
        <v>2392</v>
      </c>
      <c r="C221" s="31" t="s">
        <v>355</v>
      </c>
      <c r="D221" s="38">
        <f t="shared" si="80"/>
        <v>6</v>
      </c>
      <c r="E221" s="44">
        <f>IF(90&lt;=$V$8,$X$7,0)</f>
        <v>3</v>
      </c>
      <c r="F221" s="35" t="s">
        <v>1976</v>
      </c>
      <c r="G221" s="35">
        <v>2</v>
      </c>
      <c r="H221" s="35"/>
      <c r="I221" s="35"/>
      <c r="J221" s="35"/>
      <c r="K221" s="35"/>
      <c r="L221" s="35"/>
      <c r="M221" s="35"/>
      <c r="N221" s="35"/>
      <c r="O221" s="35"/>
      <c r="P221" s="35"/>
      <c r="Q221" s="35"/>
      <c r="R221" s="197">
        <f t="shared" si="81"/>
        <v>6</v>
      </c>
      <c r="S221" s="38"/>
      <c r="T221" s="27"/>
      <c r="U221" s="232"/>
    </row>
    <row r="222" spans="1:21" ht="30" customHeight="1" x14ac:dyDescent="0.3">
      <c r="A222" s="27" t="s">
        <v>2230</v>
      </c>
      <c r="B222" s="27" t="s">
        <v>2393</v>
      </c>
      <c r="C222" s="31" t="s">
        <v>355</v>
      </c>
      <c r="D222" s="38">
        <f t="shared" si="80"/>
        <v>6</v>
      </c>
      <c r="E222" s="44">
        <f>IF(75&lt;=$V$8,$X$7,0)</f>
        <v>3</v>
      </c>
      <c r="F222" s="35" t="s">
        <v>1976</v>
      </c>
      <c r="G222" s="35">
        <v>2</v>
      </c>
      <c r="H222" s="35"/>
      <c r="I222" s="35"/>
      <c r="J222" s="35"/>
      <c r="K222" s="35"/>
      <c r="L222" s="35"/>
      <c r="M222" s="35"/>
      <c r="N222" s="35"/>
      <c r="O222" s="35"/>
      <c r="P222" s="35"/>
      <c r="Q222" s="35"/>
      <c r="R222" s="197">
        <f t="shared" si="81"/>
        <v>6</v>
      </c>
      <c r="S222" s="38"/>
      <c r="T222" s="27"/>
      <c r="U222" s="232"/>
    </row>
    <row r="223" spans="1:21" ht="30" customHeight="1" x14ac:dyDescent="0.3">
      <c r="A223" s="27" t="s">
        <v>2230</v>
      </c>
      <c r="B223" s="27" t="s">
        <v>2394</v>
      </c>
      <c r="C223" s="31" t="s">
        <v>355</v>
      </c>
      <c r="D223" s="38">
        <f t="shared" si="80"/>
        <v>6</v>
      </c>
      <c r="E223" s="44">
        <f>IF(63&lt;=$V$8,$X$7,0)</f>
        <v>3</v>
      </c>
      <c r="F223" s="35" t="s">
        <v>1976</v>
      </c>
      <c r="G223" s="35">
        <v>2</v>
      </c>
      <c r="H223" s="35"/>
      <c r="I223" s="35"/>
      <c r="J223" s="35"/>
      <c r="K223" s="35"/>
      <c r="L223" s="35"/>
      <c r="M223" s="35"/>
      <c r="N223" s="35"/>
      <c r="O223" s="35"/>
      <c r="P223" s="35"/>
      <c r="Q223" s="35"/>
      <c r="R223" s="197">
        <f t="shared" si="81"/>
        <v>6</v>
      </c>
      <c r="S223" s="38"/>
      <c r="T223" s="27"/>
      <c r="U223" s="232"/>
    </row>
    <row r="224" spans="1:21" ht="30" customHeight="1" x14ac:dyDescent="0.3">
      <c r="A224" s="27" t="s">
        <v>3848</v>
      </c>
      <c r="B224" s="27" t="s">
        <v>3548</v>
      </c>
      <c r="C224" s="31" t="s">
        <v>116</v>
      </c>
      <c r="D224" s="33">
        <f>R224</f>
        <v>0</v>
      </c>
      <c r="E224" s="184" t="s">
        <v>3024</v>
      </c>
      <c r="F224" s="44">
        <f t="shared" ref="F224:F231" si="82">D193</f>
        <v>0</v>
      </c>
      <c r="G224" s="49" t="s">
        <v>3559</v>
      </c>
      <c r="H224" s="49" t="s">
        <v>3025</v>
      </c>
      <c r="I224" s="44">
        <f t="shared" ref="I224:I231" si="83">D201</f>
        <v>0</v>
      </c>
      <c r="J224" s="49" t="s">
        <v>2014</v>
      </c>
      <c r="K224" s="49" t="s">
        <v>3026</v>
      </c>
      <c r="L224" s="44">
        <f>D210</f>
        <v>0</v>
      </c>
      <c r="M224" s="49" t="s">
        <v>4261</v>
      </c>
      <c r="N224" s="185" t="s">
        <v>3592</v>
      </c>
      <c r="O224" s="44">
        <f>D217</f>
        <v>0</v>
      </c>
      <c r="P224" s="49" t="s">
        <v>2014</v>
      </c>
      <c r="Q224" s="204"/>
      <c r="R224" s="197">
        <f>TRUNC(F224/6)+I224*2+L224*3+O224*2</f>
        <v>0</v>
      </c>
      <c r="S224" s="38"/>
      <c r="T224" s="27"/>
      <c r="U224" s="232"/>
    </row>
    <row r="225" spans="1:23" ht="30" customHeight="1" x14ac:dyDescent="0.3">
      <c r="A225" s="27" t="s">
        <v>3848</v>
      </c>
      <c r="B225" s="27" t="s">
        <v>3547</v>
      </c>
      <c r="C225" s="31" t="s">
        <v>116</v>
      </c>
      <c r="D225" s="33">
        <f t="shared" ref="D225:D231" si="84">R225</f>
        <v>0</v>
      </c>
      <c r="E225" s="184" t="s">
        <v>3024</v>
      </c>
      <c r="F225" s="44">
        <f t="shared" si="82"/>
        <v>0</v>
      </c>
      <c r="G225" s="49" t="s">
        <v>3559</v>
      </c>
      <c r="H225" s="49" t="s">
        <v>3025</v>
      </c>
      <c r="I225" s="44">
        <f t="shared" si="83"/>
        <v>0</v>
      </c>
      <c r="J225" s="49" t="s">
        <v>2014</v>
      </c>
      <c r="K225" s="49" t="s">
        <v>3026</v>
      </c>
      <c r="L225" s="44">
        <f t="shared" ref="L225:L231" si="85">D211</f>
        <v>0</v>
      </c>
      <c r="M225" s="49" t="s">
        <v>4261</v>
      </c>
      <c r="N225" s="185" t="s">
        <v>3592</v>
      </c>
      <c r="O225" s="44">
        <f t="shared" ref="O225:O231" si="86">D218</f>
        <v>0</v>
      </c>
      <c r="P225" s="49" t="s">
        <v>2014</v>
      </c>
      <c r="Q225" s="204"/>
      <c r="R225" s="197">
        <f t="shared" ref="R225:R231" si="87">TRUNC(F225/6)+I225*2+L225*3+O225*2</f>
        <v>0</v>
      </c>
      <c r="S225" s="38"/>
      <c r="T225" s="27"/>
      <c r="U225" s="232"/>
    </row>
    <row r="226" spans="1:23" ht="30" customHeight="1" x14ac:dyDescent="0.3">
      <c r="A226" s="27" t="s">
        <v>3848</v>
      </c>
      <c r="B226" s="27" t="s">
        <v>3546</v>
      </c>
      <c r="C226" s="31" t="s">
        <v>116</v>
      </c>
      <c r="D226" s="33">
        <f t="shared" si="84"/>
        <v>0</v>
      </c>
      <c r="E226" s="184" t="s">
        <v>3024</v>
      </c>
      <c r="F226" s="44">
        <f t="shared" si="82"/>
        <v>0</v>
      </c>
      <c r="G226" s="49" t="s">
        <v>3559</v>
      </c>
      <c r="H226" s="49" t="s">
        <v>3025</v>
      </c>
      <c r="I226" s="44">
        <f t="shared" si="83"/>
        <v>0</v>
      </c>
      <c r="J226" s="49" t="s">
        <v>2014</v>
      </c>
      <c r="K226" s="49" t="s">
        <v>3026</v>
      </c>
      <c r="L226" s="44">
        <f t="shared" si="85"/>
        <v>0</v>
      </c>
      <c r="M226" s="49" t="s">
        <v>4261</v>
      </c>
      <c r="N226" s="185" t="s">
        <v>3592</v>
      </c>
      <c r="O226" s="44">
        <f t="shared" si="86"/>
        <v>0</v>
      </c>
      <c r="P226" s="49" t="s">
        <v>2014</v>
      </c>
      <c r="Q226" s="36"/>
      <c r="R226" s="197">
        <f t="shared" si="87"/>
        <v>0</v>
      </c>
      <c r="S226" s="38"/>
      <c r="T226" s="27"/>
      <c r="U226" s="232"/>
    </row>
    <row r="227" spans="1:23" ht="30" customHeight="1" x14ac:dyDescent="0.3">
      <c r="A227" s="27" t="s">
        <v>3848</v>
      </c>
      <c r="B227" s="27" t="s">
        <v>2231</v>
      </c>
      <c r="C227" s="31" t="s">
        <v>116</v>
      </c>
      <c r="D227" s="33">
        <f t="shared" si="84"/>
        <v>104</v>
      </c>
      <c r="E227" s="184" t="s">
        <v>3024</v>
      </c>
      <c r="F227" s="44">
        <f t="shared" si="82"/>
        <v>253</v>
      </c>
      <c r="G227" s="49" t="s">
        <v>3559</v>
      </c>
      <c r="H227" s="49" t="s">
        <v>3025</v>
      </c>
      <c r="I227" s="44">
        <f t="shared" si="83"/>
        <v>16</v>
      </c>
      <c r="J227" s="49" t="s">
        <v>2014</v>
      </c>
      <c r="K227" s="49" t="s">
        <v>3026</v>
      </c>
      <c r="L227" s="44">
        <f t="shared" si="85"/>
        <v>6</v>
      </c>
      <c r="M227" s="49" t="s">
        <v>4261</v>
      </c>
      <c r="N227" s="185" t="s">
        <v>3592</v>
      </c>
      <c r="O227" s="44">
        <f t="shared" si="86"/>
        <v>6</v>
      </c>
      <c r="P227" s="49" t="s">
        <v>2014</v>
      </c>
      <c r="Q227" s="36"/>
      <c r="R227" s="197">
        <f t="shared" si="87"/>
        <v>104</v>
      </c>
      <c r="S227" s="38"/>
      <c r="T227" s="27"/>
      <c r="U227" s="232"/>
    </row>
    <row r="228" spans="1:23" ht="30" customHeight="1" x14ac:dyDescent="0.3">
      <c r="A228" s="27" t="s">
        <v>3848</v>
      </c>
      <c r="B228" s="27" t="s">
        <v>3545</v>
      </c>
      <c r="C228" s="31" t="s">
        <v>116</v>
      </c>
      <c r="D228" s="33">
        <f t="shared" si="84"/>
        <v>82</v>
      </c>
      <c r="E228" s="184" t="s">
        <v>3024</v>
      </c>
      <c r="F228" s="44">
        <f t="shared" si="82"/>
        <v>99</v>
      </c>
      <c r="G228" s="49" t="s">
        <v>3559</v>
      </c>
      <c r="H228" s="49" t="s">
        <v>3025</v>
      </c>
      <c r="I228" s="44">
        <f t="shared" si="83"/>
        <v>0</v>
      </c>
      <c r="J228" s="49" t="s">
        <v>2014</v>
      </c>
      <c r="K228" s="49" t="s">
        <v>3026</v>
      </c>
      <c r="L228" s="44">
        <f t="shared" si="85"/>
        <v>18</v>
      </c>
      <c r="M228" s="49" t="s">
        <v>4261</v>
      </c>
      <c r="N228" s="185" t="s">
        <v>3592</v>
      </c>
      <c r="O228" s="44">
        <f t="shared" si="86"/>
        <v>6</v>
      </c>
      <c r="P228" s="49" t="s">
        <v>2014</v>
      </c>
      <c r="Q228" s="36"/>
      <c r="R228" s="197">
        <f t="shared" si="87"/>
        <v>82</v>
      </c>
      <c r="S228" s="38"/>
      <c r="T228" s="27"/>
      <c r="U228" s="232"/>
    </row>
    <row r="229" spans="1:23" ht="30" customHeight="1" x14ac:dyDescent="0.3">
      <c r="A229" s="27" t="s">
        <v>3848</v>
      </c>
      <c r="B229" s="27" t="s">
        <v>3544</v>
      </c>
      <c r="C229" s="31" t="s">
        <v>116</v>
      </c>
      <c r="D229" s="33">
        <f t="shared" si="84"/>
        <v>35</v>
      </c>
      <c r="E229" s="184" t="s">
        <v>3024</v>
      </c>
      <c r="F229" s="44">
        <f t="shared" si="82"/>
        <v>33</v>
      </c>
      <c r="G229" s="49" t="s">
        <v>3559</v>
      </c>
      <c r="H229" s="49" t="s">
        <v>3025</v>
      </c>
      <c r="I229" s="44">
        <f t="shared" si="83"/>
        <v>0</v>
      </c>
      <c r="J229" s="49" t="s">
        <v>2014</v>
      </c>
      <c r="K229" s="49" t="s">
        <v>3026</v>
      </c>
      <c r="L229" s="44">
        <f t="shared" si="85"/>
        <v>6</v>
      </c>
      <c r="M229" s="49" t="s">
        <v>4261</v>
      </c>
      <c r="N229" s="185" t="s">
        <v>3592</v>
      </c>
      <c r="O229" s="44">
        <f t="shared" si="86"/>
        <v>6</v>
      </c>
      <c r="P229" s="49" t="s">
        <v>2014</v>
      </c>
      <c r="Q229" s="36"/>
      <c r="R229" s="197">
        <f t="shared" si="87"/>
        <v>35</v>
      </c>
      <c r="S229" s="38"/>
      <c r="T229" s="27"/>
      <c r="U229" s="232"/>
    </row>
    <row r="230" spans="1:23" ht="30" customHeight="1" x14ac:dyDescent="0.3">
      <c r="A230" s="27" t="s">
        <v>3848</v>
      </c>
      <c r="B230" s="27" t="s">
        <v>3543</v>
      </c>
      <c r="C230" s="31" t="s">
        <v>116</v>
      </c>
      <c r="D230" s="33">
        <f t="shared" si="84"/>
        <v>59</v>
      </c>
      <c r="E230" s="184" t="s">
        <v>3024</v>
      </c>
      <c r="F230" s="44">
        <f t="shared" si="82"/>
        <v>66</v>
      </c>
      <c r="G230" s="49" t="s">
        <v>3559</v>
      </c>
      <c r="H230" s="49" t="s">
        <v>3025</v>
      </c>
      <c r="I230" s="44">
        <f t="shared" si="83"/>
        <v>0</v>
      </c>
      <c r="J230" s="49" t="s">
        <v>2014</v>
      </c>
      <c r="K230" s="49" t="s">
        <v>3026</v>
      </c>
      <c r="L230" s="44">
        <f t="shared" si="85"/>
        <v>12</v>
      </c>
      <c r="M230" s="49" t="s">
        <v>4261</v>
      </c>
      <c r="N230" s="185" t="s">
        <v>3592</v>
      </c>
      <c r="O230" s="44">
        <f t="shared" si="86"/>
        <v>6</v>
      </c>
      <c r="P230" s="49" t="s">
        <v>2014</v>
      </c>
      <c r="Q230" s="35"/>
      <c r="R230" s="197">
        <f t="shared" si="87"/>
        <v>59</v>
      </c>
      <c r="S230" s="38"/>
      <c r="T230" s="27"/>
      <c r="U230" s="232"/>
    </row>
    <row r="231" spans="1:23" ht="30" customHeight="1" x14ac:dyDescent="0.3">
      <c r="A231" s="27" t="s">
        <v>3848</v>
      </c>
      <c r="B231" s="27" t="s">
        <v>2228</v>
      </c>
      <c r="C231" s="31" t="s">
        <v>116</v>
      </c>
      <c r="D231" s="33">
        <f t="shared" si="84"/>
        <v>67</v>
      </c>
      <c r="E231" s="184" t="s">
        <v>3024</v>
      </c>
      <c r="F231" s="44">
        <f t="shared" si="82"/>
        <v>33</v>
      </c>
      <c r="G231" s="49" t="s">
        <v>3559</v>
      </c>
      <c r="H231" s="49" t="s">
        <v>3025</v>
      </c>
      <c r="I231" s="44">
        <f t="shared" si="83"/>
        <v>31</v>
      </c>
      <c r="J231" s="49" t="s">
        <v>2014</v>
      </c>
      <c r="K231" s="49" t="s">
        <v>3026</v>
      </c>
      <c r="L231" s="44">
        <f t="shared" si="85"/>
        <v>0</v>
      </c>
      <c r="M231" s="49" t="s">
        <v>4261</v>
      </c>
      <c r="N231" s="185" t="s">
        <v>3592</v>
      </c>
      <c r="O231" s="44">
        <f t="shared" si="86"/>
        <v>0</v>
      </c>
      <c r="P231" s="49" t="s">
        <v>2014</v>
      </c>
      <c r="Q231" s="35"/>
      <c r="R231" s="197">
        <f t="shared" si="87"/>
        <v>67</v>
      </c>
      <c r="S231" s="38"/>
      <c r="T231" s="27"/>
      <c r="U231" s="232"/>
    </row>
    <row r="232" spans="1:23" ht="30" customHeight="1" x14ac:dyDescent="0.3">
      <c r="A232" s="27" t="s">
        <v>447</v>
      </c>
      <c r="B232" s="27" t="s">
        <v>3722</v>
      </c>
      <c r="C232" s="31" t="s">
        <v>3723</v>
      </c>
      <c r="D232" s="33">
        <f>R232</f>
        <v>25</v>
      </c>
      <c r="E232" s="34"/>
      <c r="F232" s="35">
        <f>D170</f>
        <v>25</v>
      </c>
      <c r="G232" s="49" t="s">
        <v>1984</v>
      </c>
      <c r="H232" s="35">
        <v>1</v>
      </c>
      <c r="I232" s="35"/>
      <c r="J232" s="35"/>
      <c r="K232" s="35"/>
      <c r="L232" s="35"/>
      <c r="M232" s="35"/>
      <c r="N232" s="35"/>
      <c r="O232" s="35"/>
      <c r="P232" s="35"/>
      <c r="Q232" s="35"/>
      <c r="R232" s="61">
        <f>F232/H232</f>
        <v>25</v>
      </c>
      <c r="S232" s="38"/>
      <c r="T232" s="27"/>
      <c r="V232" s="30"/>
      <c r="W232" s="30"/>
    </row>
    <row r="233" spans="1:23" ht="30" customHeight="1" x14ac:dyDescent="0.3">
      <c r="A233" s="27" t="s">
        <v>478</v>
      </c>
      <c r="B233" s="27" t="s">
        <v>479</v>
      </c>
      <c r="C233" s="31" t="s">
        <v>348</v>
      </c>
      <c r="D233" s="33">
        <f>TRUNC(R233*S233)</f>
        <v>376</v>
      </c>
      <c r="E233" s="34"/>
      <c r="F233" s="63">
        <v>5</v>
      </c>
      <c r="G233" s="35" t="s">
        <v>1971</v>
      </c>
      <c r="H233" s="35">
        <f>X6</f>
        <v>9</v>
      </c>
      <c r="I233" s="35" t="s">
        <v>1973</v>
      </c>
      <c r="J233" s="35">
        <f>X7</f>
        <v>3</v>
      </c>
      <c r="K233" s="35" t="s">
        <v>1985</v>
      </c>
      <c r="L233" s="64">
        <v>64</v>
      </c>
      <c r="M233" s="35" t="s">
        <v>1973</v>
      </c>
      <c r="N233" s="65">
        <v>1.5</v>
      </c>
      <c r="O233" s="35" t="s">
        <v>2024</v>
      </c>
      <c r="P233" s="66">
        <v>1.2</v>
      </c>
      <c r="Q233" s="35"/>
      <c r="R233" s="197">
        <f>+(F233*H233*J233+L233)*N233*P233</f>
        <v>358.2</v>
      </c>
      <c r="S233" s="43">
        <v>1.05</v>
      </c>
      <c r="T233" s="27"/>
      <c r="V233" s="365"/>
      <c r="W233" s="365"/>
    </row>
    <row r="234" spans="1:23" ht="30" customHeight="1" x14ac:dyDescent="0.3">
      <c r="A234" s="27" t="s">
        <v>449</v>
      </c>
      <c r="B234" s="27" t="s">
        <v>49</v>
      </c>
      <c r="C234" s="31" t="s">
        <v>348</v>
      </c>
      <c r="D234" s="33">
        <f>TRUNC(R234*S234)</f>
        <v>75</v>
      </c>
      <c r="E234" s="34"/>
      <c r="F234" s="63">
        <v>5</v>
      </c>
      <c r="G234" s="35" t="s">
        <v>1971</v>
      </c>
      <c r="H234" s="35">
        <f>X6</f>
        <v>9</v>
      </c>
      <c r="I234" s="35" t="s">
        <v>1973</v>
      </c>
      <c r="J234" s="35">
        <f>X7</f>
        <v>3</v>
      </c>
      <c r="K234" s="35" t="s">
        <v>1985</v>
      </c>
      <c r="L234" s="64">
        <v>64</v>
      </c>
      <c r="M234" s="35" t="s">
        <v>1973</v>
      </c>
      <c r="N234" s="65">
        <v>0.3</v>
      </c>
      <c r="O234" s="35" t="s">
        <v>2024</v>
      </c>
      <c r="P234" s="66">
        <f>P233</f>
        <v>1.2</v>
      </c>
      <c r="Q234" s="35"/>
      <c r="R234" s="197">
        <f>+(F234*H234*J234+L234)*N234*P234</f>
        <v>71.639999999999986</v>
      </c>
      <c r="S234" s="43">
        <v>1.05</v>
      </c>
      <c r="T234" s="27"/>
      <c r="V234" s="365"/>
      <c r="W234" s="365"/>
    </row>
    <row r="235" spans="1:23" ht="30" customHeight="1" x14ac:dyDescent="0.3">
      <c r="A235" s="27" t="s">
        <v>451</v>
      </c>
      <c r="B235" s="27" t="s">
        <v>452</v>
      </c>
      <c r="C235" s="31" t="s">
        <v>348</v>
      </c>
      <c r="D235" s="38">
        <f>R235</f>
        <v>301</v>
      </c>
      <c r="E235" s="34"/>
      <c r="F235" s="67" t="s">
        <v>3561</v>
      </c>
      <c r="G235" s="35">
        <f>D233</f>
        <v>376</v>
      </c>
      <c r="H235" s="67" t="s">
        <v>3562</v>
      </c>
      <c r="I235" s="35"/>
      <c r="J235" s="35">
        <f>D234</f>
        <v>75</v>
      </c>
      <c r="K235" s="35"/>
      <c r="L235" s="64"/>
      <c r="M235" s="35"/>
      <c r="N235" s="65"/>
      <c r="O235" s="35"/>
      <c r="P235" s="66"/>
      <c r="Q235" s="35"/>
      <c r="R235" s="61">
        <f>G235-J235</f>
        <v>301</v>
      </c>
      <c r="S235" s="43"/>
      <c r="T235" s="27"/>
    </row>
    <row r="236" spans="1:23" ht="30" customHeight="1" x14ac:dyDescent="0.3">
      <c r="A236" s="27" t="s">
        <v>454</v>
      </c>
      <c r="B236" s="27" t="s">
        <v>455</v>
      </c>
      <c r="C236" s="31" t="s">
        <v>348</v>
      </c>
      <c r="D236" s="38">
        <f>R236</f>
        <v>75</v>
      </c>
      <c r="E236" s="34"/>
      <c r="F236" s="67" t="s">
        <v>3560</v>
      </c>
      <c r="G236" s="35"/>
      <c r="H236" s="35">
        <f>D234</f>
        <v>75</v>
      </c>
      <c r="I236" s="35"/>
      <c r="J236" s="35"/>
      <c r="K236" s="35"/>
      <c r="L236" s="35"/>
      <c r="M236" s="35"/>
      <c r="N236" s="35"/>
      <c r="O236" s="35"/>
      <c r="P236" s="35"/>
      <c r="Q236" s="35"/>
      <c r="R236" s="61">
        <f>H236</f>
        <v>75</v>
      </c>
      <c r="S236" s="38"/>
      <c r="T236" s="27"/>
    </row>
    <row r="237" spans="1:23" ht="30" customHeight="1" x14ac:dyDescent="0.3">
      <c r="A237" s="28"/>
      <c r="B237" s="28"/>
      <c r="C237" s="33"/>
      <c r="D237" s="33"/>
      <c r="E237" s="39"/>
      <c r="F237" s="40"/>
      <c r="G237" s="40"/>
      <c r="H237" s="40"/>
      <c r="I237" s="40"/>
      <c r="J237" s="40"/>
      <c r="K237" s="40"/>
      <c r="L237" s="40"/>
      <c r="M237" s="40"/>
      <c r="N237" s="40"/>
      <c r="O237" s="40"/>
      <c r="P237" s="40"/>
      <c r="Q237" s="40"/>
      <c r="R237" s="197"/>
      <c r="S237" s="33"/>
      <c r="T237" s="28"/>
    </row>
    <row r="238" spans="1:23" s="73" customFormat="1" ht="30" customHeight="1" x14ac:dyDescent="0.3">
      <c r="A238" s="158" t="s">
        <v>483</v>
      </c>
      <c r="B238" s="159"/>
      <c r="C238" s="160"/>
      <c r="D238" s="160"/>
      <c r="E238" s="161"/>
      <c r="F238" s="162"/>
      <c r="G238" s="162"/>
      <c r="H238" s="162"/>
      <c r="I238" s="162"/>
      <c r="J238" s="162"/>
      <c r="K238" s="162"/>
      <c r="L238" s="162"/>
      <c r="M238" s="162"/>
      <c r="N238" s="162"/>
      <c r="O238" s="162"/>
      <c r="P238" s="162"/>
      <c r="Q238" s="162"/>
      <c r="R238" s="200"/>
      <c r="S238" s="160"/>
      <c r="T238" s="159"/>
    </row>
    <row r="239" spans="1:23" ht="30" customHeight="1" x14ac:dyDescent="0.3">
      <c r="A239" s="27" t="s">
        <v>1926</v>
      </c>
      <c r="B239" s="27" t="s">
        <v>3587</v>
      </c>
      <c r="C239" s="31" t="s">
        <v>1927</v>
      </c>
      <c r="D239" s="31">
        <v>1</v>
      </c>
      <c r="E239" s="187"/>
      <c r="F239" s="49"/>
      <c r="G239" s="57"/>
      <c r="H239" s="49"/>
      <c r="I239" s="57"/>
      <c r="J239" s="49"/>
      <c r="K239" s="49"/>
      <c r="L239" s="49"/>
      <c r="M239" s="49"/>
      <c r="N239" s="35"/>
      <c r="O239" s="35"/>
      <c r="P239" s="35"/>
      <c r="Q239" s="35"/>
      <c r="R239" s="197"/>
      <c r="S239" s="38"/>
      <c r="T239" s="28"/>
      <c r="V239" s="308"/>
    </row>
    <row r="240" spans="1:23" ht="30" customHeight="1" x14ac:dyDescent="0.3">
      <c r="A240" s="27" t="s">
        <v>3864</v>
      </c>
      <c r="B240" s="27" t="s">
        <v>3874</v>
      </c>
      <c r="C240" s="31" t="s">
        <v>104</v>
      </c>
      <c r="D240" s="31">
        <v>1</v>
      </c>
      <c r="E240" s="34"/>
      <c r="F240" s="35"/>
      <c r="G240" s="35"/>
      <c r="H240" s="35"/>
      <c r="I240" s="35"/>
      <c r="J240" s="35"/>
      <c r="K240" s="35"/>
      <c r="L240" s="35"/>
      <c r="M240" s="35"/>
      <c r="N240" s="35"/>
      <c r="O240" s="35"/>
      <c r="P240" s="35"/>
      <c r="Q240" s="35"/>
      <c r="R240" s="197"/>
      <c r="S240" s="38"/>
      <c r="T240" s="28"/>
      <c r="V240" s="308"/>
    </row>
    <row r="241" spans="1:22" ht="30" customHeight="1" x14ac:dyDescent="0.3">
      <c r="A241" s="27" t="s">
        <v>2188</v>
      </c>
      <c r="B241" s="27" t="s">
        <v>2189</v>
      </c>
      <c r="C241" s="31" t="s">
        <v>2475</v>
      </c>
      <c r="D241" s="31">
        <v>1</v>
      </c>
      <c r="E241" s="34"/>
      <c r="F241" s="35"/>
      <c r="G241" s="40"/>
      <c r="H241" s="40"/>
      <c r="I241" s="40"/>
      <c r="J241" s="40"/>
      <c r="K241" s="40"/>
      <c r="L241" s="40"/>
      <c r="M241" s="40"/>
      <c r="N241" s="40"/>
      <c r="O241" s="40"/>
      <c r="P241" s="40"/>
      <c r="Q241" s="40"/>
      <c r="R241" s="197"/>
      <c r="S241" s="38"/>
      <c r="T241" s="28"/>
    </row>
    <row r="242" spans="1:22" ht="30" customHeight="1" x14ac:dyDescent="0.3">
      <c r="A242" s="178" t="s">
        <v>3889</v>
      </c>
      <c r="B242" s="27" t="s">
        <v>3896</v>
      </c>
      <c r="C242" s="56" t="s">
        <v>2475</v>
      </c>
      <c r="D242" s="33">
        <v>1</v>
      </c>
      <c r="E242" s="34"/>
      <c r="F242" s="35"/>
      <c r="G242" s="35"/>
      <c r="H242" s="35"/>
      <c r="I242" s="35"/>
      <c r="J242" s="35"/>
      <c r="K242" s="35"/>
      <c r="L242" s="35"/>
      <c r="M242" s="35"/>
      <c r="N242" s="35"/>
      <c r="O242" s="35"/>
      <c r="P242" s="35"/>
      <c r="Q242" s="35"/>
      <c r="R242" s="197"/>
      <c r="S242" s="43"/>
      <c r="T242" s="27"/>
    </row>
    <row r="243" spans="1:22" ht="30" customHeight="1" x14ac:dyDescent="0.3">
      <c r="A243" s="27" t="s">
        <v>3892</v>
      </c>
      <c r="B243" s="27" t="s">
        <v>3893</v>
      </c>
      <c r="C243" s="31" t="s">
        <v>2475</v>
      </c>
      <c r="D243" s="33">
        <v>1</v>
      </c>
      <c r="E243" s="34"/>
      <c r="F243" s="35"/>
      <c r="G243" s="35"/>
      <c r="H243" s="35"/>
      <c r="I243" s="35"/>
      <c r="J243" s="35"/>
      <c r="K243" s="35"/>
      <c r="L243" s="35"/>
      <c r="M243" s="35"/>
      <c r="N243" s="35"/>
      <c r="O243" s="35"/>
      <c r="P243" s="35"/>
      <c r="Q243" s="35"/>
      <c r="R243" s="197"/>
      <c r="S243" s="43"/>
      <c r="T243" s="27"/>
    </row>
    <row r="244" spans="1:22" ht="30" customHeight="1" x14ac:dyDescent="0.3">
      <c r="A244" s="27" t="s">
        <v>1922</v>
      </c>
      <c r="B244" s="27" t="s">
        <v>1923</v>
      </c>
      <c r="C244" s="31" t="s">
        <v>1924</v>
      </c>
      <c r="D244" s="31">
        <f>R244</f>
        <v>18</v>
      </c>
      <c r="E244" s="187" t="s">
        <v>3049</v>
      </c>
      <c r="F244" s="49">
        <f>U3</f>
        <v>8</v>
      </c>
      <c r="G244" s="49" t="s">
        <v>3050</v>
      </c>
      <c r="H244" s="49">
        <f>G267</f>
        <v>8</v>
      </c>
      <c r="I244" s="49" t="s">
        <v>3051</v>
      </c>
      <c r="J244" s="49">
        <f>AC6</f>
        <v>1</v>
      </c>
      <c r="K244" s="49" t="s">
        <v>3054</v>
      </c>
      <c r="L244" s="35">
        <f>AD6</f>
        <v>1</v>
      </c>
      <c r="M244" s="35"/>
      <c r="N244" s="35"/>
      <c r="O244" s="35"/>
      <c r="P244" s="35"/>
      <c r="Q244" s="35"/>
      <c r="R244" s="197">
        <f>F244+H244+J244+L244</f>
        <v>18</v>
      </c>
      <c r="S244" s="38"/>
      <c r="T244" s="28"/>
    </row>
    <row r="245" spans="1:22" ht="30" customHeight="1" x14ac:dyDescent="0.3">
      <c r="A245" s="27" t="s">
        <v>1925</v>
      </c>
      <c r="B245" s="27" t="s">
        <v>3872</v>
      </c>
      <c r="C245" s="31" t="s">
        <v>1924</v>
      </c>
      <c r="D245" s="69">
        <f>R245</f>
        <v>58</v>
      </c>
      <c r="E245" s="187" t="s">
        <v>3049</v>
      </c>
      <c r="F245" s="49">
        <f>U3</f>
        <v>8</v>
      </c>
      <c r="G245" s="57" t="s">
        <v>3873</v>
      </c>
      <c r="H245" s="49" t="s">
        <v>3037</v>
      </c>
      <c r="I245" s="57">
        <f>Z3</f>
        <v>4</v>
      </c>
      <c r="J245" s="49" t="s">
        <v>3873</v>
      </c>
      <c r="K245" s="49" t="s">
        <v>3060</v>
      </c>
      <c r="L245" s="49">
        <f>D68</f>
        <v>9</v>
      </c>
      <c r="M245" s="49" t="s">
        <v>3054</v>
      </c>
      <c r="N245" s="35">
        <f>AD6</f>
        <v>1</v>
      </c>
      <c r="O245" s="49" t="s">
        <v>3053</v>
      </c>
      <c r="P245" s="35"/>
      <c r="Q245" s="35"/>
      <c r="R245" s="197">
        <f>F245*4+I245*4+L245+N245+P245</f>
        <v>58</v>
      </c>
      <c r="S245" s="38"/>
      <c r="T245" s="28"/>
    </row>
    <row r="246" spans="1:22" ht="30" customHeight="1" x14ac:dyDescent="0.3">
      <c r="A246" s="27" t="s">
        <v>1925</v>
      </c>
      <c r="B246" s="27" t="s">
        <v>3270</v>
      </c>
      <c r="C246" s="31" t="s">
        <v>1924</v>
      </c>
      <c r="D246" s="69">
        <v>1</v>
      </c>
      <c r="E246" s="187"/>
      <c r="F246" s="49"/>
      <c r="G246" s="57"/>
      <c r="H246" s="49"/>
      <c r="I246" s="57"/>
      <c r="J246" s="49"/>
      <c r="K246" s="49"/>
      <c r="L246" s="49"/>
      <c r="M246" s="49"/>
      <c r="N246" s="35"/>
      <c r="O246" s="49"/>
      <c r="P246" s="35"/>
      <c r="Q246" s="35"/>
      <c r="R246" s="197"/>
      <c r="S246" s="38"/>
      <c r="T246" s="28"/>
      <c r="V246" s="305"/>
    </row>
    <row r="247" spans="1:22" ht="30" customHeight="1" x14ac:dyDescent="0.3">
      <c r="A247" s="27" t="s">
        <v>498</v>
      </c>
      <c r="B247" s="27" t="s">
        <v>499</v>
      </c>
      <c r="C247" s="31" t="s">
        <v>355</v>
      </c>
      <c r="D247" s="33">
        <v>2</v>
      </c>
      <c r="E247" s="34"/>
      <c r="F247" s="35"/>
      <c r="G247" s="35"/>
      <c r="H247" s="35"/>
      <c r="I247" s="35"/>
      <c r="J247" s="35"/>
      <c r="K247" s="35"/>
      <c r="L247" s="35"/>
      <c r="M247" s="35"/>
      <c r="N247" s="35"/>
      <c r="O247" s="35"/>
      <c r="P247" s="35"/>
      <c r="Q247" s="35"/>
      <c r="R247" s="197"/>
      <c r="S247" s="38"/>
      <c r="T247" s="27"/>
      <c r="V247" s="306"/>
    </row>
    <row r="248" spans="1:22" ht="30" customHeight="1" x14ac:dyDescent="0.3">
      <c r="A248" s="27" t="s">
        <v>498</v>
      </c>
      <c r="B248" s="27" t="s">
        <v>502</v>
      </c>
      <c r="C248" s="31" t="s">
        <v>355</v>
      </c>
      <c r="D248" s="33">
        <v>1</v>
      </c>
      <c r="E248" s="34"/>
      <c r="F248" s="35"/>
      <c r="G248" s="35"/>
      <c r="H248" s="35"/>
      <c r="I248" s="35"/>
      <c r="J248" s="35"/>
      <c r="K248" s="35"/>
      <c r="L248" s="35"/>
      <c r="M248" s="35"/>
      <c r="N248" s="35"/>
      <c r="O248" s="35"/>
      <c r="P248" s="35"/>
      <c r="Q248" s="35"/>
      <c r="R248" s="197"/>
      <c r="S248" s="38"/>
      <c r="T248" s="27"/>
      <c r="V248" s="306"/>
    </row>
    <row r="249" spans="1:22" ht="30" customHeight="1" x14ac:dyDescent="0.3">
      <c r="A249" s="27" t="s">
        <v>498</v>
      </c>
      <c r="B249" s="27" t="s">
        <v>505</v>
      </c>
      <c r="C249" s="31" t="s">
        <v>355</v>
      </c>
      <c r="D249" s="33">
        <v>1</v>
      </c>
      <c r="E249" s="34"/>
      <c r="F249" s="35"/>
      <c r="G249" s="35"/>
      <c r="H249" s="35"/>
      <c r="I249" s="35"/>
      <c r="J249" s="35"/>
      <c r="K249" s="35"/>
      <c r="L249" s="35"/>
      <c r="M249" s="35"/>
      <c r="N249" s="35"/>
      <c r="O249" s="35"/>
      <c r="P249" s="35"/>
      <c r="Q249" s="35"/>
      <c r="R249" s="197"/>
      <c r="S249" s="38"/>
      <c r="T249" s="27"/>
      <c r="V249" s="306"/>
    </row>
    <row r="250" spans="1:22" ht="30" customHeight="1" x14ac:dyDescent="0.3">
      <c r="A250" s="27" t="s">
        <v>3589</v>
      </c>
      <c r="B250" s="27" t="s">
        <v>1928</v>
      </c>
      <c r="C250" s="31" t="s">
        <v>87</v>
      </c>
      <c r="D250" s="31">
        <v>120</v>
      </c>
      <c r="E250" s="34"/>
      <c r="F250" s="35"/>
      <c r="G250" s="35"/>
      <c r="H250" s="35"/>
      <c r="I250" s="35"/>
      <c r="J250" s="35"/>
      <c r="K250" s="35"/>
      <c r="L250" s="35"/>
      <c r="M250" s="35"/>
      <c r="N250" s="35"/>
      <c r="O250" s="35"/>
      <c r="P250" s="35"/>
      <c r="Q250" s="35"/>
      <c r="R250" s="197"/>
      <c r="S250" s="38"/>
      <c r="T250" s="28"/>
      <c r="V250" s="307"/>
    </row>
    <row r="251" spans="1:22" ht="30" customHeight="1" x14ac:dyDescent="0.3">
      <c r="A251" s="27" t="s">
        <v>1929</v>
      </c>
      <c r="B251" s="27" t="s">
        <v>1930</v>
      </c>
      <c r="C251" s="31" t="s">
        <v>104</v>
      </c>
      <c r="D251" s="31" t="s">
        <v>1931</v>
      </c>
      <c r="E251" s="34"/>
      <c r="F251" s="35"/>
      <c r="G251" s="35"/>
      <c r="H251" s="35"/>
      <c r="I251" s="35"/>
      <c r="J251" s="35"/>
      <c r="K251" s="35"/>
      <c r="L251" s="35"/>
      <c r="M251" s="35"/>
      <c r="N251" s="35"/>
      <c r="O251" s="35"/>
      <c r="P251" s="35"/>
      <c r="Q251" s="35"/>
      <c r="R251" s="197"/>
      <c r="S251" s="38"/>
      <c r="T251" s="28"/>
      <c r="V251" s="307"/>
    </row>
    <row r="252" spans="1:22" ht="30" customHeight="1" x14ac:dyDescent="0.3">
      <c r="A252" s="27" t="s">
        <v>1932</v>
      </c>
      <c r="B252" s="27" t="s">
        <v>1933</v>
      </c>
      <c r="C252" s="31" t="s">
        <v>104</v>
      </c>
      <c r="D252" s="31">
        <v>700</v>
      </c>
      <c r="E252" s="34"/>
      <c r="F252" s="35"/>
      <c r="G252" s="35"/>
      <c r="H252" s="35"/>
      <c r="I252" s="35"/>
      <c r="J252" s="35"/>
      <c r="K252" s="35"/>
      <c r="L252" s="35"/>
      <c r="M252" s="35"/>
      <c r="N252" s="35"/>
      <c r="O252" s="35"/>
      <c r="P252" s="35"/>
      <c r="Q252" s="35"/>
      <c r="R252" s="197"/>
      <c r="S252" s="38"/>
      <c r="T252" s="28"/>
      <c r="V252" s="307"/>
    </row>
    <row r="253" spans="1:22" ht="30" customHeight="1" x14ac:dyDescent="0.3">
      <c r="A253" s="27" t="s">
        <v>1934</v>
      </c>
      <c r="B253" s="27" t="s">
        <v>3913</v>
      </c>
      <c r="C253" s="31" t="s">
        <v>104</v>
      </c>
      <c r="D253" s="31" t="s">
        <v>1931</v>
      </c>
      <c r="E253" s="34"/>
      <c r="F253" s="35"/>
      <c r="G253" s="35"/>
      <c r="H253" s="35"/>
      <c r="I253" s="35"/>
      <c r="J253" s="35"/>
      <c r="K253" s="35"/>
      <c r="L253" s="35"/>
      <c r="M253" s="35"/>
      <c r="N253" s="35"/>
      <c r="O253" s="35"/>
      <c r="P253" s="35"/>
      <c r="Q253" s="35"/>
      <c r="R253" s="197"/>
      <c r="S253" s="38"/>
      <c r="T253" s="28"/>
      <c r="V253" s="308"/>
    </row>
    <row r="254" spans="1:22" ht="30" customHeight="1" x14ac:dyDescent="0.3">
      <c r="A254" s="27" t="s">
        <v>1935</v>
      </c>
      <c r="B254" s="27" t="s">
        <v>1936</v>
      </c>
      <c r="C254" s="31" t="s">
        <v>104</v>
      </c>
      <c r="D254" s="31" t="s">
        <v>1931</v>
      </c>
      <c r="E254" s="34"/>
      <c r="F254" s="35"/>
      <c r="G254" s="35"/>
      <c r="H254" s="35"/>
      <c r="I254" s="35"/>
      <c r="J254" s="35"/>
      <c r="K254" s="35"/>
      <c r="L254" s="35"/>
      <c r="M254" s="35"/>
      <c r="N254" s="35"/>
      <c r="O254" s="35"/>
      <c r="P254" s="35"/>
      <c r="Q254" s="35"/>
      <c r="R254" s="197"/>
      <c r="S254" s="38"/>
      <c r="T254" s="28"/>
      <c r="V254" s="308"/>
    </row>
    <row r="255" spans="1:22" ht="30" customHeight="1" x14ac:dyDescent="0.3">
      <c r="A255" s="27" t="s">
        <v>1937</v>
      </c>
      <c r="B255" s="27" t="s">
        <v>3908</v>
      </c>
      <c r="C255" s="31" t="s">
        <v>2475</v>
      </c>
      <c r="D255" s="31">
        <v>1</v>
      </c>
      <c r="E255" s="34"/>
      <c r="F255" s="35"/>
      <c r="G255" s="35"/>
      <c r="H255" s="35"/>
      <c r="I255" s="35"/>
      <c r="J255" s="35"/>
      <c r="K255" s="35"/>
      <c r="L255" s="35"/>
      <c r="M255" s="35"/>
      <c r="N255" s="35"/>
      <c r="O255" s="35"/>
      <c r="P255" s="35"/>
      <c r="Q255" s="35"/>
      <c r="R255" s="197"/>
      <c r="S255" s="38"/>
      <c r="T255" s="28"/>
      <c r="V255" s="307"/>
    </row>
    <row r="256" spans="1:22" ht="30" customHeight="1" x14ac:dyDescent="0.3">
      <c r="A256" s="27" t="s">
        <v>1939</v>
      </c>
      <c r="B256" s="27" t="s">
        <v>1940</v>
      </c>
      <c r="C256" s="31" t="s">
        <v>1941</v>
      </c>
      <c r="D256" s="31">
        <v>1</v>
      </c>
      <c r="E256" s="34"/>
      <c r="F256" s="35"/>
      <c r="G256" s="35"/>
      <c r="H256" s="35"/>
      <c r="I256" s="35"/>
      <c r="J256" s="35"/>
      <c r="K256" s="35"/>
      <c r="L256" s="35"/>
      <c r="M256" s="35"/>
      <c r="N256" s="35"/>
      <c r="O256" s="35"/>
      <c r="P256" s="35"/>
      <c r="Q256" s="35"/>
      <c r="R256" s="197"/>
      <c r="S256" s="38"/>
      <c r="T256" s="28"/>
      <c r="V256" s="308"/>
    </row>
    <row r="257" spans="1:22" ht="30" customHeight="1" x14ac:dyDescent="0.3">
      <c r="A257" s="32" t="s">
        <v>1942</v>
      </c>
      <c r="B257" s="27" t="s">
        <v>1943</v>
      </c>
      <c r="C257" s="31" t="s">
        <v>363</v>
      </c>
      <c r="D257" s="31">
        <v>12</v>
      </c>
      <c r="E257" s="34"/>
      <c r="F257" s="35"/>
      <c r="G257" s="35"/>
      <c r="H257" s="35"/>
      <c r="I257" s="35"/>
      <c r="J257" s="35"/>
      <c r="K257" s="35"/>
      <c r="L257" s="35"/>
      <c r="M257" s="35"/>
      <c r="N257" s="35"/>
      <c r="O257" s="35"/>
      <c r="P257" s="35"/>
      <c r="Q257" s="35"/>
      <c r="R257" s="197"/>
      <c r="S257" s="38"/>
      <c r="T257" s="28"/>
      <c r="V257" s="308"/>
    </row>
    <row r="258" spans="1:22" ht="30" customHeight="1" x14ac:dyDescent="0.3">
      <c r="A258" s="27" t="s">
        <v>1944</v>
      </c>
      <c r="B258" s="27" t="s">
        <v>1945</v>
      </c>
      <c r="C258" s="31" t="s">
        <v>104</v>
      </c>
      <c r="D258" s="31" t="s">
        <v>1931</v>
      </c>
      <c r="E258" s="34"/>
      <c r="F258" s="35"/>
      <c r="G258" s="35"/>
      <c r="H258" s="35"/>
      <c r="I258" s="35"/>
      <c r="J258" s="35"/>
      <c r="K258" s="35"/>
      <c r="L258" s="35"/>
      <c r="M258" s="35"/>
      <c r="N258" s="35"/>
      <c r="O258" s="35"/>
      <c r="P258" s="35"/>
      <c r="Q258" s="35"/>
      <c r="R258" s="197"/>
      <c r="S258" s="38"/>
      <c r="T258" s="28"/>
      <c r="V258" s="308"/>
    </row>
    <row r="259" spans="1:22" ht="30" customHeight="1" x14ac:dyDescent="0.3">
      <c r="A259" s="27" t="s">
        <v>1946</v>
      </c>
      <c r="B259" s="27" t="s">
        <v>3875</v>
      </c>
      <c r="C259" s="31" t="s">
        <v>104</v>
      </c>
      <c r="D259" s="31" t="s">
        <v>1931</v>
      </c>
      <c r="E259" s="34"/>
      <c r="F259" s="35"/>
      <c r="G259" s="35"/>
      <c r="H259" s="35"/>
      <c r="I259" s="35"/>
      <c r="J259" s="35"/>
      <c r="K259" s="35"/>
      <c r="L259" s="35"/>
      <c r="M259" s="35"/>
      <c r="N259" s="35"/>
      <c r="O259" s="35"/>
      <c r="P259" s="35"/>
      <c r="Q259" s="35"/>
      <c r="R259" s="197"/>
      <c r="S259" s="38"/>
      <c r="T259" s="28"/>
      <c r="V259" s="308"/>
    </row>
    <row r="260" spans="1:22" ht="30" customHeight="1" x14ac:dyDescent="0.3">
      <c r="A260" s="27" t="s">
        <v>1947</v>
      </c>
      <c r="B260" s="27" t="s">
        <v>3886</v>
      </c>
      <c r="C260" s="31" t="s">
        <v>104</v>
      </c>
      <c r="D260" s="31">
        <v>2</v>
      </c>
      <c r="E260" s="34"/>
      <c r="F260" s="35"/>
      <c r="G260" s="35"/>
      <c r="H260" s="35"/>
      <c r="I260" s="35"/>
      <c r="J260" s="35"/>
      <c r="K260" s="35"/>
      <c r="L260" s="35"/>
      <c r="M260" s="35"/>
      <c r="N260" s="35"/>
      <c r="O260" s="35"/>
      <c r="P260" s="35"/>
      <c r="Q260" s="35"/>
      <c r="R260" s="197"/>
      <c r="S260" s="38"/>
      <c r="T260" s="28"/>
      <c r="V260" s="308"/>
    </row>
    <row r="261" spans="1:22" ht="30" customHeight="1" x14ac:dyDescent="0.3">
      <c r="A261" s="27" t="s">
        <v>3911</v>
      </c>
      <c r="B261" s="27" t="s">
        <v>1948</v>
      </c>
      <c r="C261" s="31" t="s">
        <v>104</v>
      </c>
      <c r="D261" s="31">
        <f>D170/2</f>
        <v>12.5</v>
      </c>
      <c r="E261" s="34"/>
      <c r="F261" s="35"/>
      <c r="G261" s="35"/>
      <c r="H261" s="35"/>
      <c r="I261" s="35"/>
      <c r="J261" s="35"/>
      <c r="K261" s="35"/>
      <c r="L261" s="35"/>
      <c r="M261" s="35"/>
      <c r="N261" s="35"/>
      <c r="O261" s="35"/>
      <c r="P261" s="35"/>
      <c r="Q261" s="35"/>
      <c r="R261" s="197"/>
      <c r="S261" s="38"/>
      <c r="T261" s="28"/>
      <c r="V261" s="308"/>
    </row>
    <row r="262" spans="1:22" ht="30" customHeight="1" x14ac:dyDescent="0.3">
      <c r="A262" s="28" t="s">
        <v>3499</v>
      </c>
      <c r="B262" s="28" t="s">
        <v>1949</v>
      </c>
      <c r="C262" s="33" t="s">
        <v>1950</v>
      </c>
      <c r="D262" s="31">
        <v>8</v>
      </c>
      <c r="E262" s="34"/>
      <c r="F262" s="35"/>
      <c r="G262" s="35"/>
      <c r="H262" s="35"/>
      <c r="I262" s="35"/>
      <c r="J262" s="35"/>
      <c r="K262" s="35"/>
      <c r="L262" s="35"/>
      <c r="M262" s="35"/>
      <c r="N262" s="35"/>
      <c r="O262" s="35"/>
      <c r="P262" s="35"/>
      <c r="Q262" s="35"/>
      <c r="R262" s="197"/>
      <c r="S262" s="38"/>
      <c r="T262" s="28"/>
      <c r="V262" s="308"/>
    </row>
    <row r="263" spans="1:22" ht="30" customHeight="1" x14ac:dyDescent="0.3">
      <c r="A263" s="27" t="s">
        <v>3647</v>
      </c>
      <c r="B263" s="27" t="s">
        <v>1966</v>
      </c>
      <c r="C263" s="31" t="s">
        <v>104</v>
      </c>
      <c r="D263" s="33">
        <f>IF($AC$7=100,$AC$6,0)</f>
        <v>0</v>
      </c>
      <c r="E263" s="34"/>
      <c r="F263" s="35"/>
      <c r="G263" s="40"/>
      <c r="H263" s="40"/>
      <c r="I263" s="40"/>
      <c r="J263" s="40"/>
      <c r="K263" s="40"/>
      <c r="L263" s="40"/>
      <c r="M263" s="40"/>
      <c r="N263" s="40"/>
      <c r="O263" s="40"/>
      <c r="P263" s="40"/>
      <c r="Q263" s="40"/>
      <c r="R263" s="197"/>
      <c r="S263" s="38"/>
      <c r="T263" s="28"/>
    </row>
    <row r="264" spans="1:22" ht="30" customHeight="1" x14ac:dyDescent="0.3">
      <c r="A264" s="27" t="s">
        <v>3647</v>
      </c>
      <c r="B264" s="27" t="s">
        <v>2186</v>
      </c>
      <c r="C264" s="31" t="s">
        <v>104</v>
      </c>
      <c r="D264" s="33">
        <f>IF($AC$7=125,$AC$6,0)</f>
        <v>1</v>
      </c>
      <c r="E264" s="34"/>
      <c r="F264" s="35"/>
      <c r="G264" s="40"/>
      <c r="H264" s="40"/>
      <c r="I264" s="40"/>
      <c r="J264" s="40"/>
      <c r="K264" s="40"/>
      <c r="L264" s="40"/>
      <c r="M264" s="40"/>
      <c r="N264" s="40"/>
      <c r="O264" s="40"/>
      <c r="P264" s="40"/>
      <c r="Q264" s="40"/>
      <c r="R264" s="197"/>
      <c r="S264" s="38"/>
      <c r="T264" s="28"/>
    </row>
    <row r="265" spans="1:22" ht="30" customHeight="1" x14ac:dyDescent="0.3">
      <c r="A265" s="27" t="s">
        <v>3647</v>
      </c>
      <c r="B265" s="27" t="s">
        <v>2079</v>
      </c>
      <c r="C265" s="31" t="s">
        <v>104</v>
      </c>
      <c r="D265" s="33">
        <f>IF($AC$7=150,$AC$6,0)</f>
        <v>0</v>
      </c>
      <c r="E265" s="34"/>
      <c r="F265" s="35"/>
      <c r="G265" s="40"/>
      <c r="H265" s="40"/>
      <c r="I265" s="40"/>
      <c r="J265" s="40"/>
      <c r="K265" s="40"/>
      <c r="L265" s="40"/>
      <c r="M265" s="40"/>
      <c r="N265" s="40"/>
      <c r="O265" s="40"/>
      <c r="P265" s="40"/>
      <c r="Q265" s="40"/>
      <c r="R265" s="197"/>
      <c r="S265" s="38"/>
      <c r="T265" s="28"/>
    </row>
    <row r="266" spans="1:22" ht="30" customHeight="1" x14ac:dyDescent="0.3">
      <c r="A266" s="27" t="s">
        <v>2243</v>
      </c>
      <c r="B266" s="27" t="s">
        <v>486</v>
      </c>
      <c r="C266" s="31" t="s">
        <v>87</v>
      </c>
      <c r="D266" s="33">
        <f>+TRUNC(R266*S266)</f>
        <v>73</v>
      </c>
      <c r="E266" s="34">
        <v>5</v>
      </c>
      <c r="F266" s="35" t="s">
        <v>1973</v>
      </c>
      <c r="G266" s="35" t="s">
        <v>3058</v>
      </c>
      <c r="H266" s="35">
        <f>U3</f>
        <v>8</v>
      </c>
      <c r="I266" s="49" t="s">
        <v>3055</v>
      </c>
      <c r="J266" s="35">
        <f>Z3</f>
        <v>4</v>
      </c>
      <c r="K266" s="49" t="s">
        <v>3056</v>
      </c>
      <c r="L266" s="44">
        <f>AE6</f>
        <v>0</v>
      </c>
      <c r="M266" s="49" t="s">
        <v>3052</v>
      </c>
      <c r="N266" s="35">
        <f>AD6</f>
        <v>1</v>
      </c>
      <c r="O266" s="49" t="s">
        <v>3057</v>
      </c>
      <c r="P266" s="35">
        <f>AC6</f>
        <v>1</v>
      </c>
      <c r="Q266" s="53" t="s">
        <v>2008</v>
      </c>
      <c r="R266" s="197">
        <f>+E266*(H266+J266+L266+N266+P266)</f>
        <v>70</v>
      </c>
      <c r="S266" s="43">
        <v>1.05</v>
      </c>
      <c r="T266" s="27"/>
    </row>
    <row r="267" spans="1:22" ht="30" customHeight="1" x14ac:dyDescent="0.3">
      <c r="A267" s="27" t="s">
        <v>2247</v>
      </c>
      <c r="B267" s="27" t="s">
        <v>489</v>
      </c>
      <c r="C267" s="31" t="s">
        <v>87</v>
      </c>
      <c r="D267" s="33">
        <f>+TRUNC(R267*S267)</f>
        <v>16</v>
      </c>
      <c r="F267" s="49" t="s">
        <v>3614</v>
      </c>
      <c r="G267" s="35">
        <f>D262</f>
        <v>8</v>
      </c>
      <c r="H267" s="35" t="s">
        <v>1973</v>
      </c>
      <c r="I267" s="35">
        <v>2</v>
      </c>
      <c r="J267" s="49"/>
      <c r="K267" s="35"/>
      <c r="L267" s="35"/>
      <c r="M267" s="35"/>
      <c r="N267" s="35"/>
      <c r="O267" s="35"/>
      <c r="P267" s="35"/>
      <c r="Q267" s="35"/>
      <c r="R267" s="197">
        <f>+G267*I267</f>
        <v>16</v>
      </c>
      <c r="S267" s="43">
        <v>1.05</v>
      </c>
      <c r="T267" s="27"/>
    </row>
    <row r="268" spans="1:22" ht="30" customHeight="1" x14ac:dyDescent="0.3">
      <c r="A268" s="27" t="s">
        <v>2244</v>
      </c>
      <c r="B268" s="27" t="s">
        <v>492</v>
      </c>
      <c r="C268" s="31" t="s">
        <v>87</v>
      </c>
      <c r="D268" s="33">
        <f t="shared" ref="D268:D278" si="88">+TRUNC(R268*S268)</f>
        <v>28</v>
      </c>
      <c r="E268" s="34"/>
      <c r="F268" s="35" t="s">
        <v>2009</v>
      </c>
      <c r="G268" s="35">
        <f>D68</f>
        <v>9</v>
      </c>
      <c r="H268" s="35" t="s">
        <v>1973</v>
      </c>
      <c r="I268" s="35">
        <v>3</v>
      </c>
      <c r="J268" s="35"/>
      <c r="K268" s="35"/>
      <c r="L268" s="35"/>
      <c r="M268" s="35"/>
      <c r="N268" s="35"/>
      <c r="O268" s="35"/>
      <c r="P268" s="35"/>
      <c r="Q268" s="35"/>
      <c r="R268" s="197">
        <f>+G268*I268</f>
        <v>27</v>
      </c>
      <c r="S268" s="43">
        <v>1.05</v>
      </c>
      <c r="T268" s="27"/>
    </row>
    <row r="269" spans="1:22" ht="30" customHeight="1" x14ac:dyDescent="0.3">
      <c r="A269" s="27" t="s">
        <v>3851</v>
      </c>
      <c r="B269" s="27" t="s">
        <v>495</v>
      </c>
      <c r="C269" s="31" t="s">
        <v>363</v>
      </c>
      <c r="D269" s="33">
        <f t="shared" si="88"/>
        <v>10</v>
      </c>
      <c r="E269" s="34"/>
      <c r="F269" s="35">
        <v>10</v>
      </c>
      <c r="G269" s="35"/>
      <c r="H269" s="35"/>
      <c r="I269" s="35"/>
      <c r="J269" s="35"/>
      <c r="K269" s="35"/>
      <c r="L269" s="35"/>
      <c r="M269" s="35"/>
      <c r="N269" s="35"/>
      <c r="O269" s="35"/>
      <c r="P269" s="35"/>
      <c r="Q269" s="35"/>
      <c r="R269" s="197">
        <f>F269</f>
        <v>10</v>
      </c>
      <c r="S269" s="43">
        <v>1.05</v>
      </c>
      <c r="T269" s="27"/>
      <c r="V269" s="309"/>
    </row>
    <row r="270" spans="1:22" ht="30" customHeight="1" x14ac:dyDescent="0.3">
      <c r="A270" s="27" t="s">
        <v>508</v>
      </c>
      <c r="B270" s="27" t="s">
        <v>2410</v>
      </c>
      <c r="C270" s="31" t="s">
        <v>87</v>
      </c>
      <c r="D270" s="33">
        <f t="shared" si="88"/>
        <v>0</v>
      </c>
      <c r="E270" s="203">
        <v>0</v>
      </c>
      <c r="F270" s="35">
        <v>4</v>
      </c>
      <c r="G270" s="35" t="s">
        <v>1973</v>
      </c>
      <c r="H270" s="35">
        <f>+H266+J266+L266+N266+P266</f>
        <v>14</v>
      </c>
      <c r="I270" s="35"/>
      <c r="J270" s="35"/>
      <c r="K270" s="35"/>
      <c r="L270" s="35"/>
      <c r="M270" s="35"/>
      <c r="N270" s="35"/>
      <c r="O270" s="35"/>
      <c r="P270" s="35"/>
      <c r="Q270" s="35"/>
      <c r="R270" s="197">
        <f t="shared" ref="R270:R275" si="89">TRUNC(F270*H270)*E270</f>
        <v>0</v>
      </c>
      <c r="S270" s="43">
        <v>1.05</v>
      </c>
      <c r="T270" s="27"/>
    </row>
    <row r="271" spans="1:22" ht="30" customHeight="1" x14ac:dyDescent="0.3">
      <c r="A271" s="27" t="s">
        <v>508</v>
      </c>
      <c r="B271" s="27" t="s">
        <v>3878</v>
      </c>
      <c r="C271" s="31" t="s">
        <v>87</v>
      </c>
      <c r="D271" s="33">
        <f t="shared" si="88"/>
        <v>0</v>
      </c>
      <c r="E271" s="203">
        <v>0</v>
      </c>
      <c r="F271" s="35">
        <v>4</v>
      </c>
      <c r="G271" s="35" t="s">
        <v>1971</v>
      </c>
      <c r="H271" s="35">
        <f>G267</f>
        <v>8</v>
      </c>
      <c r="I271" s="35"/>
      <c r="J271" s="35"/>
      <c r="K271" s="35"/>
      <c r="L271" s="35"/>
      <c r="M271" s="35"/>
      <c r="N271" s="35"/>
      <c r="O271" s="35"/>
      <c r="P271" s="35"/>
      <c r="Q271" s="35"/>
      <c r="R271" s="197">
        <f t="shared" si="89"/>
        <v>0</v>
      </c>
      <c r="S271" s="43">
        <v>1.05</v>
      </c>
      <c r="T271" s="27"/>
    </row>
    <row r="272" spans="1:22" ht="30" customHeight="1" x14ac:dyDescent="0.3">
      <c r="A272" s="27" t="s">
        <v>508</v>
      </c>
      <c r="B272" s="27" t="s">
        <v>2411</v>
      </c>
      <c r="C272" s="31" t="s">
        <v>87</v>
      </c>
      <c r="D272" s="33">
        <f t="shared" si="88"/>
        <v>0</v>
      </c>
      <c r="E272" s="203">
        <v>0</v>
      </c>
      <c r="F272" s="35">
        <v>4</v>
      </c>
      <c r="G272" s="35" t="s">
        <v>1971</v>
      </c>
      <c r="H272" s="35">
        <f>G268</f>
        <v>9</v>
      </c>
      <c r="I272" s="35"/>
      <c r="J272" s="35"/>
      <c r="K272" s="35"/>
      <c r="L272" s="35"/>
      <c r="M272" s="35"/>
      <c r="N272" s="35"/>
      <c r="O272" s="35"/>
      <c r="P272" s="35"/>
      <c r="Q272" s="35"/>
      <c r="R272" s="197">
        <f t="shared" si="89"/>
        <v>0</v>
      </c>
      <c r="S272" s="43">
        <v>1.05</v>
      </c>
      <c r="T272" s="27"/>
    </row>
    <row r="273" spans="1:20" ht="30" customHeight="1" x14ac:dyDescent="0.3">
      <c r="A273" s="27" t="s">
        <v>3577</v>
      </c>
      <c r="B273" s="27" t="s">
        <v>3583</v>
      </c>
      <c r="C273" s="31" t="s">
        <v>87</v>
      </c>
      <c r="D273" s="33">
        <f>+TRUNC(R273*S273)</f>
        <v>58</v>
      </c>
      <c r="E273" s="203">
        <v>1</v>
      </c>
      <c r="F273" s="35">
        <v>4</v>
      </c>
      <c r="G273" s="35" t="s">
        <v>1971</v>
      </c>
      <c r="H273" s="35">
        <f>+H266+J266+L266+N266+P266</f>
        <v>14</v>
      </c>
      <c r="I273" s="35"/>
      <c r="J273" s="35"/>
      <c r="K273" s="35"/>
      <c r="L273" s="35"/>
      <c r="M273" s="35"/>
      <c r="N273" s="35"/>
      <c r="O273" s="35"/>
      <c r="P273" s="35"/>
      <c r="Q273" s="35"/>
      <c r="R273" s="197">
        <f t="shared" si="89"/>
        <v>56</v>
      </c>
      <c r="S273" s="43">
        <v>1.05</v>
      </c>
      <c r="T273" s="27"/>
    </row>
    <row r="274" spans="1:20" ht="30" customHeight="1" x14ac:dyDescent="0.3">
      <c r="A274" s="27" t="s">
        <v>3577</v>
      </c>
      <c r="B274" s="27" t="s">
        <v>3879</v>
      </c>
      <c r="C274" s="31" t="s">
        <v>87</v>
      </c>
      <c r="D274" s="33">
        <f>+TRUNC(R274*S274)</f>
        <v>33</v>
      </c>
      <c r="E274" s="203">
        <v>1</v>
      </c>
      <c r="F274" s="35">
        <v>4</v>
      </c>
      <c r="G274" s="35" t="s">
        <v>1971</v>
      </c>
      <c r="H274" s="35">
        <f>G267</f>
        <v>8</v>
      </c>
      <c r="I274" s="35"/>
      <c r="J274" s="35"/>
      <c r="K274" s="35"/>
      <c r="L274" s="35"/>
      <c r="M274" s="35"/>
      <c r="N274" s="35"/>
      <c r="O274" s="35"/>
      <c r="P274" s="35"/>
      <c r="Q274" s="35"/>
      <c r="R274" s="197">
        <f t="shared" si="89"/>
        <v>32</v>
      </c>
      <c r="S274" s="43">
        <v>1.05</v>
      </c>
      <c r="T274" s="27"/>
    </row>
    <row r="275" spans="1:20" ht="30" customHeight="1" x14ac:dyDescent="0.3">
      <c r="A275" s="27" t="s">
        <v>3577</v>
      </c>
      <c r="B275" s="27" t="s">
        <v>3584</v>
      </c>
      <c r="C275" s="31" t="s">
        <v>87</v>
      </c>
      <c r="D275" s="33">
        <f>+TRUNC(R275*S275)</f>
        <v>37</v>
      </c>
      <c r="E275" s="203">
        <v>1</v>
      </c>
      <c r="F275" s="35">
        <v>4</v>
      </c>
      <c r="G275" s="35" t="s">
        <v>1971</v>
      </c>
      <c r="H275" s="35">
        <f>G268</f>
        <v>9</v>
      </c>
      <c r="I275" s="35"/>
      <c r="J275" s="35"/>
      <c r="K275" s="35"/>
      <c r="L275" s="35"/>
      <c r="M275" s="35"/>
      <c r="N275" s="35"/>
      <c r="O275" s="35"/>
      <c r="P275" s="35"/>
      <c r="Q275" s="35"/>
      <c r="R275" s="197">
        <f t="shared" si="89"/>
        <v>36</v>
      </c>
      <c r="S275" s="43">
        <v>1.05</v>
      </c>
      <c r="T275" s="27"/>
    </row>
    <row r="276" spans="1:20" ht="30" customHeight="1" x14ac:dyDescent="0.3">
      <c r="A276" s="27" t="s">
        <v>512</v>
      </c>
      <c r="B276" s="27" t="s">
        <v>2409</v>
      </c>
      <c r="C276" s="31" t="s">
        <v>87</v>
      </c>
      <c r="D276" s="33">
        <f t="shared" si="88"/>
        <v>14</v>
      </c>
      <c r="E276" s="34"/>
      <c r="F276" s="35">
        <v>1</v>
      </c>
      <c r="G276" s="35" t="s">
        <v>1973</v>
      </c>
      <c r="H276" s="35">
        <f>H270</f>
        <v>14</v>
      </c>
      <c r="I276" s="35"/>
      <c r="J276" s="35"/>
      <c r="K276" s="35"/>
      <c r="L276" s="35"/>
      <c r="M276" s="35"/>
      <c r="N276" s="35"/>
      <c r="O276" s="35"/>
      <c r="P276" s="35"/>
      <c r="Q276" s="35"/>
      <c r="R276" s="197">
        <f>TRUNC(F276*H276)</f>
        <v>14</v>
      </c>
      <c r="S276" s="43">
        <v>1.05</v>
      </c>
      <c r="T276" s="27"/>
    </row>
    <row r="277" spans="1:20" ht="30" customHeight="1" x14ac:dyDescent="0.3">
      <c r="A277" s="27" t="s">
        <v>512</v>
      </c>
      <c r="B277" s="27" t="s">
        <v>2407</v>
      </c>
      <c r="C277" s="31" t="s">
        <v>87</v>
      </c>
      <c r="D277" s="33">
        <f t="shared" si="88"/>
        <v>8</v>
      </c>
      <c r="E277" s="34"/>
      <c r="F277" s="35">
        <v>1</v>
      </c>
      <c r="G277" s="35" t="s">
        <v>1971</v>
      </c>
      <c r="H277" s="35">
        <f>H271</f>
        <v>8</v>
      </c>
      <c r="I277" s="35"/>
      <c r="J277" s="35"/>
      <c r="K277" s="35"/>
      <c r="L277" s="35"/>
      <c r="M277" s="35"/>
      <c r="N277" s="35"/>
      <c r="O277" s="35"/>
      <c r="P277" s="35"/>
      <c r="Q277" s="35"/>
      <c r="R277" s="197">
        <f>TRUNC(F277*H277)</f>
        <v>8</v>
      </c>
      <c r="S277" s="43">
        <v>1.05</v>
      </c>
      <c r="T277" s="27"/>
    </row>
    <row r="278" spans="1:20" ht="30" customHeight="1" x14ac:dyDescent="0.3">
      <c r="A278" s="27" t="s">
        <v>512</v>
      </c>
      <c r="B278" s="27" t="s">
        <v>2406</v>
      </c>
      <c r="C278" s="31" t="s">
        <v>87</v>
      </c>
      <c r="D278" s="33">
        <f t="shared" si="88"/>
        <v>9</v>
      </c>
      <c r="E278" s="34"/>
      <c r="F278" s="35">
        <v>1</v>
      </c>
      <c r="G278" s="35" t="s">
        <v>1973</v>
      </c>
      <c r="H278" s="35">
        <f>H272</f>
        <v>9</v>
      </c>
      <c r="I278" s="35"/>
      <c r="J278" s="35"/>
      <c r="K278" s="35"/>
      <c r="L278" s="35"/>
      <c r="M278" s="35"/>
      <c r="N278" s="35"/>
      <c r="O278" s="35"/>
      <c r="P278" s="35"/>
      <c r="Q278" s="35"/>
      <c r="R278" s="197">
        <f>TRUNC(F278*H278)</f>
        <v>9</v>
      </c>
      <c r="S278" s="43">
        <v>1.05</v>
      </c>
      <c r="T278" s="27"/>
    </row>
  </sheetData>
  <autoFilter ref="A4:T280" xr:uid="{00000000-0009-0000-0000-00000700000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3">
    <mergeCell ref="E4:R4"/>
    <mergeCell ref="A3:T3"/>
    <mergeCell ref="A2:T2"/>
  </mergeCells>
  <phoneticPr fontId="1" type="noConversion"/>
  <conditionalFormatting sqref="F30:F34">
    <cfRule type="expression" dxfId="14" priority="7">
      <formula>$U30&lt;=$U$7</formula>
    </cfRule>
  </conditionalFormatting>
  <conditionalFormatting sqref="F40:G40">
    <cfRule type="expression" priority="44">
      <formula>$G40=0</formula>
    </cfRule>
  </conditionalFormatting>
  <conditionalFormatting sqref="G32:N32">
    <cfRule type="expression" dxfId="13" priority="54">
      <formula>$N$32=0</formula>
    </cfRule>
  </conditionalFormatting>
  <conditionalFormatting sqref="G33:N33">
    <cfRule type="expression" dxfId="12" priority="53">
      <formula>$N$33=0</formula>
    </cfRule>
  </conditionalFormatting>
  <conditionalFormatting sqref="G34:N34">
    <cfRule type="expression" dxfId="11" priority="52">
      <formula>$N$34=0</formula>
    </cfRule>
  </conditionalFormatting>
  <conditionalFormatting sqref="J36">
    <cfRule type="expression" dxfId="10" priority="1">
      <formula>$N$37=0</formula>
    </cfRule>
  </conditionalFormatting>
  <conditionalFormatting sqref="J46:K57">
    <cfRule type="expression" dxfId="9" priority="45">
      <formula>$K46=0</formula>
    </cfRule>
  </conditionalFormatting>
  <conditionalFormatting sqref="J201:K207">
    <cfRule type="expression" dxfId="8" priority="22">
      <formula>$K201=0</formula>
    </cfRule>
  </conditionalFormatting>
  <conditionalFormatting sqref="J37:N37">
    <cfRule type="expression" dxfId="7" priority="41">
      <formula>$N$37=0</formula>
    </cfRule>
  </conditionalFormatting>
  <conditionalFormatting sqref="J38:N38">
    <cfRule type="expression" dxfId="6" priority="40">
      <formula>$N$38=0</formula>
    </cfRule>
  </conditionalFormatting>
  <conditionalFormatting sqref="K40">
    <cfRule type="expression" priority="43">
      <formula>$G40=0</formula>
    </cfRule>
  </conditionalFormatting>
  <conditionalFormatting sqref="K193:K200">
    <cfRule type="expression" dxfId="5" priority="2">
      <formula>$E193&lt;&gt;0</formula>
    </cfRule>
  </conditionalFormatting>
  <conditionalFormatting sqref="L193:M200">
    <cfRule type="expression" dxfId="4" priority="8">
      <formula>$M193=0</formula>
    </cfRule>
  </conditionalFormatting>
  <conditionalFormatting sqref="M193:M200">
    <cfRule type="expression" dxfId="3" priority="13">
      <formula>$U193=$V$8</formula>
    </cfRule>
  </conditionalFormatting>
  <conditionalFormatting sqref="N40">
    <cfRule type="expression" priority="42">
      <formula>$G40=0</formula>
    </cfRule>
  </conditionalFormatting>
  <conditionalFormatting sqref="P79:Q79">
    <cfRule type="expression" dxfId="2" priority="33">
      <formula>$Q$79=0</formula>
    </cfRule>
  </conditionalFormatting>
  <conditionalFormatting sqref="P80:Q80">
    <cfRule type="expression" dxfId="1" priority="32">
      <formula>$Q$80=0</formula>
    </cfRule>
  </conditionalFormatting>
  <conditionalFormatting sqref="P81:Q81">
    <cfRule type="expression" dxfId="0" priority="31">
      <formula>$Q$81=0</formula>
    </cfRule>
  </conditionalFormatting>
  <printOptions horizontalCentered="1" verticalCentered="1"/>
  <pageMargins left="0.19685039370078741" right="0" top="0.19685039370078741" bottom="0.19685039370078741" header="0" footer="0"/>
  <pageSetup paperSize="9" scale="66" fitToHeight="0" orientation="landscape" horizontalDpi="1200" verticalDpi="1200" r:id="rId1"/>
  <rowBreaks count="1" manualBreakCount="1">
    <brk id="278" max="16383" man="1"/>
  </rowBreaks>
  <ignoredErrors>
    <ignoredError sqref="Z5" formulaRange="1"/>
  </ignoredError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EE298025-21BE-4EAA-992F-05BD2FD8D470}">
          <x14:formula1>
            <xm:f>Sheet1!$A$3:$A$58</xm:f>
          </x14:formula1>
          <xm:sqref>V2:Y2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E0666-34ED-4789-9622-111F74A2A863}">
  <dimension ref="A1:L58"/>
  <sheetViews>
    <sheetView workbookViewId="0">
      <pane xSplit="1" ySplit="2" topLeftCell="B21" activePane="bottomRight" state="frozen"/>
      <selection pane="topRight" activeCell="B1" sqref="B1"/>
      <selection pane="bottomLeft" activeCell="A3" sqref="A3"/>
      <selection pane="bottomRight" activeCell="E34" sqref="E34"/>
    </sheetView>
  </sheetViews>
  <sheetFormatPr defaultColWidth="9" defaultRowHeight="16.5" x14ac:dyDescent="0.3"/>
  <cols>
    <col min="1" max="1" width="12.75" style="260" customWidth="1"/>
    <col min="2" max="2" width="18.875" style="260" customWidth="1"/>
    <col min="3" max="8" width="9.5" style="260" customWidth="1"/>
    <col min="9" max="10" width="8.625" style="260" customWidth="1"/>
    <col min="11" max="11" width="10.25" style="260" customWidth="1"/>
    <col min="12" max="16384" width="9" style="260"/>
  </cols>
  <sheetData>
    <row r="1" spans="1:12" x14ac:dyDescent="0.3">
      <c r="A1" s="260">
        <v>1</v>
      </c>
      <c r="B1" s="260">
        <v>2</v>
      </c>
      <c r="C1" s="260">
        <v>3</v>
      </c>
      <c r="D1" s="260">
        <v>4</v>
      </c>
      <c r="E1" s="260">
        <v>5</v>
      </c>
      <c r="F1" s="260">
        <v>6</v>
      </c>
      <c r="G1" s="260">
        <v>7</v>
      </c>
      <c r="H1" s="260">
        <v>8</v>
      </c>
      <c r="I1" s="260">
        <v>9</v>
      </c>
      <c r="J1" s="260">
        <v>10</v>
      </c>
      <c r="K1" s="260">
        <v>11</v>
      </c>
      <c r="L1" s="260">
        <v>12</v>
      </c>
    </row>
    <row r="2" spans="1:12" ht="36.75" customHeight="1" x14ac:dyDescent="0.3">
      <c r="A2" s="256" t="s">
        <v>4094</v>
      </c>
      <c r="B2" s="256" t="s">
        <v>4095</v>
      </c>
      <c r="C2" s="261" t="s">
        <v>4184</v>
      </c>
      <c r="D2" s="261" t="s">
        <v>4185</v>
      </c>
      <c r="E2" s="261" t="s">
        <v>4186</v>
      </c>
      <c r="F2" s="261" t="s">
        <v>4187</v>
      </c>
      <c r="G2" s="261" t="s">
        <v>4188</v>
      </c>
      <c r="H2" s="262" t="s">
        <v>4189</v>
      </c>
      <c r="I2" s="261" t="s">
        <v>4190</v>
      </c>
      <c r="J2" s="262" t="s">
        <v>4191</v>
      </c>
      <c r="K2" s="273" t="s">
        <v>4093</v>
      </c>
      <c r="L2" s="256" t="s">
        <v>4192</v>
      </c>
    </row>
    <row r="3" spans="1:12" x14ac:dyDescent="0.3">
      <c r="A3" s="268" t="s">
        <v>4096</v>
      </c>
      <c r="B3" s="268" t="s">
        <v>4097</v>
      </c>
      <c r="C3" s="269">
        <v>22.763000000000002</v>
      </c>
      <c r="D3" s="269">
        <v>21.687000000000001</v>
      </c>
      <c r="E3" s="269">
        <v>4.2880000000000003</v>
      </c>
      <c r="F3" s="269">
        <v>4.6219999999999999</v>
      </c>
      <c r="G3" s="270">
        <f>C3/E3</f>
        <v>5.3085354477611943</v>
      </c>
      <c r="H3" s="271">
        <f>D3/F3</f>
        <v>4.6921246213760277</v>
      </c>
      <c r="I3" s="272">
        <f>J3*60</f>
        <v>60</v>
      </c>
      <c r="J3" s="276">
        <v>1</v>
      </c>
      <c r="K3" s="274">
        <v>32</v>
      </c>
      <c r="L3" s="257" t="s">
        <v>4193</v>
      </c>
    </row>
    <row r="4" spans="1:12" x14ac:dyDescent="0.3">
      <c r="A4" s="257" t="s">
        <v>4098</v>
      </c>
      <c r="B4" s="257" t="s">
        <v>4099</v>
      </c>
      <c r="C4" s="263">
        <v>24.95</v>
      </c>
      <c r="D4" s="263">
        <v>26.088999999999999</v>
      </c>
      <c r="E4" s="263">
        <v>5.6029999999999998</v>
      </c>
      <c r="F4" s="263">
        <v>5.8230000000000004</v>
      </c>
      <c r="G4" s="264">
        <f t="shared" ref="G4:G58" si="0">C4/E4</f>
        <v>4.4529716223451725</v>
      </c>
      <c r="H4" s="265">
        <f t="shared" ref="H4:H58" si="1">D4/F4</f>
        <v>4.4803365962562252</v>
      </c>
      <c r="I4" s="272">
        <f t="shared" ref="I4:I58" si="2">J4*60</f>
        <v>79.800000000000011</v>
      </c>
      <c r="J4" s="277">
        <v>1.33</v>
      </c>
      <c r="K4" s="275">
        <v>32</v>
      </c>
      <c r="L4" s="257" t="s">
        <v>4193</v>
      </c>
    </row>
    <row r="5" spans="1:12" x14ac:dyDescent="0.3">
      <c r="A5" s="257" t="s">
        <v>4100</v>
      </c>
      <c r="B5" s="257" t="s">
        <v>4101</v>
      </c>
      <c r="C5" s="263">
        <v>29.594999999999999</v>
      </c>
      <c r="D5" s="263">
        <v>30.521000000000001</v>
      </c>
      <c r="E5" s="263">
        <v>6.4119999999999999</v>
      </c>
      <c r="F5" s="263">
        <v>6.6820000000000004</v>
      </c>
      <c r="G5" s="264">
        <f t="shared" si="0"/>
        <v>4.6155645664379286</v>
      </c>
      <c r="H5" s="265">
        <f t="shared" si="1"/>
        <v>4.5676444178389701</v>
      </c>
      <c r="I5" s="272">
        <f t="shared" si="2"/>
        <v>100.19999999999999</v>
      </c>
      <c r="J5" s="277">
        <v>1.67</v>
      </c>
      <c r="K5" s="275">
        <v>32</v>
      </c>
      <c r="L5" s="257" t="s">
        <v>4193</v>
      </c>
    </row>
    <row r="6" spans="1:12" x14ac:dyDescent="0.3">
      <c r="A6" s="257" t="s">
        <v>4102</v>
      </c>
      <c r="B6" s="257" t="s">
        <v>4103</v>
      </c>
      <c r="C6" s="263">
        <v>55.491999999999997</v>
      </c>
      <c r="D6" s="263">
        <v>55.16</v>
      </c>
      <c r="E6" s="263">
        <v>11.670999999999999</v>
      </c>
      <c r="F6" s="263">
        <v>13.715</v>
      </c>
      <c r="G6" s="264">
        <f t="shared" si="0"/>
        <v>4.7546911147288151</v>
      </c>
      <c r="H6" s="265">
        <f t="shared" si="1"/>
        <v>4.0218738607364202</v>
      </c>
      <c r="I6" s="272">
        <f t="shared" si="2"/>
        <v>180</v>
      </c>
      <c r="J6" s="277">
        <v>3</v>
      </c>
      <c r="K6" s="275">
        <v>32</v>
      </c>
      <c r="L6" s="257" t="s">
        <v>4193</v>
      </c>
    </row>
    <row r="7" spans="1:12" x14ac:dyDescent="0.3">
      <c r="A7" s="257" t="s">
        <v>4104</v>
      </c>
      <c r="B7" s="257" t="s">
        <v>4105</v>
      </c>
      <c r="C7" s="263">
        <v>73.519000000000005</v>
      </c>
      <c r="D7" s="263">
        <v>77.271000000000001</v>
      </c>
      <c r="E7" s="263">
        <v>13.989000000000001</v>
      </c>
      <c r="F7" s="263">
        <v>19.466000000000001</v>
      </c>
      <c r="G7" s="264">
        <f t="shared" si="0"/>
        <v>5.2554864536421473</v>
      </c>
      <c r="H7" s="265">
        <f t="shared" si="1"/>
        <v>3.9695366279667108</v>
      </c>
      <c r="I7" s="272">
        <f t="shared" si="2"/>
        <v>229.8</v>
      </c>
      <c r="J7" s="277">
        <v>3.83</v>
      </c>
      <c r="K7" s="275">
        <v>50</v>
      </c>
      <c r="L7" s="257" t="s">
        <v>4193</v>
      </c>
    </row>
    <row r="8" spans="1:12" x14ac:dyDescent="0.3">
      <c r="A8" s="257" t="s">
        <v>4106</v>
      </c>
      <c r="B8" s="257" t="s">
        <v>4107</v>
      </c>
      <c r="C8" s="263">
        <v>22.225999999999999</v>
      </c>
      <c r="D8" s="263">
        <v>21.12</v>
      </c>
      <c r="E8" s="263">
        <v>4.9630000000000001</v>
      </c>
      <c r="F8" s="263">
        <v>5.7949999999999999</v>
      </c>
      <c r="G8" s="264">
        <f t="shared" si="0"/>
        <v>4.4783397138827317</v>
      </c>
      <c r="H8" s="265">
        <f t="shared" si="1"/>
        <v>3.644521138912856</v>
      </c>
      <c r="I8" s="272">
        <f t="shared" si="2"/>
        <v>0</v>
      </c>
      <c r="J8" s="277"/>
      <c r="K8" s="275">
        <v>40</v>
      </c>
      <c r="L8" s="257" t="s">
        <v>4193</v>
      </c>
    </row>
    <row r="9" spans="1:12" x14ac:dyDescent="0.3">
      <c r="A9" s="257" t="s">
        <v>4108</v>
      </c>
      <c r="B9" s="257" t="s">
        <v>4109</v>
      </c>
      <c r="C9" s="263">
        <v>25.103000000000002</v>
      </c>
      <c r="D9" s="263">
        <v>26.263000000000002</v>
      </c>
      <c r="E9" s="263">
        <v>5.7</v>
      </c>
      <c r="F9" s="263">
        <v>7.1509999999999998</v>
      </c>
      <c r="G9" s="264">
        <f t="shared" si="0"/>
        <v>4.404035087719298</v>
      </c>
      <c r="H9" s="265">
        <f t="shared" si="1"/>
        <v>3.6726331981541045</v>
      </c>
      <c r="I9" s="272">
        <f t="shared" si="2"/>
        <v>87.96</v>
      </c>
      <c r="J9" s="277">
        <v>1.466</v>
      </c>
      <c r="K9" s="275">
        <v>40</v>
      </c>
      <c r="L9" s="257" t="s">
        <v>4193</v>
      </c>
    </row>
    <row r="10" spans="1:12" x14ac:dyDescent="0.3">
      <c r="A10" s="257" t="s">
        <v>4110</v>
      </c>
      <c r="B10" s="257" t="s">
        <v>4111</v>
      </c>
      <c r="C10" s="266">
        <v>27.62</v>
      </c>
      <c r="D10" s="266">
        <v>26.297999999999998</v>
      </c>
      <c r="E10" s="266">
        <v>3.9470000000000001</v>
      </c>
      <c r="F10" s="266">
        <v>5.4859999999999998</v>
      </c>
      <c r="G10" s="264">
        <f t="shared" si="0"/>
        <v>6.9977197871801371</v>
      </c>
      <c r="H10" s="265">
        <f t="shared" si="1"/>
        <v>4.7936565803864379</v>
      </c>
      <c r="I10" s="272">
        <f t="shared" si="2"/>
        <v>90</v>
      </c>
      <c r="J10" s="277">
        <v>1.5</v>
      </c>
      <c r="K10" s="275">
        <v>40</v>
      </c>
      <c r="L10" s="257" t="s">
        <v>4193</v>
      </c>
    </row>
    <row r="11" spans="1:12" x14ac:dyDescent="0.3">
      <c r="A11" s="257" t="s">
        <v>4112</v>
      </c>
      <c r="B11" s="257" t="s">
        <v>4113</v>
      </c>
      <c r="C11" s="266">
        <v>30.077999999999999</v>
      </c>
      <c r="D11" s="266">
        <v>29.946999999999999</v>
      </c>
      <c r="E11" s="266">
        <v>6.08</v>
      </c>
      <c r="F11" s="266">
        <v>7.6959999999999997</v>
      </c>
      <c r="G11" s="264">
        <f t="shared" si="0"/>
        <v>4.9470394736842103</v>
      </c>
      <c r="H11" s="265">
        <f t="shared" si="1"/>
        <v>3.8912422037422036</v>
      </c>
      <c r="I11" s="272">
        <f t="shared" si="2"/>
        <v>105</v>
      </c>
      <c r="J11" s="277">
        <v>1.75</v>
      </c>
      <c r="K11" s="275">
        <v>40</v>
      </c>
      <c r="L11" s="257" t="s">
        <v>4193</v>
      </c>
    </row>
    <row r="12" spans="1:12" x14ac:dyDescent="0.3">
      <c r="A12" s="257" t="s">
        <v>4114</v>
      </c>
      <c r="B12" s="257" t="s">
        <v>4115</v>
      </c>
      <c r="C12" s="266">
        <v>31.158000000000001</v>
      </c>
      <c r="D12" s="266">
        <v>30.603999999999999</v>
      </c>
      <c r="E12" s="266">
        <v>4.149</v>
      </c>
      <c r="F12" s="266">
        <v>6.5609999999999999</v>
      </c>
      <c r="G12" s="264">
        <f t="shared" si="0"/>
        <v>7.5097613882863339</v>
      </c>
      <c r="H12" s="265">
        <f t="shared" si="1"/>
        <v>4.6645328456028041</v>
      </c>
      <c r="I12" s="272">
        <f t="shared" si="2"/>
        <v>108</v>
      </c>
      <c r="J12" s="277">
        <v>1.8</v>
      </c>
      <c r="K12" s="275">
        <v>40</v>
      </c>
      <c r="L12" s="257" t="s">
        <v>4193</v>
      </c>
    </row>
    <row r="13" spans="1:12" x14ac:dyDescent="0.3">
      <c r="A13" s="257" t="s">
        <v>4116</v>
      </c>
      <c r="B13" s="257" t="s">
        <v>4117</v>
      </c>
      <c r="C13" s="266">
        <v>52.094999999999999</v>
      </c>
      <c r="D13" s="266">
        <v>54.902000000000001</v>
      </c>
      <c r="E13" s="266">
        <v>11.939</v>
      </c>
      <c r="F13" s="266">
        <v>14.629</v>
      </c>
      <c r="G13" s="264">
        <f t="shared" si="0"/>
        <v>4.3634307730965745</v>
      </c>
      <c r="H13" s="265">
        <f t="shared" si="1"/>
        <v>3.752956456353818</v>
      </c>
      <c r="I13" s="272">
        <f t="shared" si="2"/>
        <v>177</v>
      </c>
      <c r="J13" s="277">
        <v>2.95</v>
      </c>
      <c r="K13" s="275">
        <v>40</v>
      </c>
      <c r="L13" s="257" t="s">
        <v>4193</v>
      </c>
    </row>
    <row r="14" spans="1:12" x14ac:dyDescent="0.3">
      <c r="A14" s="257" t="s">
        <v>4118</v>
      </c>
      <c r="B14" s="257" t="s">
        <v>4119</v>
      </c>
      <c r="C14" s="263">
        <v>55.847000000000001</v>
      </c>
      <c r="D14" s="263">
        <v>55.527999999999999</v>
      </c>
      <c r="E14" s="263">
        <v>10.345000000000001</v>
      </c>
      <c r="F14" s="263">
        <v>13.249000000000001</v>
      </c>
      <c r="G14" s="264">
        <f t="shared" si="0"/>
        <v>5.3984533591106816</v>
      </c>
      <c r="H14" s="265">
        <f t="shared" si="1"/>
        <v>4.1911087629255039</v>
      </c>
      <c r="I14" s="272">
        <f t="shared" si="2"/>
        <v>195.6</v>
      </c>
      <c r="J14" s="277">
        <v>3.26</v>
      </c>
      <c r="K14" s="275">
        <v>40</v>
      </c>
      <c r="L14" s="257" t="s">
        <v>4193</v>
      </c>
    </row>
    <row r="15" spans="1:12" x14ac:dyDescent="0.3">
      <c r="A15" s="257" t="s">
        <v>4120</v>
      </c>
      <c r="B15" s="258" t="s">
        <v>4121</v>
      </c>
      <c r="C15" s="266">
        <v>56.216000000000001</v>
      </c>
      <c r="D15" s="266">
        <v>56.167000000000002</v>
      </c>
      <c r="E15" s="266">
        <v>13.005000000000001</v>
      </c>
      <c r="F15" s="266">
        <v>15.488</v>
      </c>
      <c r="G15" s="264">
        <f t="shared" si="0"/>
        <v>4.322645136485967</v>
      </c>
      <c r="H15" s="265">
        <f t="shared" si="1"/>
        <v>3.6264850206611574</v>
      </c>
      <c r="I15" s="272">
        <f t="shared" si="2"/>
        <v>198</v>
      </c>
      <c r="J15" s="277">
        <v>3.3</v>
      </c>
      <c r="K15" s="275">
        <v>40</v>
      </c>
      <c r="L15" s="257" t="s">
        <v>4193</v>
      </c>
    </row>
    <row r="16" spans="1:12" x14ac:dyDescent="0.3">
      <c r="A16" s="257" t="s">
        <v>4122</v>
      </c>
      <c r="B16" s="257" t="s">
        <v>4123</v>
      </c>
      <c r="C16" s="263">
        <v>66.933999999999997</v>
      </c>
      <c r="D16" s="263">
        <v>67.995000000000005</v>
      </c>
      <c r="E16" s="263">
        <v>15.29</v>
      </c>
      <c r="F16" s="263">
        <v>17.690000000000001</v>
      </c>
      <c r="G16" s="264">
        <f t="shared" si="0"/>
        <v>4.3776324395029436</v>
      </c>
      <c r="H16" s="265">
        <f t="shared" si="1"/>
        <v>3.8436970039570379</v>
      </c>
      <c r="I16" s="272">
        <f t="shared" si="2"/>
        <v>198.6</v>
      </c>
      <c r="J16" s="277">
        <v>3.31</v>
      </c>
      <c r="K16" s="275">
        <v>40</v>
      </c>
      <c r="L16" s="257" t="s">
        <v>4193</v>
      </c>
    </row>
    <row r="17" spans="1:12" x14ac:dyDescent="0.3">
      <c r="A17" s="257" t="s">
        <v>4124</v>
      </c>
      <c r="B17" s="257" t="s">
        <v>4125</v>
      </c>
      <c r="C17" s="263">
        <v>71.363</v>
      </c>
      <c r="D17" s="263">
        <v>73.646000000000001</v>
      </c>
      <c r="E17" s="263">
        <v>14.507</v>
      </c>
      <c r="F17" s="263">
        <v>17.673999999999999</v>
      </c>
      <c r="G17" s="264">
        <f t="shared" si="0"/>
        <v>4.9192114151788795</v>
      </c>
      <c r="H17" s="265">
        <f t="shared" si="1"/>
        <v>4.1669118479121874</v>
      </c>
      <c r="I17" s="272">
        <f t="shared" si="2"/>
        <v>250.2</v>
      </c>
      <c r="J17" s="277">
        <v>4.17</v>
      </c>
      <c r="K17" s="275">
        <v>50</v>
      </c>
      <c r="L17" s="257" t="s">
        <v>4193</v>
      </c>
    </row>
    <row r="18" spans="1:12" x14ac:dyDescent="0.3">
      <c r="A18" s="257" t="s">
        <v>4126</v>
      </c>
      <c r="B18" s="257" t="s">
        <v>4127</v>
      </c>
      <c r="C18" s="263">
        <v>80.2</v>
      </c>
      <c r="D18" s="263">
        <v>76.900000000000006</v>
      </c>
      <c r="E18" s="263">
        <v>16.399999999999999</v>
      </c>
      <c r="F18" s="263">
        <v>20</v>
      </c>
      <c r="G18" s="264">
        <f t="shared" si="0"/>
        <v>4.8902439024390247</v>
      </c>
      <c r="H18" s="265">
        <f t="shared" si="1"/>
        <v>3.8450000000000002</v>
      </c>
      <c r="I18" s="272">
        <f t="shared" si="2"/>
        <v>0</v>
      </c>
      <c r="J18" s="277"/>
      <c r="K18" s="275"/>
      <c r="L18" s="257" t="s">
        <v>4194</v>
      </c>
    </row>
    <row r="19" spans="1:12" x14ac:dyDescent="0.3">
      <c r="A19" s="257" t="s">
        <v>4128</v>
      </c>
      <c r="B19" s="257" t="s">
        <v>4129</v>
      </c>
      <c r="C19" s="263">
        <v>114.152</v>
      </c>
      <c r="D19" s="263">
        <v>116.057</v>
      </c>
      <c r="E19" s="263">
        <v>19.37</v>
      </c>
      <c r="F19" s="263">
        <v>29.486999999999998</v>
      </c>
      <c r="G19" s="264">
        <f t="shared" si="0"/>
        <v>5.8932369643779037</v>
      </c>
      <c r="H19" s="265">
        <f t="shared" si="1"/>
        <v>3.9358700444263577</v>
      </c>
      <c r="I19" s="272">
        <f t="shared" si="2"/>
        <v>366</v>
      </c>
      <c r="J19" s="277">
        <v>6.1</v>
      </c>
      <c r="K19" s="275">
        <v>65</v>
      </c>
      <c r="L19" s="257" t="s">
        <v>4195</v>
      </c>
    </row>
    <row r="20" spans="1:12" x14ac:dyDescent="0.3">
      <c r="A20" s="257" t="s">
        <v>4130</v>
      </c>
      <c r="B20" s="257" t="s">
        <v>4131</v>
      </c>
      <c r="C20" s="263">
        <v>140.10599999999999</v>
      </c>
      <c r="D20" s="263">
        <v>140.08799999999999</v>
      </c>
      <c r="E20" s="263">
        <v>25.262</v>
      </c>
      <c r="F20" s="263">
        <v>35.378</v>
      </c>
      <c r="G20" s="264">
        <f t="shared" si="0"/>
        <v>5.5461166970152798</v>
      </c>
      <c r="H20" s="265">
        <f t="shared" si="1"/>
        <v>3.9597489965515291</v>
      </c>
      <c r="I20" s="272">
        <f t="shared" si="2"/>
        <v>454.20000000000005</v>
      </c>
      <c r="J20" s="277">
        <v>7.57</v>
      </c>
      <c r="K20" s="275">
        <v>65</v>
      </c>
      <c r="L20" s="257" t="s">
        <v>4195</v>
      </c>
    </row>
    <row r="21" spans="1:12" x14ac:dyDescent="0.3">
      <c r="A21" s="257" t="s">
        <v>4132</v>
      </c>
      <c r="B21" s="257" t="s">
        <v>4133</v>
      </c>
      <c r="C21" s="263">
        <v>160.69999999999999</v>
      </c>
      <c r="D21" s="263">
        <v>150.69999999999999</v>
      </c>
      <c r="E21" s="263">
        <v>33.1</v>
      </c>
      <c r="F21" s="263">
        <v>38.799999999999997</v>
      </c>
      <c r="G21" s="264">
        <f t="shared" si="0"/>
        <v>4.8549848942598182</v>
      </c>
      <c r="H21" s="265">
        <f t="shared" si="1"/>
        <v>3.884020618556701</v>
      </c>
      <c r="I21" s="272">
        <f t="shared" si="2"/>
        <v>0</v>
      </c>
      <c r="J21" s="277"/>
      <c r="K21" s="275"/>
      <c r="L21" s="257" t="s">
        <v>4195</v>
      </c>
    </row>
    <row r="22" spans="1:12" x14ac:dyDescent="0.3">
      <c r="A22" s="257" t="s">
        <v>4134</v>
      </c>
      <c r="B22" s="257" t="s">
        <v>4135</v>
      </c>
      <c r="C22" s="263">
        <v>183</v>
      </c>
      <c r="D22" s="263">
        <v>183</v>
      </c>
      <c r="E22" s="263">
        <v>32</v>
      </c>
      <c r="F22" s="263">
        <v>46.7</v>
      </c>
      <c r="G22" s="264">
        <f t="shared" si="0"/>
        <v>5.71875</v>
      </c>
      <c r="H22" s="265">
        <f t="shared" si="1"/>
        <v>3.918629550321199</v>
      </c>
      <c r="I22" s="272">
        <f t="shared" si="2"/>
        <v>0</v>
      </c>
      <c r="J22" s="277"/>
      <c r="K22" s="275"/>
      <c r="L22" s="257" t="s">
        <v>4195</v>
      </c>
    </row>
    <row r="23" spans="1:12" x14ac:dyDescent="0.3">
      <c r="A23" s="257" t="s">
        <v>4136</v>
      </c>
      <c r="B23" s="257" t="s">
        <v>4137</v>
      </c>
      <c r="C23" s="263">
        <v>210</v>
      </c>
      <c r="D23" s="263">
        <v>210</v>
      </c>
      <c r="E23" s="263">
        <v>37.700000000000003</v>
      </c>
      <c r="F23" s="263">
        <v>54.1</v>
      </c>
      <c r="G23" s="264">
        <f t="shared" si="0"/>
        <v>5.5702917771883289</v>
      </c>
      <c r="H23" s="265">
        <f t="shared" si="1"/>
        <v>3.8817005545286505</v>
      </c>
      <c r="I23" s="272">
        <f t="shared" si="2"/>
        <v>0</v>
      </c>
      <c r="J23" s="277"/>
      <c r="K23" s="275"/>
      <c r="L23" s="257" t="s">
        <v>4195</v>
      </c>
    </row>
    <row r="24" spans="1:12" x14ac:dyDescent="0.3">
      <c r="A24" s="257" t="s">
        <v>4138</v>
      </c>
      <c r="B24" s="257" t="s">
        <v>4139</v>
      </c>
      <c r="C24" s="263">
        <v>280</v>
      </c>
      <c r="D24" s="263">
        <v>280</v>
      </c>
      <c r="E24" s="263">
        <v>49.9</v>
      </c>
      <c r="F24" s="263">
        <v>71.599999999999994</v>
      </c>
      <c r="G24" s="264">
        <f t="shared" si="0"/>
        <v>5.6112224448897798</v>
      </c>
      <c r="H24" s="265">
        <f t="shared" si="1"/>
        <v>3.9106145251396649</v>
      </c>
      <c r="I24" s="272">
        <f t="shared" si="2"/>
        <v>0</v>
      </c>
      <c r="J24" s="277"/>
      <c r="K24" s="275"/>
      <c r="L24" s="257" t="s">
        <v>4195</v>
      </c>
    </row>
    <row r="25" spans="1:12" x14ac:dyDescent="0.3">
      <c r="A25" s="257" t="s">
        <v>4140</v>
      </c>
      <c r="B25" s="257" t="s">
        <v>2224</v>
      </c>
      <c r="C25" s="263">
        <v>185.88399999999999</v>
      </c>
      <c r="D25" s="263">
        <v>184.32</v>
      </c>
      <c r="E25" s="263">
        <v>38.107999999999997</v>
      </c>
      <c r="F25" s="263">
        <v>48.424999999999997</v>
      </c>
      <c r="G25" s="264">
        <f t="shared" si="0"/>
        <v>4.8778209299884541</v>
      </c>
      <c r="H25" s="265">
        <f t="shared" si="1"/>
        <v>3.8062983995869901</v>
      </c>
      <c r="I25" s="272">
        <f t="shared" si="2"/>
        <v>580.20000000000005</v>
      </c>
      <c r="J25" s="277">
        <v>9.67</v>
      </c>
      <c r="K25" s="275">
        <v>80</v>
      </c>
      <c r="L25" s="257" t="s">
        <v>4195</v>
      </c>
    </row>
    <row r="26" spans="1:12" x14ac:dyDescent="0.3">
      <c r="A26" s="257" t="s">
        <v>4141</v>
      </c>
      <c r="B26" s="257" t="s">
        <v>2225</v>
      </c>
      <c r="C26" s="263">
        <v>200.78399999999999</v>
      </c>
      <c r="D26" s="263">
        <v>188.101</v>
      </c>
      <c r="E26" s="263">
        <v>36.408999999999999</v>
      </c>
      <c r="F26" s="263">
        <v>46.808</v>
      </c>
      <c r="G26" s="264">
        <f t="shared" si="0"/>
        <v>5.5146804361558956</v>
      </c>
      <c r="H26" s="265">
        <f t="shared" si="1"/>
        <v>4.0185652025294818</v>
      </c>
      <c r="I26" s="272">
        <f t="shared" si="2"/>
        <v>600</v>
      </c>
      <c r="J26" s="277">
        <v>10</v>
      </c>
      <c r="K26" s="275">
        <v>80</v>
      </c>
      <c r="L26" s="257" t="s">
        <v>4195</v>
      </c>
    </row>
    <row r="27" spans="1:12" x14ac:dyDescent="0.3">
      <c r="A27" s="257" t="s">
        <v>4142</v>
      </c>
      <c r="B27" s="257" t="s">
        <v>2226</v>
      </c>
      <c r="C27" s="263">
        <v>239.81100000000001</v>
      </c>
      <c r="D27" s="263">
        <v>222.46600000000001</v>
      </c>
      <c r="E27" s="263">
        <v>46.887</v>
      </c>
      <c r="F27" s="263">
        <v>60.220999999999997</v>
      </c>
      <c r="G27" s="264">
        <f t="shared" si="0"/>
        <v>5.1146586473862694</v>
      </c>
      <c r="H27" s="265">
        <f t="shared" si="1"/>
        <v>3.6941598445724915</v>
      </c>
      <c r="I27" s="272">
        <f t="shared" si="2"/>
        <v>720</v>
      </c>
      <c r="J27" s="277">
        <v>12</v>
      </c>
      <c r="K27" s="275">
        <v>80</v>
      </c>
      <c r="L27" s="257" t="s">
        <v>4195</v>
      </c>
    </row>
    <row r="28" spans="1:12" x14ac:dyDescent="0.3">
      <c r="A28" s="257" t="s">
        <v>4143</v>
      </c>
      <c r="B28" s="257" t="s">
        <v>4144</v>
      </c>
      <c r="C28" s="263">
        <v>583.16800000000001</v>
      </c>
      <c r="D28" s="263">
        <v>534.62599999999998</v>
      </c>
      <c r="E28" s="263">
        <v>110.468</v>
      </c>
      <c r="F28" s="263">
        <v>140.67099999999999</v>
      </c>
      <c r="G28" s="264">
        <f t="shared" si="0"/>
        <v>5.2790672411920196</v>
      </c>
      <c r="H28" s="265">
        <f t="shared" si="1"/>
        <v>3.8005416894740209</v>
      </c>
      <c r="I28" s="272">
        <f t="shared" si="2"/>
        <v>1800</v>
      </c>
      <c r="J28" s="277">
        <v>30</v>
      </c>
      <c r="K28" s="275">
        <v>125</v>
      </c>
      <c r="L28" s="257" t="s">
        <v>4194</v>
      </c>
    </row>
    <row r="29" spans="1:12" x14ac:dyDescent="0.3">
      <c r="A29" s="257" t="s">
        <v>4145</v>
      </c>
      <c r="B29" s="257" t="s">
        <v>4146</v>
      </c>
      <c r="C29" s="263">
        <v>84.49</v>
      </c>
      <c r="D29" s="263">
        <v>88.17</v>
      </c>
      <c r="E29" s="263">
        <v>14.98</v>
      </c>
      <c r="F29" s="263">
        <v>21.79</v>
      </c>
      <c r="G29" s="264">
        <f t="shared" si="0"/>
        <v>5.6401869158878499</v>
      </c>
      <c r="H29" s="265">
        <f t="shared" si="1"/>
        <v>4.0463515374024785</v>
      </c>
      <c r="I29" s="272">
        <f t="shared" si="2"/>
        <v>0</v>
      </c>
      <c r="J29" s="277"/>
      <c r="K29" s="275"/>
      <c r="L29" s="257" t="s">
        <v>4194</v>
      </c>
    </row>
    <row r="30" spans="1:12" x14ac:dyDescent="0.3">
      <c r="A30" s="257" t="s">
        <v>4147</v>
      </c>
      <c r="B30" s="257" t="s">
        <v>4148</v>
      </c>
      <c r="C30" s="263">
        <v>150.245</v>
      </c>
      <c r="D30" s="263">
        <v>152.78</v>
      </c>
      <c r="E30" s="263">
        <v>30.37</v>
      </c>
      <c r="F30" s="263">
        <v>39.11</v>
      </c>
      <c r="G30" s="264">
        <f t="shared" si="0"/>
        <v>4.9471517945340793</v>
      </c>
      <c r="H30" s="265">
        <f t="shared" si="1"/>
        <v>3.9064177959601127</v>
      </c>
      <c r="I30" s="272">
        <f t="shared" si="2"/>
        <v>456</v>
      </c>
      <c r="J30" s="277">
        <v>7.6</v>
      </c>
      <c r="K30" s="275">
        <v>65</v>
      </c>
      <c r="L30" s="257" t="s">
        <v>4194</v>
      </c>
    </row>
    <row r="31" spans="1:12" x14ac:dyDescent="0.3">
      <c r="A31" s="257" t="s">
        <v>4149</v>
      </c>
      <c r="B31" s="257" t="s">
        <v>4150</v>
      </c>
      <c r="C31" s="263">
        <v>182.50399999999999</v>
      </c>
      <c r="D31" s="263">
        <v>187.38300000000001</v>
      </c>
      <c r="E31" s="263">
        <v>31.9</v>
      </c>
      <c r="F31" s="263">
        <v>43.573</v>
      </c>
      <c r="G31" s="264">
        <f t="shared" si="0"/>
        <v>5.7211285266457681</v>
      </c>
      <c r="H31" s="265">
        <f t="shared" si="1"/>
        <v>4.3004383448465795</v>
      </c>
      <c r="I31" s="272">
        <f t="shared" si="2"/>
        <v>570</v>
      </c>
      <c r="J31" s="277">
        <v>9.5</v>
      </c>
      <c r="K31" s="275">
        <v>65</v>
      </c>
      <c r="L31" s="257" t="s">
        <v>4194</v>
      </c>
    </row>
    <row r="32" spans="1:12" x14ac:dyDescent="0.3">
      <c r="A32" s="257" t="s">
        <v>4151</v>
      </c>
      <c r="B32" s="257" t="s">
        <v>4152</v>
      </c>
      <c r="C32" s="263">
        <v>158.52000000000001</v>
      </c>
      <c r="D32" s="263">
        <v>177.76499999999999</v>
      </c>
      <c r="E32" s="263"/>
      <c r="F32" s="263"/>
      <c r="G32" s="264" t="e">
        <f t="shared" si="0"/>
        <v>#DIV/0!</v>
      </c>
      <c r="H32" s="265" t="e">
        <f t="shared" si="1"/>
        <v>#DIV/0!</v>
      </c>
      <c r="I32" s="272">
        <f t="shared" si="2"/>
        <v>0</v>
      </c>
      <c r="J32" s="277"/>
      <c r="K32" s="275"/>
      <c r="L32" s="257" t="s">
        <v>4194</v>
      </c>
    </row>
    <row r="33" spans="1:12" x14ac:dyDescent="0.3">
      <c r="A33" s="257" t="s">
        <v>4153</v>
      </c>
      <c r="B33" s="257" t="s">
        <v>4154</v>
      </c>
      <c r="C33" s="263">
        <v>195.40299999999999</v>
      </c>
      <c r="D33" s="263">
        <v>191.45699999999999</v>
      </c>
      <c r="E33" s="263">
        <v>38.124000000000002</v>
      </c>
      <c r="F33" s="263">
        <v>49.039000000000001</v>
      </c>
      <c r="G33" s="264">
        <f t="shared" si="0"/>
        <v>5.1254590284335322</v>
      </c>
      <c r="H33" s="265">
        <f t="shared" si="1"/>
        <v>3.9041783070617262</v>
      </c>
      <c r="I33" s="272">
        <f t="shared" si="2"/>
        <v>0</v>
      </c>
      <c r="J33" s="277"/>
      <c r="K33" s="275"/>
      <c r="L33" s="257" t="s">
        <v>4194</v>
      </c>
    </row>
    <row r="34" spans="1:12" x14ac:dyDescent="0.3">
      <c r="A34" s="257" t="s">
        <v>4155</v>
      </c>
      <c r="B34" s="257" t="s">
        <v>4156</v>
      </c>
      <c r="C34" s="263">
        <v>194</v>
      </c>
      <c r="D34" s="263">
        <v>204.5</v>
      </c>
      <c r="E34" s="263">
        <v>37.5</v>
      </c>
      <c r="F34" s="263">
        <v>48</v>
      </c>
      <c r="G34" s="264">
        <f t="shared" si="0"/>
        <v>5.1733333333333329</v>
      </c>
      <c r="H34" s="265">
        <f t="shared" si="1"/>
        <v>4.260416666666667</v>
      </c>
      <c r="I34" s="272">
        <f t="shared" si="2"/>
        <v>0</v>
      </c>
      <c r="J34" s="277"/>
      <c r="K34" s="275"/>
      <c r="L34" s="257" t="s">
        <v>4194</v>
      </c>
    </row>
    <row r="35" spans="1:12" x14ac:dyDescent="0.3">
      <c r="A35" s="257" t="s">
        <v>4157</v>
      </c>
      <c r="B35" s="257" t="s">
        <v>4158</v>
      </c>
      <c r="C35" s="263">
        <v>177.09700000000001</v>
      </c>
      <c r="D35" s="263">
        <v>178.95099999999999</v>
      </c>
      <c r="E35" s="263">
        <v>32.151000000000003</v>
      </c>
      <c r="F35" s="263">
        <v>43.091999999999999</v>
      </c>
      <c r="G35" s="264">
        <f t="shared" si="0"/>
        <v>5.5082890112282659</v>
      </c>
      <c r="H35" s="265">
        <f t="shared" si="1"/>
        <v>4.1527661746959996</v>
      </c>
      <c r="I35" s="272">
        <f t="shared" si="2"/>
        <v>0</v>
      </c>
      <c r="J35" s="277"/>
      <c r="K35" s="275"/>
      <c r="L35" s="257" t="s">
        <v>4194</v>
      </c>
    </row>
    <row r="36" spans="1:12" x14ac:dyDescent="0.3">
      <c r="A36" s="259" t="s">
        <v>4159</v>
      </c>
      <c r="B36" s="259" t="s">
        <v>4097</v>
      </c>
      <c r="C36" s="267">
        <v>21.742999999999999</v>
      </c>
      <c r="D36" s="267">
        <v>23.984000000000002</v>
      </c>
      <c r="E36" s="267">
        <v>3.4329999999999998</v>
      </c>
      <c r="F36" s="267">
        <v>4.7350000000000003</v>
      </c>
      <c r="G36" s="264">
        <f t="shared" si="0"/>
        <v>6.3335275269443638</v>
      </c>
      <c r="H36" s="265">
        <f t="shared" si="1"/>
        <v>5.0652587117212251</v>
      </c>
      <c r="I36" s="272">
        <f t="shared" si="2"/>
        <v>60</v>
      </c>
      <c r="J36" s="278">
        <v>1</v>
      </c>
      <c r="K36" s="275">
        <v>32</v>
      </c>
      <c r="L36" s="257" t="s">
        <v>4193</v>
      </c>
    </row>
    <row r="37" spans="1:12" x14ac:dyDescent="0.3">
      <c r="A37" s="257" t="s">
        <v>4160</v>
      </c>
      <c r="B37" s="257" t="s">
        <v>4099</v>
      </c>
      <c r="C37" s="263">
        <v>25.283999999999999</v>
      </c>
      <c r="D37" s="263">
        <v>29.372</v>
      </c>
      <c r="E37" s="263">
        <v>4.3049999999999997</v>
      </c>
      <c r="F37" s="263">
        <v>6.2249999999999996</v>
      </c>
      <c r="G37" s="264">
        <f t="shared" si="0"/>
        <v>5.873170731707317</v>
      </c>
      <c r="H37" s="265">
        <f t="shared" si="1"/>
        <v>4.7183935742971892</v>
      </c>
      <c r="I37" s="272">
        <f t="shared" si="2"/>
        <v>79.800000000000011</v>
      </c>
      <c r="J37" s="277">
        <v>1.33</v>
      </c>
      <c r="K37" s="275">
        <v>32</v>
      </c>
      <c r="L37" s="257" t="s">
        <v>4193</v>
      </c>
    </row>
    <row r="38" spans="1:12" x14ac:dyDescent="0.3">
      <c r="A38" s="257" t="s">
        <v>4161</v>
      </c>
      <c r="B38" s="257" t="s">
        <v>4101</v>
      </c>
      <c r="C38" s="263">
        <v>30.620999999999999</v>
      </c>
      <c r="D38" s="263">
        <v>31.22</v>
      </c>
      <c r="E38" s="263">
        <v>4.4290000000000003</v>
      </c>
      <c r="F38" s="263">
        <v>6.3179999999999996</v>
      </c>
      <c r="G38" s="264">
        <f t="shared" si="0"/>
        <v>6.9137502822307511</v>
      </c>
      <c r="H38" s="265">
        <f t="shared" si="1"/>
        <v>4.9414371636593861</v>
      </c>
      <c r="I38" s="272">
        <f t="shared" si="2"/>
        <v>100.19999999999999</v>
      </c>
      <c r="J38" s="277">
        <v>1.67</v>
      </c>
      <c r="K38" s="275">
        <v>32</v>
      </c>
      <c r="L38" s="257" t="s">
        <v>4193</v>
      </c>
    </row>
    <row r="39" spans="1:12" x14ac:dyDescent="0.3">
      <c r="A39" s="257" t="s">
        <v>4162</v>
      </c>
      <c r="B39" s="257" t="s">
        <v>4103</v>
      </c>
      <c r="C39" s="263">
        <v>57.024999999999999</v>
      </c>
      <c r="D39" s="263">
        <v>57.176000000000002</v>
      </c>
      <c r="E39" s="263">
        <v>9.7850000000000001</v>
      </c>
      <c r="F39" s="263">
        <v>12.31</v>
      </c>
      <c r="G39" s="264">
        <f t="shared" si="0"/>
        <v>5.8277976494634647</v>
      </c>
      <c r="H39" s="265">
        <f t="shared" si="1"/>
        <v>4.6446791226645008</v>
      </c>
      <c r="I39" s="272">
        <f t="shared" si="2"/>
        <v>180</v>
      </c>
      <c r="J39" s="277">
        <v>3</v>
      </c>
      <c r="K39" s="275">
        <v>32</v>
      </c>
      <c r="L39" s="257" t="s">
        <v>4193</v>
      </c>
    </row>
    <row r="40" spans="1:12" x14ac:dyDescent="0.3">
      <c r="A40" s="257" t="s">
        <v>4163</v>
      </c>
      <c r="B40" s="257" t="s">
        <v>4105</v>
      </c>
      <c r="C40" s="263">
        <v>73.563999999999993</v>
      </c>
      <c r="D40" s="263">
        <v>84.885000000000005</v>
      </c>
      <c r="E40" s="263">
        <v>11.282</v>
      </c>
      <c r="F40" s="263">
        <v>20.184999999999999</v>
      </c>
      <c r="G40" s="264">
        <f t="shared" si="0"/>
        <v>6.5204750930686046</v>
      </c>
      <c r="H40" s="265">
        <f t="shared" si="1"/>
        <v>4.2053505078028248</v>
      </c>
      <c r="I40" s="272">
        <f t="shared" si="2"/>
        <v>229.8</v>
      </c>
      <c r="J40" s="277">
        <v>3.83</v>
      </c>
      <c r="K40" s="275">
        <v>50</v>
      </c>
      <c r="L40" s="257" t="s">
        <v>4193</v>
      </c>
    </row>
    <row r="41" spans="1:12" x14ac:dyDescent="0.3">
      <c r="A41" s="257" t="s">
        <v>4164</v>
      </c>
      <c r="B41" s="257" t="s">
        <v>4107</v>
      </c>
      <c r="C41" s="263">
        <v>22.547000000000001</v>
      </c>
      <c r="D41" s="263">
        <v>21.791</v>
      </c>
      <c r="E41" s="263">
        <v>3.746</v>
      </c>
      <c r="F41" s="263">
        <v>5.1280000000000001</v>
      </c>
      <c r="G41" s="264">
        <f t="shared" si="0"/>
        <v>6.0189535504538174</v>
      </c>
      <c r="H41" s="265">
        <f t="shared" si="1"/>
        <v>4.2494149765990636</v>
      </c>
      <c r="I41" s="272">
        <f t="shared" si="2"/>
        <v>0</v>
      </c>
      <c r="J41" s="277"/>
      <c r="K41" s="275">
        <v>40</v>
      </c>
      <c r="L41" s="257" t="s">
        <v>4193</v>
      </c>
    </row>
    <row r="42" spans="1:12" x14ac:dyDescent="0.3">
      <c r="A42" s="257" t="s">
        <v>4165</v>
      </c>
      <c r="B42" s="257" t="s">
        <v>4109</v>
      </c>
      <c r="C42" s="263">
        <v>26.018999999999998</v>
      </c>
      <c r="D42" s="263">
        <v>26.498999999999999</v>
      </c>
      <c r="E42" s="263">
        <v>4.5309999999999997</v>
      </c>
      <c r="F42" s="263">
        <v>6.4039999999999999</v>
      </c>
      <c r="G42" s="264">
        <f t="shared" si="0"/>
        <v>5.7424409622599866</v>
      </c>
      <c r="H42" s="265">
        <f t="shared" si="1"/>
        <v>4.1378825733916305</v>
      </c>
      <c r="I42" s="272">
        <f t="shared" si="2"/>
        <v>87.96</v>
      </c>
      <c r="J42" s="277">
        <v>1.466</v>
      </c>
      <c r="K42" s="275">
        <v>40</v>
      </c>
      <c r="L42" s="257" t="s">
        <v>4193</v>
      </c>
    </row>
    <row r="43" spans="1:12" x14ac:dyDescent="0.3">
      <c r="A43" s="257" t="s">
        <v>4166</v>
      </c>
      <c r="B43" s="257" t="s">
        <v>4111</v>
      </c>
      <c r="C43" s="266">
        <v>25.893000000000001</v>
      </c>
      <c r="D43" s="266">
        <v>29.143000000000001</v>
      </c>
      <c r="E43" s="266">
        <v>2.5979999999999999</v>
      </c>
      <c r="F43" s="266">
        <v>5.415</v>
      </c>
      <c r="G43" s="264">
        <f t="shared" si="0"/>
        <v>9.9665127020785231</v>
      </c>
      <c r="H43" s="265">
        <f t="shared" si="1"/>
        <v>5.381902123730379</v>
      </c>
      <c r="I43" s="272">
        <f t="shared" si="2"/>
        <v>90</v>
      </c>
      <c r="J43" s="277">
        <v>1.5</v>
      </c>
      <c r="K43" s="275">
        <v>40</v>
      </c>
      <c r="L43" s="257" t="s">
        <v>4196</v>
      </c>
    </row>
    <row r="44" spans="1:12" x14ac:dyDescent="0.3">
      <c r="A44" s="257" t="s">
        <v>4167</v>
      </c>
      <c r="B44" s="257" t="s">
        <v>4113</v>
      </c>
      <c r="C44" s="266">
        <v>31.847000000000001</v>
      </c>
      <c r="D44" s="266">
        <v>30.38</v>
      </c>
      <c r="E44" s="266">
        <v>4.6959999999999997</v>
      </c>
      <c r="F44" s="266">
        <v>6.3650000000000002</v>
      </c>
      <c r="G44" s="264">
        <f t="shared" si="0"/>
        <v>6.781729131175469</v>
      </c>
      <c r="H44" s="265">
        <f t="shared" si="1"/>
        <v>4.7729772191673208</v>
      </c>
      <c r="I44" s="272">
        <f t="shared" si="2"/>
        <v>105</v>
      </c>
      <c r="J44" s="277">
        <v>1.75</v>
      </c>
      <c r="K44" s="275">
        <v>40</v>
      </c>
      <c r="L44" s="257" t="s">
        <v>4193</v>
      </c>
    </row>
    <row r="45" spans="1:12" x14ac:dyDescent="0.3">
      <c r="A45" s="257" t="s">
        <v>4168</v>
      </c>
      <c r="B45" s="257" t="s">
        <v>4115</v>
      </c>
      <c r="C45" s="266">
        <v>31.724</v>
      </c>
      <c r="D45" s="266">
        <v>31.34</v>
      </c>
      <c r="E45" s="266">
        <v>3.0259999999999998</v>
      </c>
      <c r="F45" s="266">
        <v>5.6360000000000001</v>
      </c>
      <c r="G45" s="264">
        <f t="shared" si="0"/>
        <v>10.483807005948448</v>
      </c>
      <c r="H45" s="265">
        <f t="shared" si="1"/>
        <v>5.5606813342796304</v>
      </c>
      <c r="I45" s="272">
        <f t="shared" si="2"/>
        <v>108</v>
      </c>
      <c r="J45" s="277">
        <v>1.8</v>
      </c>
      <c r="K45" s="275">
        <v>40</v>
      </c>
      <c r="L45" s="257" t="s">
        <v>4193</v>
      </c>
    </row>
    <row r="46" spans="1:12" x14ac:dyDescent="0.3">
      <c r="A46" s="257" t="s">
        <v>4169</v>
      </c>
      <c r="B46" s="257" t="s">
        <v>4117</v>
      </c>
      <c r="C46" s="266">
        <v>53.238</v>
      </c>
      <c r="D46" s="266">
        <v>56.848999999999997</v>
      </c>
      <c r="E46" s="266">
        <v>9.9909999999999997</v>
      </c>
      <c r="F46" s="266">
        <v>13.612</v>
      </c>
      <c r="G46" s="264">
        <f t="shared" si="0"/>
        <v>5.328595736162546</v>
      </c>
      <c r="H46" s="265">
        <f t="shared" si="1"/>
        <v>4.1763884807522773</v>
      </c>
      <c r="I46" s="272">
        <f t="shared" si="2"/>
        <v>177</v>
      </c>
      <c r="J46" s="277">
        <v>2.95</v>
      </c>
      <c r="K46" s="275">
        <v>40</v>
      </c>
      <c r="L46" s="257" t="s">
        <v>4193</v>
      </c>
    </row>
    <row r="47" spans="1:12" x14ac:dyDescent="0.3">
      <c r="A47" s="257" t="s">
        <v>4170</v>
      </c>
      <c r="B47" s="257" t="s">
        <v>4119</v>
      </c>
      <c r="C47" s="263">
        <v>56.747999999999998</v>
      </c>
      <c r="D47" s="263">
        <v>55.158000000000001</v>
      </c>
      <c r="E47" s="263">
        <v>8.5050000000000008</v>
      </c>
      <c r="F47" s="263">
        <v>11.41</v>
      </c>
      <c r="G47" s="264">
        <f t="shared" si="0"/>
        <v>6.6723104056437377</v>
      </c>
      <c r="H47" s="265">
        <f t="shared" si="1"/>
        <v>4.8341805433829972</v>
      </c>
      <c r="I47" s="272">
        <f t="shared" si="2"/>
        <v>195.6</v>
      </c>
      <c r="J47" s="277">
        <v>3.26</v>
      </c>
      <c r="K47" s="275">
        <v>40</v>
      </c>
      <c r="L47" s="257" t="s">
        <v>4193</v>
      </c>
    </row>
    <row r="48" spans="1:12" x14ac:dyDescent="0.3">
      <c r="A48" s="257" t="s">
        <v>4171</v>
      </c>
      <c r="B48" s="258" t="s">
        <v>4121</v>
      </c>
      <c r="C48" s="266">
        <v>57.87</v>
      </c>
      <c r="D48" s="266">
        <v>58.953000000000003</v>
      </c>
      <c r="E48" s="266">
        <v>11.422000000000001</v>
      </c>
      <c r="F48" s="266">
        <v>14.204000000000001</v>
      </c>
      <c r="G48" s="264">
        <f t="shared" si="0"/>
        <v>5.0665382594992119</v>
      </c>
      <c r="H48" s="265">
        <f t="shared" si="1"/>
        <v>4.150450577302168</v>
      </c>
      <c r="I48" s="272">
        <f t="shared" si="2"/>
        <v>198</v>
      </c>
      <c r="J48" s="277">
        <v>3.3</v>
      </c>
      <c r="K48" s="275">
        <v>40</v>
      </c>
      <c r="L48" s="257" t="s">
        <v>4193</v>
      </c>
    </row>
    <row r="49" spans="1:12" x14ac:dyDescent="0.3">
      <c r="A49" s="257" t="s">
        <v>4172</v>
      </c>
      <c r="B49" s="257" t="s">
        <v>4123</v>
      </c>
      <c r="C49" s="263">
        <v>69.058999999999997</v>
      </c>
      <c r="D49" s="263">
        <v>69.991</v>
      </c>
      <c r="E49" s="263">
        <v>12.375</v>
      </c>
      <c r="F49" s="263">
        <v>15.907999999999999</v>
      </c>
      <c r="G49" s="264">
        <f t="shared" si="0"/>
        <v>5.580525252525252</v>
      </c>
      <c r="H49" s="265">
        <f t="shared" si="1"/>
        <v>4.3997359818959012</v>
      </c>
      <c r="I49" s="272">
        <f t="shared" si="2"/>
        <v>198.6</v>
      </c>
      <c r="J49" s="277">
        <v>3.31</v>
      </c>
      <c r="K49" s="275">
        <v>40</v>
      </c>
      <c r="L49" s="257" t="s">
        <v>4193</v>
      </c>
    </row>
    <row r="50" spans="1:12" x14ac:dyDescent="0.3">
      <c r="A50" s="257" t="s">
        <v>4173</v>
      </c>
      <c r="B50" s="257" t="s">
        <v>4125</v>
      </c>
      <c r="C50" s="263">
        <v>71.576999999999998</v>
      </c>
      <c r="D50" s="263">
        <v>74.775000000000006</v>
      </c>
      <c r="E50" s="263">
        <v>10.853999999999999</v>
      </c>
      <c r="F50" s="263">
        <v>15.521000000000001</v>
      </c>
      <c r="G50" s="264">
        <f t="shared" si="0"/>
        <v>6.5945273631840795</v>
      </c>
      <c r="H50" s="265">
        <f t="shared" si="1"/>
        <v>4.8176663874750343</v>
      </c>
      <c r="I50" s="272">
        <f t="shared" si="2"/>
        <v>250.2</v>
      </c>
      <c r="J50" s="277">
        <v>4.17</v>
      </c>
      <c r="K50" s="275">
        <v>50</v>
      </c>
      <c r="L50" s="257" t="s">
        <v>4193</v>
      </c>
    </row>
    <row r="51" spans="1:12" x14ac:dyDescent="0.3">
      <c r="A51" s="257" t="s">
        <v>4174</v>
      </c>
      <c r="B51" s="257" t="s">
        <v>4175</v>
      </c>
      <c r="C51" s="263">
        <v>114.26600000000001</v>
      </c>
      <c r="D51" s="263">
        <v>114.262</v>
      </c>
      <c r="E51" s="263">
        <v>13.462</v>
      </c>
      <c r="F51" s="263">
        <v>25.384</v>
      </c>
      <c r="G51" s="264">
        <f t="shared" si="0"/>
        <v>8.4880404100430855</v>
      </c>
      <c r="H51" s="265">
        <f t="shared" si="1"/>
        <v>4.501339426410337</v>
      </c>
      <c r="I51" s="272">
        <f t="shared" si="2"/>
        <v>366</v>
      </c>
      <c r="J51" s="277">
        <v>6.1</v>
      </c>
      <c r="K51" s="275">
        <v>65</v>
      </c>
      <c r="L51" s="257" t="s">
        <v>4195</v>
      </c>
    </row>
    <row r="52" spans="1:12" x14ac:dyDescent="0.3">
      <c r="A52" s="257" t="s">
        <v>4176</v>
      </c>
      <c r="B52" s="257" t="s">
        <v>4177</v>
      </c>
      <c r="C52" s="263">
        <v>140.23599999999999</v>
      </c>
      <c r="D52" s="263">
        <v>140.47999999999999</v>
      </c>
      <c r="E52" s="263">
        <v>17.858000000000001</v>
      </c>
      <c r="F52" s="263">
        <v>32.655999999999999</v>
      </c>
      <c r="G52" s="264">
        <f t="shared" si="0"/>
        <v>7.8528390637249403</v>
      </c>
      <c r="H52" s="265">
        <f t="shared" si="1"/>
        <v>4.3018128368446842</v>
      </c>
      <c r="I52" s="272">
        <f t="shared" si="2"/>
        <v>454.20000000000005</v>
      </c>
      <c r="J52" s="277">
        <v>7.57</v>
      </c>
      <c r="K52" s="275">
        <v>65</v>
      </c>
      <c r="L52" s="257" t="s">
        <v>4195</v>
      </c>
    </row>
    <row r="53" spans="1:12" x14ac:dyDescent="0.3">
      <c r="A53" s="257" t="s">
        <v>4178</v>
      </c>
      <c r="B53" s="257" t="s">
        <v>2224</v>
      </c>
      <c r="C53" s="263">
        <v>198.012</v>
      </c>
      <c r="D53" s="263">
        <v>205.518</v>
      </c>
      <c r="E53" s="263">
        <v>32.44</v>
      </c>
      <c r="F53" s="263">
        <v>49.585999999999999</v>
      </c>
      <c r="G53" s="264">
        <f t="shared" si="0"/>
        <v>6.1039457459926023</v>
      </c>
      <c r="H53" s="265">
        <f t="shared" si="1"/>
        <v>4.144677933287622</v>
      </c>
      <c r="I53" s="272">
        <f t="shared" si="2"/>
        <v>580.20000000000005</v>
      </c>
      <c r="J53" s="277">
        <v>9.67</v>
      </c>
      <c r="K53" s="275">
        <v>80</v>
      </c>
      <c r="L53" s="257" t="s">
        <v>4195</v>
      </c>
    </row>
    <row r="54" spans="1:12" x14ac:dyDescent="0.3">
      <c r="A54" s="257" t="s">
        <v>4179</v>
      </c>
      <c r="B54" s="257" t="s">
        <v>2225</v>
      </c>
      <c r="C54" s="263">
        <v>216.82499999999999</v>
      </c>
      <c r="D54" s="263">
        <v>211.56299999999999</v>
      </c>
      <c r="E54" s="263">
        <v>31.149000000000001</v>
      </c>
      <c r="F54" s="263">
        <v>47.749000000000002</v>
      </c>
      <c r="G54" s="264">
        <f t="shared" si="0"/>
        <v>6.9608976211114317</v>
      </c>
      <c r="H54" s="265">
        <f t="shared" si="1"/>
        <v>4.4307315336446829</v>
      </c>
      <c r="I54" s="272">
        <f t="shared" si="2"/>
        <v>600</v>
      </c>
      <c r="J54" s="277">
        <v>10</v>
      </c>
      <c r="K54" s="275">
        <v>80</v>
      </c>
      <c r="L54" s="257" t="s">
        <v>4195</v>
      </c>
    </row>
    <row r="55" spans="1:12" x14ac:dyDescent="0.3">
      <c r="A55" s="257" t="s">
        <v>4180</v>
      </c>
      <c r="B55" s="257" t="s">
        <v>2226</v>
      </c>
      <c r="C55" s="263">
        <v>258.92399999999998</v>
      </c>
      <c r="D55" s="263">
        <v>246.517</v>
      </c>
      <c r="E55" s="263">
        <v>38.347999999999999</v>
      </c>
      <c r="F55" s="263">
        <v>60.914000000000001</v>
      </c>
      <c r="G55" s="264">
        <f t="shared" si="0"/>
        <v>6.7519557734432043</v>
      </c>
      <c r="H55" s="265">
        <f t="shared" si="1"/>
        <v>4.0469678563220279</v>
      </c>
      <c r="I55" s="272">
        <f t="shared" si="2"/>
        <v>720</v>
      </c>
      <c r="J55" s="277">
        <v>12</v>
      </c>
      <c r="K55" s="275">
        <v>80</v>
      </c>
      <c r="L55" s="257" t="s">
        <v>4195</v>
      </c>
    </row>
    <row r="56" spans="1:12" x14ac:dyDescent="0.3">
      <c r="A56" s="257" t="s">
        <v>4181</v>
      </c>
      <c r="B56" s="257" t="s">
        <v>2227</v>
      </c>
      <c r="C56" s="263">
        <v>627.40200000000004</v>
      </c>
      <c r="D56" s="263">
        <v>600.48800000000006</v>
      </c>
      <c r="E56" s="263">
        <v>94.6</v>
      </c>
      <c r="F56" s="263">
        <v>144.5</v>
      </c>
      <c r="G56" s="264">
        <f t="shared" si="0"/>
        <v>6.6321564482029611</v>
      </c>
      <c r="H56" s="265">
        <f t="shared" si="1"/>
        <v>4.1556262975778546</v>
      </c>
      <c r="I56" s="272">
        <f t="shared" si="2"/>
        <v>1800</v>
      </c>
      <c r="J56" s="277">
        <v>30</v>
      </c>
      <c r="K56" s="275">
        <v>125</v>
      </c>
      <c r="L56" s="257" t="s">
        <v>4194</v>
      </c>
    </row>
    <row r="57" spans="1:12" x14ac:dyDescent="0.3">
      <c r="A57" s="257" t="s">
        <v>4182</v>
      </c>
      <c r="B57" s="257" t="s">
        <v>4148</v>
      </c>
      <c r="C57" s="263">
        <v>150.245</v>
      </c>
      <c r="D57" s="263">
        <v>152.78</v>
      </c>
      <c r="E57" s="263">
        <v>30.37</v>
      </c>
      <c r="F57" s="263">
        <v>39.11</v>
      </c>
      <c r="G57" s="264">
        <f t="shared" si="0"/>
        <v>4.9471517945340793</v>
      </c>
      <c r="H57" s="265">
        <f t="shared" si="1"/>
        <v>3.9064177959601127</v>
      </c>
      <c r="I57" s="272">
        <f t="shared" si="2"/>
        <v>456</v>
      </c>
      <c r="J57" s="277">
        <v>7.6</v>
      </c>
      <c r="K57" s="275">
        <v>65</v>
      </c>
      <c r="L57" s="257" t="s">
        <v>4194</v>
      </c>
    </row>
    <row r="58" spans="1:12" x14ac:dyDescent="0.3">
      <c r="A58" s="257" t="s">
        <v>4183</v>
      </c>
      <c r="B58" s="257" t="s">
        <v>4150</v>
      </c>
      <c r="C58" s="263">
        <v>189</v>
      </c>
      <c r="D58" s="263">
        <v>207.63499999999999</v>
      </c>
      <c r="E58" s="263">
        <v>26.172000000000001</v>
      </c>
      <c r="F58" s="263">
        <v>44.158999999999999</v>
      </c>
      <c r="G58" s="264">
        <f t="shared" si="0"/>
        <v>7.2214580467675376</v>
      </c>
      <c r="H58" s="265">
        <f t="shared" si="1"/>
        <v>4.7019860051178695</v>
      </c>
      <c r="I58" s="272">
        <f t="shared" si="2"/>
        <v>570</v>
      </c>
      <c r="J58" s="277">
        <v>9.5</v>
      </c>
      <c r="K58" s="275">
        <v>65</v>
      </c>
      <c r="L58" s="257" t="s">
        <v>4194</v>
      </c>
    </row>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O307"/>
  <sheetViews>
    <sheetView view="pageBreakPreview" topLeftCell="B1" zoomScaleNormal="100" zoomScaleSheetLayoutView="100" workbookViewId="0">
      <pane ySplit="3" topLeftCell="A4" activePane="bottomLeft" state="frozen"/>
      <selection activeCell="B1" sqref="B1"/>
      <selection pane="bottomLeft" sqref="A1:J1"/>
    </sheetView>
  </sheetViews>
  <sheetFormatPr defaultColWidth="9" defaultRowHeight="16.5" x14ac:dyDescent="0.3"/>
  <cols>
    <col min="1" max="1" width="11.625" style="26" hidden="1" customWidth="1"/>
    <col min="2" max="3" width="35.625" style="26" customWidth="1"/>
    <col min="4" max="4" width="4.625" style="30" customWidth="1"/>
    <col min="5" max="8" width="13.625" style="26" customWidth="1"/>
    <col min="9" max="9" width="8.625" style="30" customWidth="1"/>
    <col min="10" max="10" width="8.375" style="26" customWidth="1"/>
    <col min="11" max="13" width="2.625" style="26" hidden="1" customWidth="1"/>
    <col min="14" max="14" width="0" style="26" hidden="1" customWidth="1"/>
    <col min="15" max="15" width="10.25" style="26" bestFit="1" customWidth="1"/>
    <col min="16" max="16384" width="9" style="26"/>
  </cols>
  <sheetData>
    <row r="1" spans="1:15" s="3" customFormat="1" ht="39.950000000000003" customHeight="1" x14ac:dyDescent="0.3">
      <c r="A1" s="410" t="s">
        <v>2286</v>
      </c>
      <c r="B1" s="410"/>
      <c r="C1" s="410"/>
      <c r="D1" s="410"/>
      <c r="E1" s="410"/>
      <c r="F1" s="410"/>
      <c r="G1" s="410"/>
      <c r="H1" s="410"/>
      <c r="I1" s="410"/>
      <c r="J1" s="410"/>
    </row>
    <row r="2" spans="1:15" s="73" customFormat="1" ht="30" customHeight="1" x14ac:dyDescent="0.3">
      <c r="A2" s="411" t="str">
        <f>총괄집계표!A2</f>
        <v>충청북도경찰청 단양경찰서 신축공사 관급자재(지열 냉난방 시스템) 구매</v>
      </c>
      <c r="B2" s="411"/>
      <c r="C2" s="411"/>
      <c r="D2" s="411"/>
      <c r="E2" s="411"/>
      <c r="F2" s="411"/>
      <c r="G2" s="411"/>
      <c r="H2" s="411"/>
      <c r="I2" s="411"/>
      <c r="J2" s="411"/>
    </row>
    <row r="3" spans="1:15" ht="30" customHeight="1" x14ac:dyDescent="0.3">
      <c r="A3" s="117" t="s">
        <v>517</v>
      </c>
      <c r="B3" s="117" t="s">
        <v>0</v>
      </c>
      <c r="C3" s="117" t="s">
        <v>1</v>
      </c>
      <c r="D3" s="117" t="s">
        <v>2</v>
      </c>
      <c r="E3" s="117" t="s">
        <v>518</v>
      </c>
      <c r="F3" s="117" t="s">
        <v>519</v>
      </c>
      <c r="G3" s="117" t="s">
        <v>520</v>
      </c>
      <c r="H3" s="117" t="s">
        <v>521</v>
      </c>
      <c r="I3" s="117" t="s">
        <v>522</v>
      </c>
      <c r="J3" s="117" t="s">
        <v>2238</v>
      </c>
      <c r="K3" s="29" t="s">
        <v>524</v>
      </c>
      <c r="L3" s="29" t="s">
        <v>525</v>
      </c>
      <c r="M3" s="29" t="s">
        <v>526</v>
      </c>
    </row>
    <row r="4" spans="1:15" ht="30" customHeight="1" x14ac:dyDescent="0.3">
      <c r="A4" s="27" t="s">
        <v>68</v>
      </c>
      <c r="B4" s="27" t="s">
        <v>64</v>
      </c>
      <c r="C4" s="27" t="s">
        <v>67</v>
      </c>
      <c r="D4" s="31" t="s">
        <v>53</v>
      </c>
      <c r="E4" s="121">
        <f>일위대가!F9</f>
        <v>0</v>
      </c>
      <c r="F4" s="121">
        <f>일위대가!H9</f>
        <v>0</v>
      </c>
      <c r="G4" s="121">
        <f>일위대가!J9</f>
        <v>0</v>
      </c>
      <c r="H4" s="121">
        <f t="shared" ref="H4:H70" si="0">E4+F4+G4</f>
        <v>0</v>
      </c>
      <c r="I4" s="122">
        <v>1</v>
      </c>
      <c r="J4" s="27" t="s">
        <v>49</v>
      </c>
      <c r="K4" s="29" t="s">
        <v>49</v>
      </c>
      <c r="L4" s="29" t="s">
        <v>49</v>
      </c>
      <c r="M4" s="29" t="s">
        <v>536</v>
      </c>
      <c r="O4" s="222"/>
    </row>
    <row r="5" spans="1:15" ht="30" customHeight="1" x14ac:dyDescent="0.3">
      <c r="A5" s="27" t="s">
        <v>66</v>
      </c>
      <c r="B5" s="27" t="s">
        <v>64</v>
      </c>
      <c r="C5" s="27" t="s">
        <v>65</v>
      </c>
      <c r="D5" s="31" t="s">
        <v>53</v>
      </c>
      <c r="E5" s="121">
        <f>일위대가!F15</f>
        <v>0</v>
      </c>
      <c r="F5" s="121">
        <f>일위대가!H15</f>
        <v>0</v>
      </c>
      <c r="G5" s="121">
        <f>일위대가!J15</f>
        <v>0</v>
      </c>
      <c r="H5" s="121">
        <f>E5+F5+G5</f>
        <v>0</v>
      </c>
      <c r="I5" s="122">
        <f>I4+1</f>
        <v>2</v>
      </c>
      <c r="J5" s="27" t="s">
        <v>49</v>
      </c>
      <c r="K5" s="29" t="s">
        <v>49</v>
      </c>
      <c r="L5" s="29" t="s">
        <v>49</v>
      </c>
      <c r="M5" s="29" t="s">
        <v>536</v>
      </c>
    </row>
    <row r="6" spans="1:15" ht="30" customHeight="1" x14ac:dyDescent="0.3">
      <c r="A6" s="27" t="s">
        <v>70</v>
      </c>
      <c r="B6" s="27" t="s">
        <v>64</v>
      </c>
      <c r="C6" s="27" t="s">
        <v>69</v>
      </c>
      <c r="D6" s="31" t="s">
        <v>53</v>
      </c>
      <c r="E6" s="121">
        <f>일위대가!F21</f>
        <v>0</v>
      </c>
      <c r="F6" s="121">
        <f>일위대가!H21</f>
        <v>0</v>
      </c>
      <c r="G6" s="121">
        <f>일위대가!J21</f>
        <v>0</v>
      </c>
      <c r="H6" s="121">
        <f t="shared" si="0"/>
        <v>0</v>
      </c>
      <c r="I6" s="122">
        <f t="shared" ref="I6:I72" si="1">I5+1</f>
        <v>3</v>
      </c>
      <c r="J6" s="27" t="s">
        <v>49</v>
      </c>
      <c r="K6" s="29" t="s">
        <v>49</v>
      </c>
      <c r="L6" s="29" t="s">
        <v>49</v>
      </c>
      <c r="M6" s="29" t="s">
        <v>536</v>
      </c>
    </row>
    <row r="7" spans="1:15" ht="30" customHeight="1" x14ac:dyDescent="0.3">
      <c r="A7" s="27"/>
      <c r="B7" s="27" t="s">
        <v>64</v>
      </c>
      <c r="C7" s="27" t="s">
        <v>2076</v>
      </c>
      <c r="D7" s="31" t="s">
        <v>53</v>
      </c>
      <c r="E7" s="121">
        <f>일위대가!F27</f>
        <v>0</v>
      </c>
      <c r="F7" s="121">
        <f>일위대가!H27</f>
        <v>0</v>
      </c>
      <c r="G7" s="121">
        <f>일위대가!J27</f>
        <v>0</v>
      </c>
      <c r="H7" s="121">
        <f t="shared" si="0"/>
        <v>0</v>
      </c>
      <c r="I7" s="122">
        <f t="shared" si="1"/>
        <v>4</v>
      </c>
      <c r="J7" s="27"/>
      <c r="K7" s="29"/>
      <c r="L7" s="29"/>
      <c r="M7" s="29"/>
    </row>
    <row r="8" spans="1:15" ht="30" customHeight="1" x14ac:dyDescent="0.3">
      <c r="A8" s="27"/>
      <c r="B8" s="27" t="s">
        <v>64</v>
      </c>
      <c r="C8" s="27" t="s">
        <v>2077</v>
      </c>
      <c r="D8" s="31" t="s">
        <v>53</v>
      </c>
      <c r="E8" s="121">
        <f>일위대가!F33</f>
        <v>0</v>
      </c>
      <c r="F8" s="121">
        <f>일위대가!H33</f>
        <v>0</v>
      </c>
      <c r="G8" s="121">
        <f>일위대가!J33</f>
        <v>0</v>
      </c>
      <c r="H8" s="121">
        <f t="shared" si="0"/>
        <v>0</v>
      </c>
      <c r="I8" s="122">
        <f t="shared" si="1"/>
        <v>5</v>
      </c>
      <c r="J8" s="27"/>
      <c r="K8" s="29"/>
      <c r="L8" s="29"/>
      <c r="M8" s="29"/>
    </row>
    <row r="9" spans="1:15" ht="30" customHeight="1" x14ac:dyDescent="0.3">
      <c r="A9" s="27" t="s">
        <v>72</v>
      </c>
      <c r="B9" s="27" t="s">
        <v>71</v>
      </c>
      <c r="C9" s="27" t="s">
        <v>67</v>
      </c>
      <c r="D9" s="31" t="s">
        <v>53</v>
      </c>
      <c r="E9" s="121">
        <f>일위대가!F39</f>
        <v>0</v>
      </c>
      <c r="F9" s="121">
        <f>일위대가!H39</f>
        <v>0</v>
      </c>
      <c r="G9" s="121">
        <f>일위대가!J39</f>
        <v>0</v>
      </c>
      <c r="H9" s="121">
        <f t="shared" si="0"/>
        <v>0</v>
      </c>
      <c r="I9" s="122">
        <f t="shared" si="1"/>
        <v>6</v>
      </c>
      <c r="J9" s="27" t="s">
        <v>49</v>
      </c>
      <c r="K9" s="29" t="s">
        <v>49</v>
      </c>
      <c r="L9" s="29" t="s">
        <v>49</v>
      </c>
      <c r="M9" s="29" t="s">
        <v>536</v>
      </c>
    </row>
    <row r="10" spans="1:15" ht="30" customHeight="1" x14ac:dyDescent="0.3">
      <c r="A10" s="27" t="s">
        <v>73</v>
      </c>
      <c r="B10" s="27" t="s">
        <v>71</v>
      </c>
      <c r="C10" s="27" t="s">
        <v>65</v>
      </c>
      <c r="D10" s="31" t="s">
        <v>53</v>
      </c>
      <c r="E10" s="121">
        <f>일위대가!F45</f>
        <v>0</v>
      </c>
      <c r="F10" s="121">
        <f>일위대가!H45</f>
        <v>0</v>
      </c>
      <c r="G10" s="121">
        <f>일위대가!J45</f>
        <v>0</v>
      </c>
      <c r="H10" s="121">
        <f t="shared" si="0"/>
        <v>0</v>
      </c>
      <c r="I10" s="122">
        <f t="shared" si="1"/>
        <v>7</v>
      </c>
      <c r="J10" s="27" t="s">
        <v>49</v>
      </c>
      <c r="K10" s="29" t="s">
        <v>49</v>
      </c>
      <c r="L10" s="29" t="s">
        <v>49</v>
      </c>
      <c r="M10" s="29" t="s">
        <v>536</v>
      </c>
    </row>
    <row r="11" spans="1:15" ht="30" customHeight="1" x14ac:dyDescent="0.3">
      <c r="A11" s="27" t="s">
        <v>74</v>
      </c>
      <c r="B11" s="27" t="s">
        <v>71</v>
      </c>
      <c r="C11" s="27" t="s">
        <v>69</v>
      </c>
      <c r="D11" s="31" t="s">
        <v>53</v>
      </c>
      <c r="E11" s="121">
        <f>일위대가!F50</f>
        <v>0</v>
      </c>
      <c r="F11" s="121">
        <f>일위대가!H50</f>
        <v>0</v>
      </c>
      <c r="G11" s="121">
        <f>일위대가!J50</f>
        <v>0</v>
      </c>
      <c r="H11" s="121">
        <f t="shared" si="0"/>
        <v>0</v>
      </c>
      <c r="I11" s="122">
        <f t="shared" si="1"/>
        <v>8</v>
      </c>
      <c r="J11" s="27" t="s">
        <v>49</v>
      </c>
      <c r="K11" s="29" t="s">
        <v>49</v>
      </c>
      <c r="L11" s="29" t="s">
        <v>49</v>
      </c>
      <c r="M11" s="29" t="s">
        <v>536</v>
      </c>
    </row>
    <row r="12" spans="1:15" ht="30" customHeight="1" x14ac:dyDescent="0.3">
      <c r="A12" s="27"/>
      <c r="B12" s="27" t="s">
        <v>71</v>
      </c>
      <c r="C12" s="27" t="s">
        <v>2076</v>
      </c>
      <c r="D12" s="31" t="s">
        <v>53</v>
      </c>
      <c r="E12" s="121">
        <f>일위대가!F55</f>
        <v>0</v>
      </c>
      <c r="F12" s="121">
        <f>일위대가!H55</f>
        <v>0</v>
      </c>
      <c r="G12" s="121">
        <f>일위대가!J55</f>
        <v>0</v>
      </c>
      <c r="H12" s="121">
        <f t="shared" si="0"/>
        <v>0</v>
      </c>
      <c r="I12" s="122">
        <f t="shared" si="1"/>
        <v>9</v>
      </c>
      <c r="J12" s="27"/>
      <c r="K12" s="29"/>
      <c r="L12" s="29"/>
      <c r="M12" s="29"/>
    </row>
    <row r="13" spans="1:15" ht="30" customHeight="1" x14ac:dyDescent="0.3">
      <c r="A13" s="27"/>
      <c r="B13" s="27" t="s">
        <v>71</v>
      </c>
      <c r="C13" s="27" t="s">
        <v>2077</v>
      </c>
      <c r="D13" s="31" t="s">
        <v>53</v>
      </c>
      <c r="E13" s="121">
        <f>일위대가!F60</f>
        <v>0</v>
      </c>
      <c r="F13" s="121">
        <f>일위대가!H60</f>
        <v>0</v>
      </c>
      <c r="G13" s="121">
        <f>일위대가!J60</f>
        <v>0</v>
      </c>
      <c r="H13" s="121">
        <f t="shared" si="0"/>
        <v>0</v>
      </c>
      <c r="I13" s="122">
        <f t="shared" si="1"/>
        <v>10</v>
      </c>
      <c r="J13" s="27"/>
      <c r="K13" s="29"/>
      <c r="L13" s="29"/>
      <c r="M13" s="29"/>
    </row>
    <row r="14" spans="1:15" ht="30" customHeight="1" x14ac:dyDescent="0.3">
      <c r="A14" s="27"/>
      <c r="B14" s="27" t="s">
        <v>77</v>
      </c>
      <c r="C14" s="27" t="s">
        <v>2012</v>
      </c>
      <c r="D14" s="31" t="s">
        <v>53</v>
      </c>
      <c r="E14" s="121">
        <f>일위대가!F66</f>
        <v>0</v>
      </c>
      <c r="F14" s="121">
        <f>일위대가!H66</f>
        <v>0</v>
      </c>
      <c r="G14" s="121">
        <f>일위대가!J66</f>
        <v>0</v>
      </c>
      <c r="H14" s="121">
        <f t="shared" si="0"/>
        <v>0</v>
      </c>
      <c r="I14" s="122">
        <f t="shared" si="1"/>
        <v>11</v>
      </c>
      <c r="J14" s="27"/>
      <c r="K14" s="29"/>
      <c r="L14" s="29"/>
      <c r="M14" s="29"/>
      <c r="O14" s="222"/>
    </row>
    <row r="15" spans="1:15" ht="30" customHeight="1" x14ac:dyDescent="0.3">
      <c r="A15" s="27" t="s">
        <v>76</v>
      </c>
      <c r="B15" s="27" t="s">
        <v>77</v>
      </c>
      <c r="C15" s="27" t="s">
        <v>75</v>
      </c>
      <c r="D15" s="31" t="s">
        <v>53</v>
      </c>
      <c r="E15" s="121">
        <f>일위대가!F72</f>
        <v>0</v>
      </c>
      <c r="F15" s="121">
        <f>일위대가!H72</f>
        <v>0</v>
      </c>
      <c r="G15" s="121">
        <f>일위대가!J72</f>
        <v>0</v>
      </c>
      <c r="H15" s="121">
        <f t="shared" si="0"/>
        <v>0</v>
      </c>
      <c r="I15" s="122">
        <f t="shared" si="1"/>
        <v>12</v>
      </c>
      <c r="J15" s="27" t="s">
        <v>49</v>
      </c>
      <c r="K15" s="29" t="s">
        <v>49</v>
      </c>
      <c r="L15" s="29" t="s">
        <v>49</v>
      </c>
      <c r="M15" s="29" t="s">
        <v>563</v>
      </c>
    </row>
    <row r="16" spans="1:15" ht="30" customHeight="1" x14ac:dyDescent="0.3">
      <c r="A16" s="27" t="s">
        <v>79</v>
      </c>
      <c r="B16" s="27" t="s">
        <v>77</v>
      </c>
      <c r="C16" s="27" t="s">
        <v>78</v>
      </c>
      <c r="D16" s="31" t="s">
        <v>53</v>
      </c>
      <c r="E16" s="121">
        <f>일위대가!F78</f>
        <v>0</v>
      </c>
      <c r="F16" s="121">
        <f>일위대가!H78</f>
        <v>0</v>
      </c>
      <c r="G16" s="121">
        <f>일위대가!J78</f>
        <v>0</v>
      </c>
      <c r="H16" s="121">
        <f t="shared" si="0"/>
        <v>0</v>
      </c>
      <c r="I16" s="122">
        <f t="shared" si="1"/>
        <v>13</v>
      </c>
      <c r="J16" s="27" t="s">
        <v>49</v>
      </c>
      <c r="K16" s="29" t="s">
        <v>49</v>
      </c>
      <c r="L16" s="29" t="s">
        <v>49</v>
      </c>
      <c r="M16" s="29" t="s">
        <v>563</v>
      </c>
    </row>
    <row r="17" spans="1:15" ht="30" customHeight="1" x14ac:dyDescent="0.3">
      <c r="A17" s="27" t="s">
        <v>81</v>
      </c>
      <c r="B17" s="27" t="s">
        <v>77</v>
      </c>
      <c r="C17" s="27" t="s">
        <v>80</v>
      </c>
      <c r="D17" s="31" t="s">
        <v>53</v>
      </c>
      <c r="E17" s="121">
        <f>일위대가!F84</f>
        <v>0</v>
      </c>
      <c r="F17" s="121">
        <f>일위대가!H84</f>
        <v>0</v>
      </c>
      <c r="G17" s="121">
        <f>일위대가!J84</f>
        <v>0</v>
      </c>
      <c r="H17" s="121">
        <f t="shared" si="0"/>
        <v>0</v>
      </c>
      <c r="I17" s="122">
        <f t="shared" si="1"/>
        <v>14</v>
      </c>
      <c r="J17" s="27" t="s">
        <v>49</v>
      </c>
      <c r="K17" s="29" t="s">
        <v>49</v>
      </c>
      <c r="L17" s="29" t="s">
        <v>49</v>
      </c>
      <c r="M17" s="29" t="s">
        <v>563</v>
      </c>
    </row>
    <row r="18" spans="1:15" ht="30" customHeight="1" x14ac:dyDescent="0.3">
      <c r="A18" s="27"/>
      <c r="B18" s="27" t="s">
        <v>77</v>
      </c>
      <c r="C18" s="27" t="s">
        <v>2010</v>
      </c>
      <c r="D18" s="31" t="s">
        <v>53</v>
      </c>
      <c r="E18" s="121">
        <f>일위대가!F90</f>
        <v>0</v>
      </c>
      <c r="F18" s="121">
        <f>일위대가!H90</f>
        <v>0</v>
      </c>
      <c r="G18" s="121">
        <f>일위대가!J90</f>
        <v>0</v>
      </c>
      <c r="H18" s="121">
        <f t="shared" si="0"/>
        <v>0</v>
      </c>
      <c r="I18" s="122">
        <f t="shared" si="1"/>
        <v>15</v>
      </c>
      <c r="J18" s="27"/>
      <c r="K18" s="29"/>
      <c r="L18" s="29"/>
      <c r="M18" s="29"/>
    </row>
    <row r="19" spans="1:15" ht="30" customHeight="1" x14ac:dyDescent="0.3">
      <c r="A19" s="27"/>
      <c r="B19" s="27" t="s">
        <v>77</v>
      </c>
      <c r="C19" s="27" t="s">
        <v>2011</v>
      </c>
      <c r="D19" s="31" t="s">
        <v>53</v>
      </c>
      <c r="E19" s="121">
        <f>일위대가!F96</f>
        <v>0</v>
      </c>
      <c r="F19" s="121">
        <f>일위대가!H96</f>
        <v>0</v>
      </c>
      <c r="G19" s="121">
        <f>일위대가!J96</f>
        <v>0</v>
      </c>
      <c r="H19" s="121">
        <f t="shared" si="0"/>
        <v>0</v>
      </c>
      <c r="I19" s="122">
        <f t="shared" si="1"/>
        <v>16</v>
      </c>
      <c r="J19" s="27"/>
      <c r="K19" s="29"/>
      <c r="L19" s="29"/>
      <c r="M19" s="29"/>
    </row>
    <row r="20" spans="1:15" ht="30" customHeight="1" x14ac:dyDescent="0.3">
      <c r="A20" s="27" t="s">
        <v>88</v>
      </c>
      <c r="B20" s="27" t="s">
        <v>3456</v>
      </c>
      <c r="C20" s="27" t="s">
        <v>4230</v>
      </c>
      <c r="D20" s="31" t="s">
        <v>87</v>
      </c>
      <c r="E20" s="121">
        <f>일위대가!F102</f>
        <v>0</v>
      </c>
      <c r="F20" s="121">
        <f>일위대가!H102</f>
        <v>0</v>
      </c>
      <c r="G20" s="121">
        <f>일위대가!J102</f>
        <v>0</v>
      </c>
      <c r="H20" s="121">
        <f t="shared" si="0"/>
        <v>0</v>
      </c>
      <c r="I20" s="122">
        <f t="shared" si="1"/>
        <v>17</v>
      </c>
      <c r="J20" s="27" t="s">
        <v>49</v>
      </c>
      <c r="K20" s="29" t="s">
        <v>49</v>
      </c>
      <c r="L20" s="29" t="s">
        <v>49</v>
      </c>
      <c r="M20" s="29" t="s">
        <v>577</v>
      </c>
    </row>
    <row r="21" spans="1:15" ht="30" customHeight="1" x14ac:dyDescent="0.3">
      <c r="A21" s="27" t="s">
        <v>89</v>
      </c>
      <c r="B21" s="27" t="s">
        <v>3456</v>
      </c>
      <c r="C21" s="27" t="s">
        <v>4231</v>
      </c>
      <c r="D21" s="31" t="s">
        <v>87</v>
      </c>
      <c r="E21" s="121">
        <f>일위대가!F108</f>
        <v>0</v>
      </c>
      <c r="F21" s="121">
        <f>일위대가!H108</f>
        <v>0</v>
      </c>
      <c r="G21" s="121">
        <f>일위대가!J108</f>
        <v>0</v>
      </c>
      <c r="H21" s="121">
        <f t="shared" si="0"/>
        <v>0</v>
      </c>
      <c r="I21" s="122">
        <f t="shared" si="1"/>
        <v>18</v>
      </c>
      <c r="J21" s="27" t="s">
        <v>49</v>
      </c>
      <c r="K21" s="29" t="s">
        <v>49</v>
      </c>
      <c r="L21" s="29" t="s">
        <v>49</v>
      </c>
      <c r="M21" s="29" t="s">
        <v>577</v>
      </c>
    </row>
    <row r="22" spans="1:15" ht="30" customHeight="1" x14ac:dyDescent="0.3">
      <c r="A22" s="27" t="s">
        <v>90</v>
      </c>
      <c r="B22" s="27" t="s">
        <v>3456</v>
      </c>
      <c r="C22" s="27" t="s">
        <v>4232</v>
      </c>
      <c r="D22" s="31" t="s">
        <v>87</v>
      </c>
      <c r="E22" s="121">
        <f>일위대가!F114</f>
        <v>0</v>
      </c>
      <c r="F22" s="121">
        <f>일위대가!H114</f>
        <v>0</v>
      </c>
      <c r="G22" s="121">
        <f>일위대가!J114</f>
        <v>0</v>
      </c>
      <c r="H22" s="121">
        <f t="shared" si="0"/>
        <v>0</v>
      </c>
      <c r="I22" s="122">
        <f t="shared" si="1"/>
        <v>19</v>
      </c>
      <c r="J22" s="27" t="s">
        <v>49</v>
      </c>
      <c r="K22" s="29" t="s">
        <v>49</v>
      </c>
      <c r="L22" s="29" t="s">
        <v>49</v>
      </c>
      <c r="M22" s="29" t="s">
        <v>577</v>
      </c>
    </row>
    <row r="23" spans="1:15" ht="30" customHeight="1" x14ac:dyDescent="0.3">
      <c r="A23" s="27" t="s">
        <v>91</v>
      </c>
      <c r="B23" s="27" t="s">
        <v>3456</v>
      </c>
      <c r="C23" s="27" t="s">
        <v>4233</v>
      </c>
      <c r="D23" s="31" t="s">
        <v>87</v>
      </c>
      <c r="E23" s="121">
        <f>일위대가!F120</f>
        <v>0</v>
      </c>
      <c r="F23" s="121">
        <f>일위대가!H120</f>
        <v>0</v>
      </c>
      <c r="G23" s="121">
        <f>일위대가!J120</f>
        <v>0</v>
      </c>
      <c r="H23" s="121">
        <f t="shared" si="0"/>
        <v>0</v>
      </c>
      <c r="I23" s="122">
        <f t="shared" si="1"/>
        <v>20</v>
      </c>
      <c r="J23" s="27" t="s">
        <v>49</v>
      </c>
      <c r="K23" s="29" t="s">
        <v>49</v>
      </c>
      <c r="L23" s="29" t="s">
        <v>49</v>
      </c>
      <c r="M23" s="29" t="s">
        <v>577</v>
      </c>
    </row>
    <row r="24" spans="1:15" ht="30" customHeight="1" x14ac:dyDescent="0.3">
      <c r="A24" s="27" t="s">
        <v>92</v>
      </c>
      <c r="B24" s="27" t="s">
        <v>3456</v>
      </c>
      <c r="C24" s="27" t="s">
        <v>4234</v>
      </c>
      <c r="D24" s="31" t="s">
        <v>87</v>
      </c>
      <c r="E24" s="121">
        <f>일위대가!F126</f>
        <v>0</v>
      </c>
      <c r="F24" s="121">
        <f>일위대가!H126</f>
        <v>0</v>
      </c>
      <c r="G24" s="121">
        <f>일위대가!J126</f>
        <v>0</v>
      </c>
      <c r="H24" s="121">
        <f t="shared" si="0"/>
        <v>0</v>
      </c>
      <c r="I24" s="122">
        <f t="shared" si="1"/>
        <v>21</v>
      </c>
      <c r="J24" s="27" t="s">
        <v>49</v>
      </c>
      <c r="K24" s="29" t="s">
        <v>49</v>
      </c>
      <c r="L24" s="29" t="s">
        <v>49</v>
      </c>
      <c r="M24" s="29" t="s">
        <v>577</v>
      </c>
      <c r="O24" s="222"/>
    </row>
    <row r="25" spans="1:15" ht="30" customHeight="1" x14ac:dyDescent="0.3">
      <c r="A25" s="27" t="s">
        <v>93</v>
      </c>
      <c r="B25" s="27" t="s">
        <v>3456</v>
      </c>
      <c r="C25" s="27" t="s">
        <v>4235</v>
      </c>
      <c r="D25" s="31" t="s">
        <v>87</v>
      </c>
      <c r="E25" s="121">
        <f>일위대가!F132</f>
        <v>0</v>
      </c>
      <c r="F25" s="121">
        <f>일위대가!H132</f>
        <v>0</v>
      </c>
      <c r="G25" s="121">
        <f>일위대가!J132</f>
        <v>0</v>
      </c>
      <c r="H25" s="121">
        <f t="shared" si="0"/>
        <v>0</v>
      </c>
      <c r="I25" s="122">
        <f t="shared" si="1"/>
        <v>22</v>
      </c>
      <c r="J25" s="27" t="s">
        <v>49</v>
      </c>
      <c r="K25" s="29" t="s">
        <v>49</v>
      </c>
      <c r="L25" s="29" t="s">
        <v>49</v>
      </c>
      <c r="M25" s="29" t="s">
        <v>577</v>
      </c>
    </row>
    <row r="26" spans="1:15" ht="30" customHeight="1" x14ac:dyDescent="0.3">
      <c r="A26" s="27" t="s">
        <v>94</v>
      </c>
      <c r="B26" s="27" t="s">
        <v>3456</v>
      </c>
      <c r="C26" s="27" t="s">
        <v>4236</v>
      </c>
      <c r="D26" s="31" t="s">
        <v>87</v>
      </c>
      <c r="E26" s="121">
        <f>일위대가!F138</f>
        <v>0</v>
      </c>
      <c r="F26" s="121">
        <f>일위대가!H138</f>
        <v>0</v>
      </c>
      <c r="G26" s="121">
        <f>일위대가!J138</f>
        <v>0</v>
      </c>
      <c r="H26" s="121">
        <f t="shared" si="0"/>
        <v>0</v>
      </c>
      <c r="I26" s="122">
        <f t="shared" si="1"/>
        <v>23</v>
      </c>
      <c r="J26" s="27" t="s">
        <v>49</v>
      </c>
      <c r="K26" s="29" t="s">
        <v>49</v>
      </c>
      <c r="L26" s="29" t="s">
        <v>49</v>
      </c>
      <c r="M26" s="29" t="s">
        <v>577</v>
      </c>
    </row>
    <row r="27" spans="1:15" ht="30" customHeight="1" x14ac:dyDescent="0.3">
      <c r="A27" s="27" t="s">
        <v>95</v>
      </c>
      <c r="B27" s="27" t="s">
        <v>3456</v>
      </c>
      <c r="C27" s="27" t="s">
        <v>4237</v>
      </c>
      <c r="D27" s="31" t="s">
        <v>87</v>
      </c>
      <c r="E27" s="121">
        <f>일위대가!F144</f>
        <v>0</v>
      </c>
      <c r="F27" s="121">
        <f>일위대가!H144</f>
        <v>0</v>
      </c>
      <c r="G27" s="121">
        <f>일위대가!J144</f>
        <v>0</v>
      </c>
      <c r="H27" s="121">
        <f t="shared" si="0"/>
        <v>0</v>
      </c>
      <c r="I27" s="122">
        <f t="shared" si="1"/>
        <v>24</v>
      </c>
      <c r="J27" s="27" t="s">
        <v>49</v>
      </c>
      <c r="K27" s="29" t="s">
        <v>49</v>
      </c>
      <c r="L27" s="29" t="s">
        <v>49</v>
      </c>
      <c r="M27" s="29" t="s">
        <v>577</v>
      </c>
    </row>
    <row r="28" spans="1:15" ht="30" customHeight="1" x14ac:dyDescent="0.3">
      <c r="A28" s="27" t="s">
        <v>97</v>
      </c>
      <c r="B28" s="27" t="s">
        <v>3456</v>
      </c>
      <c r="C28" s="27" t="s">
        <v>4238</v>
      </c>
      <c r="D28" s="31" t="s">
        <v>87</v>
      </c>
      <c r="E28" s="121">
        <f>일위대가!F150</f>
        <v>0</v>
      </c>
      <c r="F28" s="121">
        <f>일위대가!H150</f>
        <v>0</v>
      </c>
      <c r="G28" s="121">
        <f>일위대가!J150</f>
        <v>0</v>
      </c>
      <c r="H28" s="121">
        <f t="shared" si="0"/>
        <v>0</v>
      </c>
      <c r="I28" s="122">
        <f t="shared" si="1"/>
        <v>25</v>
      </c>
      <c r="J28" s="27" t="s">
        <v>49</v>
      </c>
      <c r="K28" s="29" t="s">
        <v>49</v>
      </c>
      <c r="L28" s="29" t="s">
        <v>49</v>
      </c>
      <c r="M28" s="29" t="s">
        <v>577</v>
      </c>
    </row>
    <row r="29" spans="1:15" ht="30" customHeight="1" x14ac:dyDescent="0.3">
      <c r="A29" s="27" t="s">
        <v>98</v>
      </c>
      <c r="B29" s="27" t="s">
        <v>3456</v>
      </c>
      <c r="C29" s="27" t="s">
        <v>4239</v>
      </c>
      <c r="D29" s="31" t="s">
        <v>87</v>
      </c>
      <c r="E29" s="121">
        <f>일위대가!F156</f>
        <v>0</v>
      </c>
      <c r="F29" s="121">
        <f>일위대가!H156</f>
        <v>0</v>
      </c>
      <c r="G29" s="121">
        <f>일위대가!J156</f>
        <v>0</v>
      </c>
      <c r="H29" s="121">
        <f t="shared" si="0"/>
        <v>0</v>
      </c>
      <c r="I29" s="122">
        <f t="shared" si="1"/>
        <v>26</v>
      </c>
      <c r="J29" s="27" t="s">
        <v>49</v>
      </c>
      <c r="K29" s="29" t="s">
        <v>49</v>
      </c>
      <c r="L29" s="29" t="s">
        <v>49</v>
      </c>
      <c r="M29" s="29" t="s">
        <v>577</v>
      </c>
    </row>
    <row r="30" spans="1:15" ht="30" customHeight="1" x14ac:dyDescent="0.3">
      <c r="A30" s="27" t="s">
        <v>99</v>
      </c>
      <c r="B30" s="27" t="s">
        <v>3456</v>
      </c>
      <c r="C30" s="27" t="s">
        <v>4240</v>
      </c>
      <c r="D30" s="31" t="s">
        <v>87</v>
      </c>
      <c r="E30" s="121">
        <f>일위대가!F162</f>
        <v>0</v>
      </c>
      <c r="F30" s="121">
        <f>일위대가!H162</f>
        <v>0</v>
      </c>
      <c r="G30" s="121">
        <f>일위대가!J162</f>
        <v>0</v>
      </c>
      <c r="H30" s="121">
        <f t="shared" si="0"/>
        <v>0</v>
      </c>
      <c r="I30" s="122">
        <f t="shared" si="1"/>
        <v>27</v>
      </c>
      <c r="J30" s="27" t="s">
        <v>49</v>
      </c>
      <c r="K30" s="29" t="s">
        <v>49</v>
      </c>
      <c r="L30" s="29" t="s">
        <v>49</v>
      </c>
      <c r="M30" s="29" t="s">
        <v>577</v>
      </c>
    </row>
    <row r="31" spans="1:15" ht="30" customHeight="1" x14ac:dyDescent="0.3">
      <c r="A31" s="27" t="s">
        <v>101</v>
      </c>
      <c r="B31" s="27" t="s">
        <v>3456</v>
      </c>
      <c r="C31" s="27" t="s">
        <v>4241</v>
      </c>
      <c r="D31" s="31" t="s">
        <v>87</v>
      </c>
      <c r="E31" s="121">
        <f>일위대가!F168</f>
        <v>0</v>
      </c>
      <c r="F31" s="121">
        <f>일위대가!H168</f>
        <v>0</v>
      </c>
      <c r="G31" s="121">
        <f>일위대가!J168</f>
        <v>0</v>
      </c>
      <c r="H31" s="121">
        <f t="shared" si="0"/>
        <v>0</v>
      </c>
      <c r="I31" s="122">
        <f t="shared" si="1"/>
        <v>28</v>
      </c>
      <c r="J31" s="27" t="s">
        <v>49</v>
      </c>
      <c r="K31" s="29" t="s">
        <v>49</v>
      </c>
      <c r="L31" s="29" t="s">
        <v>49</v>
      </c>
      <c r="M31" s="29" t="s">
        <v>577</v>
      </c>
    </row>
    <row r="32" spans="1:15" ht="30" customHeight="1" x14ac:dyDescent="0.3">
      <c r="A32" s="27" t="s">
        <v>102</v>
      </c>
      <c r="B32" s="27" t="s">
        <v>3456</v>
      </c>
      <c r="C32" s="27" t="s">
        <v>4242</v>
      </c>
      <c r="D32" s="31" t="s">
        <v>87</v>
      </c>
      <c r="E32" s="121">
        <f>일위대가!F174</f>
        <v>0</v>
      </c>
      <c r="F32" s="121">
        <f>일위대가!H174</f>
        <v>0</v>
      </c>
      <c r="G32" s="121">
        <f>일위대가!J174</f>
        <v>0</v>
      </c>
      <c r="H32" s="121">
        <f t="shared" si="0"/>
        <v>0</v>
      </c>
      <c r="I32" s="122">
        <f t="shared" si="1"/>
        <v>29</v>
      </c>
      <c r="J32" s="27" t="s">
        <v>49</v>
      </c>
      <c r="K32" s="29" t="s">
        <v>49</v>
      </c>
      <c r="L32" s="29" t="s">
        <v>49</v>
      </c>
      <c r="M32" s="29" t="s">
        <v>577</v>
      </c>
    </row>
    <row r="33" spans="1:15" ht="30" customHeight="1" x14ac:dyDescent="0.3">
      <c r="A33" s="27" t="s">
        <v>103</v>
      </c>
      <c r="B33" s="27" t="s">
        <v>3456</v>
      </c>
      <c r="C33" s="27" t="s">
        <v>4243</v>
      </c>
      <c r="D33" s="31" t="s">
        <v>87</v>
      </c>
      <c r="E33" s="121">
        <f>일위대가!F180</f>
        <v>0</v>
      </c>
      <c r="F33" s="121">
        <f>일위대가!H180</f>
        <v>0</v>
      </c>
      <c r="G33" s="121">
        <f>일위대가!J180</f>
        <v>0</v>
      </c>
      <c r="H33" s="121">
        <f t="shared" si="0"/>
        <v>0</v>
      </c>
      <c r="I33" s="122">
        <f t="shared" si="1"/>
        <v>30</v>
      </c>
      <c r="J33" s="27" t="s">
        <v>49</v>
      </c>
      <c r="K33" s="29" t="s">
        <v>49</v>
      </c>
      <c r="L33" s="29" t="s">
        <v>49</v>
      </c>
      <c r="M33" s="29" t="s">
        <v>577</v>
      </c>
    </row>
    <row r="34" spans="1:15" ht="30" customHeight="1" x14ac:dyDescent="0.3">
      <c r="A34" s="27" t="s">
        <v>117</v>
      </c>
      <c r="B34" s="27" t="s">
        <v>114</v>
      </c>
      <c r="C34" s="27" t="s">
        <v>115</v>
      </c>
      <c r="D34" s="31" t="s">
        <v>116</v>
      </c>
      <c r="E34" s="121">
        <f>일위대가!F187</f>
        <v>0</v>
      </c>
      <c r="F34" s="121">
        <f>일위대가!H187</f>
        <v>0</v>
      </c>
      <c r="G34" s="121">
        <f>일위대가!J187</f>
        <v>0</v>
      </c>
      <c r="H34" s="121">
        <f t="shared" si="0"/>
        <v>0</v>
      </c>
      <c r="I34" s="122">
        <f t="shared" si="1"/>
        <v>31</v>
      </c>
      <c r="J34" s="27" t="s">
        <v>49</v>
      </c>
      <c r="K34" s="29" t="s">
        <v>49</v>
      </c>
      <c r="L34" s="29" t="s">
        <v>49</v>
      </c>
      <c r="M34" s="29" t="s">
        <v>625</v>
      </c>
      <c r="O34" s="222"/>
    </row>
    <row r="35" spans="1:15" ht="30" customHeight="1" x14ac:dyDescent="0.3">
      <c r="A35" s="27" t="s">
        <v>119</v>
      </c>
      <c r="B35" s="27" t="s">
        <v>114</v>
      </c>
      <c r="C35" s="27" t="s">
        <v>118</v>
      </c>
      <c r="D35" s="31" t="s">
        <v>116</v>
      </c>
      <c r="E35" s="121">
        <f>일위대가!F194</f>
        <v>0</v>
      </c>
      <c r="F35" s="121">
        <f>일위대가!H194</f>
        <v>0</v>
      </c>
      <c r="G35" s="121">
        <f>일위대가!J194</f>
        <v>0</v>
      </c>
      <c r="H35" s="121">
        <f t="shared" si="0"/>
        <v>0</v>
      </c>
      <c r="I35" s="122">
        <f t="shared" si="1"/>
        <v>32</v>
      </c>
      <c r="J35" s="27" t="s">
        <v>49</v>
      </c>
      <c r="K35" s="29" t="s">
        <v>49</v>
      </c>
      <c r="L35" s="29" t="s">
        <v>49</v>
      </c>
      <c r="M35" s="29" t="s">
        <v>625</v>
      </c>
    </row>
    <row r="36" spans="1:15" ht="30" customHeight="1" x14ac:dyDescent="0.3">
      <c r="A36" s="27" t="s">
        <v>121</v>
      </c>
      <c r="B36" s="27" t="s">
        <v>114</v>
      </c>
      <c r="C36" s="27" t="s">
        <v>120</v>
      </c>
      <c r="D36" s="31" t="s">
        <v>116</v>
      </c>
      <c r="E36" s="121">
        <f>일위대가!F201</f>
        <v>0</v>
      </c>
      <c r="F36" s="121">
        <f>일위대가!H201</f>
        <v>0</v>
      </c>
      <c r="G36" s="121">
        <f>일위대가!J201</f>
        <v>0</v>
      </c>
      <c r="H36" s="121">
        <f t="shared" si="0"/>
        <v>0</v>
      </c>
      <c r="I36" s="122">
        <f t="shared" si="1"/>
        <v>33</v>
      </c>
      <c r="J36" s="27" t="s">
        <v>49</v>
      </c>
      <c r="K36" s="29" t="s">
        <v>49</v>
      </c>
      <c r="L36" s="29" t="s">
        <v>49</v>
      </c>
      <c r="M36" s="29" t="s">
        <v>625</v>
      </c>
    </row>
    <row r="37" spans="1:15" ht="30" customHeight="1" x14ac:dyDescent="0.3">
      <c r="A37" s="27" t="s">
        <v>123</v>
      </c>
      <c r="B37" s="27" t="s">
        <v>114</v>
      </c>
      <c r="C37" s="27" t="s">
        <v>122</v>
      </c>
      <c r="D37" s="31" t="s">
        <v>116</v>
      </c>
      <c r="E37" s="121">
        <f>일위대가!F208</f>
        <v>0</v>
      </c>
      <c r="F37" s="121">
        <f>일위대가!H208</f>
        <v>0</v>
      </c>
      <c r="G37" s="121">
        <f>일위대가!J208</f>
        <v>0</v>
      </c>
      <c r="H37" s="121">
        <f t="shared" si="0"/>
        <v>0</v>
      </c>
      <c r="I37" s="122">
        <f t="shared" si="1"/>
        <v>34</v>
      </c>
      <c r="J37" s="27" t="s">
        <v>49</v>
      </c>
      <c r="K37" s="29" t="s">
        <v>49</v>
      </c>
      <c r="L37" s="29" t="s">
        <v>49</v>
      </c>
      <c r="M37" s="29" t="s">
        <v>625</v>
      </c>
    </row>
    <row r="38" spans="1:15" ht="30" customHeight="1" x14ac:dyDescent="0.3">
      <c r="A38" s="27" t="s">
        <v>125</v>
      </c>
      <c r="B38" s="27" t="s">
        <v>114</v>
      </c>
      <c r="C38" s="27" t="s">
        <v>124</v>
      </c>
      <c r="D38" s="31" t="s">
        <v>116</v>
      </c>
      <c r="E38" s="121">
        <f>일위대가!F215</f>
        <v>0</v>
      </c>
      <c r="F38" s="121">
        <f>일위대가!H215</f>
        <v>0</v>
      </c>
      <c r="G38" s="121">
        <f>일위대가!J215</f>
        <v>0</v>
      </c>
      <c r="H38" s="121">
        <f t="shared" si="0"/>
        <v>0</v>
      </c>
      <c r="I38" s="122">
        <f t="shared" si="1"/>
        <v>35</v>
      </c>
      <c r="J38" s="27" t="s">
        <v>49</v>
      </c>
      <c r="K38" s="29" t="s">
        <v>49</v>
      </c>
      <c r="L38" s="29" t="s">
        <v>49</v>
      </c>
      <c r="M38" s="29" t="s">
        <v>625</v>
      </c>
    </row>
    <row r="39" spans="1:15" ht="30" customHeight="1" x14ac:dyDescent="0.3">
      <c r="A39" s="27" t="s">
        <v>127</v>
      </c>
      <c r="B39" s="27" t="s">
        <v>114</v>
      </c>
      <c r="C39" s="27" t="s">
        <v>126</v>
      </c>
      <c r="D39" s="31" t="s">
        <v>116</v>
      </c>
      <c r="E39" s="121">
        <f>일위대가!F222</f>
        <v>0</v>
      </c>
      <c r="F39" s="121">
        <f>일위대가!H222</f>
        <v>0</v>
      </c>
      <c r="G39" s="121">
        <f>일위대가!J222</f>
        <v>0</v>
      </c>
      <c r="H39" s="121">
        <f t="shared" si="0"/>
        <v>0</v>
      </c>
      <c r="I39" s="122">
        <f t="shared" si="1"/>
        <v>36</v>
      </c>
      <c r="J39" s="27" t="s">
        <v>49</v>
      </c>
      <c r="K39" s="29" t="s">
        <v>49</v>
      </c>
      <c r="L39" s="29" t="s">
        <v>49</v>
      </c>
      <c r="M39" s="29" t="s">
        <v>625</v>
      </c>
    </row>
    <row r="40" spans="1:15" ht="30" customHeight="1" x14ac:dyDescent="0.3">
      <c r="A40" s="27" t="s">
        <v>130</v>
      </c>
      <c r="B40" s="27" t="s">
        <v>114</v>
      </c>
      <c r="C40" s="27" t="s">
        <v>129</v>
      </c>
      <c r="D40" s="31" t="s">
        <v>116</v>
      </c>
      <c r="E40" s="121">
        <f>일위대가!F229</f>
        <v>0</v>
      </c>
      <c r="F40" s="121">
        <f>일위대가!H229</f>
        <v>0</v>
      </c>
      <c r="G40" s="121">
        <f>일위대가!J229</f>
        <v>0</v>
      </c>
      <c r="H40" s="121">
        <f t="shared" si="0"/>
        <v>0</v>
      </c>
      <c r="I40" s="122">
        <f t="shared" si="1"/>
        <v>37</v>
      </c>
      <c r="J40" s="27" t="s">
        <v>49</v>
      </c>
      <c r="K40" s="29" t="s">
        <v>49</v>
      </c>
      <c r="L40" s="29" t="s">
        <v>49</v>
      </c>
      <c r="M40" s="29" t="s">
        <v>625</v>
      </c>
    </row>
    <row r="41" spans="1:15" ht="30" customHeight="1" x14ac:dyDescent="0.3">
      <c r="A41" s="27" t="s">
        <v>132</v>
      </c>
      <c r="B41" s="27" t="s">
        <v>114</v>
      </c>
      <c r="C41" s="27" t="s">
        <v>131</v>
      </c>
      <c r="D41" s="31" t="s">
        <v>116</v>
      </c>
      <c r="E41" s="121">
        <f>일위대가!F236</f>
        <v>0</v>
      </c>
      <c r="F41" s="121">
        <f>일위대가!H236</f>
        <v>0</v>
      </c>
      <c r="G41" s="121">
        <f>일위대가!J236</f>
        <v>0</v>
      </c>
      <c r="H41" s="121">
        <f t="shared" si="0"/>
        <v>0</v>
      </c>
      <c r="I41" s="122">
        <f t="shared" si="1"/>
        <v>38</v>
      </c>
      <c r="J41" s="27" t="s">
        <v>49</v>
      </c>
      <c r="K41" s="29" t="s">
        <v>49</v>
      </c>
      <c r="L41" s="29" t="s">
        <v>49</v>
      </c>
      <c r="M41" s="29" t="s">
        <v>625</v>
      </c>
    </row>
    <row r="42" spans="1:15" ht="30" customHeight="1" x14ac:dyDescent="0.3">
      <c r="A42" s="27" t="s">
        <v>134</v>
      </c>
      <c r="B42" s="27" t="s">
        <v>114</v>
      </c>
      <c r="C42" s="27" t="s">
        <v>133</v>
      </c>
      <c r="D42" s="31" t="s">
        <v>116</v>
      </c>
      <c r="E42" s="121">
        <f>일위대가!F243</f>
        <v>0</v>
      </c>
      <c r="F42" s="121">
        <f>일위대가!H243</f>
        <v>0</v>
      </c>
      <c r="G42" s="121">
        <f>일위대가!J243</f>
        <v>0</v>
      </c>
      <c r="H42" s="121">
        <f t="shared" si="0"/>
        <v>0</v>
      </c>
      <c r="I42" s="122">
        <f t="shared" si="1"/>
        <v>39</v>
      </c>
      <c r="J42" s="27" t="s">
        <v>49</v>
      </c>
      <c r="K42" s="29" t="s">
        <v>49</v>
      </c>
      <c r="L42" s="29" t="s">
        <v>49</v>
      </c>
      <c r="M42" s="29" t="s">
        <v>625</v>
      </c>
    </row>
    <row r="43" spans="1:15" ht="30" customHeight="1" x14ac:dyDescent="0.3">
      <c r="A43" s="27" t="s">
        <v>136</v>
      </c>
      <c r="B43" s="27" t="s">
        <v>114</v>
      </c>
      <c r="C43" s="27" t="s">
        <v>135</v>
      </c>
      <c r="D43" s="31" t="s">
        <v>116</v>
      </c>
      <c r="E43" s="121">
        <f>일위대가!F250</f>
        <v>0</v>
      </c>
      <c r="F43" s="121">
        <f>일위대가!H250</f>
        <v>0</v>
      </c>
      <c r="G43" s="121">
        <f>일위대가!J250</f>
        <v>0</v>
      </c>
      <c r="H43" s="121">
        <f t="shared" si="0"/>
        <v>0</v>
      </c>
      <c r="I43" s="122">
        <f t="shared" si="1"/>
        <v>40</v>
      </c>
      <c r="J43" s="27" t="s">
        <v>49</v>
      </c>
      <c r="K43" s="29" t="s">
        <v>49</v>
      </c>
      <c r="L43" s="29" t="s">
        <v>49</v>
      </c>
      <c r="M43" s="29" t="s">
        <v>625</v>
      </c>
    </row>
    <row r="44" spans="1:15" ht="30" customHeight="1" x14ac:dyDescent="0.3">
      <c r="A44" s="27" t="s">
        <v>138</v>
      </c>
      <c r="B44" s="27" t="s">
        <v>114</v>
      </c>
      <c r="C44" s="27" t="s">
        <v>137</v>
      </c>
      <c r="D44" s="31" t="s">
        <v>116</v>
      </c>
      <c r="E44" s="121">
        <f>일위대가!F257</f>
        <v>0</v>
      </c>
      <c r="F44" s="121">
        <f>일위대가!H257</f>
        <v>0</v>
      </c>
      <c r="G44" s="121">
        <f>일위대가!J257</f>
        <v>0</v>
      </c>
      <c r="H44" s="121">
        <f t="shared" si="0"/>
        <v>0</v>
      </c>
      <c r="I44" s="122">
        <f t="shared" si="1"/>
        <v>41</v>
      </c>
      <c r="J44" s="27" t="s">
        <v>49</v>
      </c>
      <c r="K44" s="29" t="s">
        <v>49</v>
      </c>
      <c r="L44" s="29" t="s">
        <v>49</v>
      </c>
      <c r="M44" s="29" t="s">
        <v>676</v>
      </c>
      <c r="O44" s="222"/>
    </row>
    <row r="45" spans="1:15" ht="30" customHeight="1" x14ac:dyDescent="0.3">
      <c r="A45" s="27" t="s">
        <v>140</v>
      </c>
      <c r="B45" s="27" t="s">
        <v>114</v>
      </c>
      <c r="C45" s="27" t="s">
        <v>139</v>
      </c>
      <c r="D45" s="31" t="s">
        <v>116</v>
      </c>
      <c r="E45" s="121">
        <f>일위대가!F264</f>
        <v>0</v>
      </c>
      <c r="F45" s="121">
        <f>일위대가!H264</f>
        <v>0</v>
      </c>
      <c r="G45" s="121">
        <f>일위대가!J264</f>
        <v>0</v>
      </c>
      <c r="H45" s="121">
        <f t="shared" si="0"/>
        <v>0</v>
      </c>
      <c r="I45" s="122">
        <f t="shared" si="1"/>
        <v>42</v>
      </c>
      <c r="J45" s="27" t="s">
        <v>49</v>
      </c>
      <c r="K45" s="29" t="s">
        <v>49</v>
      </c>
      <c r="L45" s="29" t="s">
        <v>49</v>
      </c>
      <c r="M45" s="29" t="s">
        <v>625</v>
      </c>
    </row>
    <row r="46" spans="1:15" ht="30" customHeight="1" x14ac:dyDescent="0.3">
      <c r="A46" s="27" t="s">
        <v>142</v>
      </c>
      <c r="B46" s="27" t="s">
        <v>114</v>
      </c>
      <c r="C46" s="27" t="s">
        <v>141</v>
      </c>
      <c r="D46" s="31" t="s">
        <v>116</v>
      </c>
      <c r="E46" s="121">
        <f>일위대가!F271</f>
        <v>0</v>
      </c>
      <c r="F46" s="121">
        <f>일위대가!H271</f>
        <v>0</v>
      </c>
      <c r="G46" s="121">
        <f>일위대가!J271</f>
        <v>0</v>
      </c>
      <c r="H46" s="121">
        <f t="shared" si="0"/>
        <v>0</v>
      </c>
      <c r="I46" s="122">
        <f t="shared" si="1"/>
        <v>43</v>
      </c>
      <c r="J46" s="27" t="s">
        <v>49</v>
      </c>
      <c r="K46" s="29" t="s">
        <v>49</v>
      </c>
      <c r="L46" s="29" t="s">
        <v>49</v>
      </c>
      <c r="M46" s="29" t="s">
        <v>625</v>
      </c>
    </row>
    <row r="47" spans="1:15" ht="30" customHeight="1" x14ac:dyDescent="0.3">
      <c r="A47" s="27" t="s">
        <v>144</v>
      </c>
      <c r="B47" s="27" t="s">
        <v>3460</v>
      </c>
      <c r="C47" s="27" t="s">
        <v>2662</v>
      </c>
      <c r="D47" s="31" t="s">
        <v>104</v>
      </c>
      <c r="E47" s="121">
        <f>일위대가!F278</f>
        <v>0</v>
      </c>
      <c r="F47" s="121">
        <f>일위대가!H278</f>
        <v>0</v>
      </c>
      <c r="G47" s="121">
        <f>일위대가!J278</f>
        <v>0</v>
      </c>
      <c r="H47" s="121">
        <f t="shared" si="0"/>
        <v>0</v>
      </c>
      <c r="I47" s="122">
        <f t="shared" si="1"/>
        <v>44</v>
      </c>
      <c r="J47" s="27" t="s">
        <v>49</v>
      </c>
      <c r="K47" s="29" t="s">
        <v>49</v>
      </c>
      <c r="L47" s="29" t="s">
        <v>49</v>
      </c>
      <c r="M47" s="29" t="s">
        <v>689</v>
      </c>
    </row>
    <row r="48" spans="1:15" ht="30" customHeight="1" x14ac:dyDescent="0.3">
      <c r="A48" s="27" t="s">
        <v>145</v>
      </c>
      <c r="B48" s="27" t="s">
        <v>3460</v>
      </c>
      <c r="C48" s="27" t="s">
        <v>2663</v>
      </c>
      <c r="D48" s="31" t="s">
        <v>104</v>
      </c>
      <c r="E48" s="121">
        <f>일위대가!F285</f>
        <v>0</v>
      </c>
      <c r="F48" s="121">
        <f>일위대가!H285</f>
        <v>0</v>
      </c>
      <c r="G48" s="121">
        <f>일위대가!J285</f>
        <v>0</v>
      </c>
      <c r="H48" s="121">
        <f t="shared" si="0"/>
        <v>0</v>
      </c>
      <c r="I48" s="122">
        <f t="shared" si="1"/>
        <v>45</v>
      </c>
      <c r="J48" s="27" t="s">
        <v>49</v>
      </c>
      <c r="K48" s="29" t="s">
        <v>49</v>
      </c>
      <c r="L48" s="29" t="s">
        <v>49</v>
      </c>
      <c r="M48" s="29" t="s">
        <v>689</v>
      </c>
    </row>
    <row r="49" spans="1:15" ht="30" customHeight="1" x14ac:dyDescent="0.3">
      <c r="A49" s="27" t="s">
        <v>146</v>
      </c>
      <c r="B49" s="27" t="s">
        <v>3460</v>
      </c>
      <c r="C49" s="27" t="s">
        <v>2652</v>
      </c>
      <c r="D49" s="31" t="s">
        <v>104</v>
      </c>
      <c r="E49" s="121">
        <f>일위대가!F292</f>
        <v>0</v>
      </c>
      <c r="F49" s="121">
        <f>일위대가!H292</f>
        <v>0</v>
      </c>
      <c r="G49" s="121">
        <f>일위대가!J292</f>
        <v>0</v>
      </c>
      <c r="H49" s="121">
        <f t="shared" si="0"/>
        <v>0</v>
      </c>
      <c r="I49" s="122">
        <f t="shared" si="1"/>
        <v>46</v>
      </c>
      <c r="J49" s="27" t="s">
        <v>49</v>
      </c>
      <c r="K49" s="29" t="s">
        <v>49</v>
      </c>
      <c r="L49" s="29" t="s">
        <v>49</v>
      </c>
      <c r="M49" s="29" t="s">
        <v>689</v>
      </c>
    </row>
    <row r="50" spans="1:15" ht="30" customHeight="1" x14ac:dyDescent="0.3">
      <c r="A50" s="27" t="s">
        <v>147</v>
      </c>
      <c r="B50" s="27" t="s">
        <v>3460</v>
      </c>
      <c r="C50" s="27" t="s">
        <v>2658</v>
      </c>
      <c r="D50" s="31" t="s">
        <v>104</v>
      </c>
      <c r="E50" s="121">
        <f>일위대가!F299</f>
        <v>0</v>
      </c>
      <c r="F50" s="121">
        <f>일위대가!H299</f>
        <v>0</v>
      </c>
      <c r="G50" s="121">
        <f>일위대가!J299</f>
        <v>0</v>
      </c>
      <c r="H50" s="121">
        <f t="shared" si="0"/>
        <v>0</v>
      </c>
      <c r="I50" s="122">
        <f t="shared" si="1"/>
        <v>47</v>
      </c>
      <c r="J50" s="27" t="s">
        <v>49</v>
      </c>
      <c r="K50" s="29" t="s">
        <v>49</v>
      </c>
      <c r="L50" s="29" t="s">
        <v>49</v>
      </c>
      <c r="M50" s="29" t="s">
        <v>689</v>
      </c>
    </row>
    <row r="51" spans="1:15" ht="30" customHeight="1" x14ac:dyDescent="0.3">
      <c r="A51" s="27" t="s">
        <v>148</v>
      </c>
      <c r="B51" s="27" t="s">
        <v>3460</v>
      </c>
      <c r="C51" s="27" t="s">
        <v>2648</v>
      </c>
      <c r="D51" s="31" t="s">
        <v>104</v>
      </c>
      <c r="E51" s="121">
        <f>일위대가!F306</f>
        <v>0</v>
      </c>
      <c r="F51" s="121">
        <f>일위대가!H306</f>
        <v>0</v>
      </c>
      <c r="G51" s="121">
        <f>일위대가!J306</f>
        <v>0</v>
      </c>
      <c r="H51" s="121">
        <f t="shared" si="0"/>
        <v>0</v>
      </c>
      <c r="I51" s="122">
        <f t="shared" si="1"/>
        <v>48</v>
      </c>
      <c r="J51" s="27" t="s">
        <v>49</v>
      </c>
      <c r="K51" s="29" t="s">
        <v>49</v>
      </c>
      <c r="L51" s="29" t="s">
        <v>49</v>
      </c>
      <c r="M51" s="29" t="s">
        <v>689</v>
      </c>
    </row>
    <row r="52" spans="1:15" ht="30" customHeight="1" x14ac:dyDescent="0.3">
      <c r="A52" s="27" t="s">
        <v>149</v>
      </c>
      <c r="B52" s="27" t="s">
        <v>3460</v>
      </c>
      <c r="C52" s="27" t="s">
        <v>2647</v>
      </c>
      <c r="D52" s="31" t="s">
        <v>104</v>
      </c>
      <c r="E52" s="121">
        <f>일위대가!F313</f>
        <v>0</v>
      </c>
      <c r="F52" s="121">
        <f>일위대가!H313</f>
        <v>0</v>
      </c>
      <c r="G52" s="121">
        <f>일위대가!J313</f>
        <v>0</v>
      </c>
      <c r="H52" s="121">
        <f t="shared" si="0"/>
        <v>0</v>
      </c>
      <c r="I52" s="122">
        <f t="shared" si="1"/>
        <v>49</v>
      </c>
      <c r="J52" s="27" t="s">
        <v>49</v>
      </c>
      <c r="K52" s="29" t="s">
        <v>49</v>
      </c>
      <c r="L52" s="29" t="s">
        <v>49</v>
      </c>
      <c r="M52" s="29" t="s">
        <v>689</v>
      </c>
    </row>
    <row r="53" spans="1:15" ht="30" customHeight="1" x14ac:dyDescent="0.3">
      <c r="A53" s="27" t="s">
        <v>150</v>
      </c>
      <c r="B53" s="27" t="s">
        <v>3460</v>
      </c>
      <c r="C53" s="27" t="s">
        <v>2664</v>
      </c>
      <c r="D53" s="31" t="s">
        <v>104</v>
      </c>
      <c r="E53" s="121">
        <f>일위대가!F320</f>
        <v>0</v>
      </c>
      <c r="F53" s="121">
        <f>일위대가!H320</f>
        <v>0</v>
      </c>
      <c r="G53" s="121">
        <f>일위대가!J320</f>
        <v>0</v>
      </c>
      <c r="H53" s="121">
        <f t="shared" si="0"/>
        <v>0</v>
      </c>
      <c r="I53" s="122">
        <f t="shared" si="1"/>
        <v>50</v>
      </c>
      <c r="J53" s="27" t="s">
        <v>49</v>
      </c>
      <c r="K53" s="29" t="s">
        <v>49</v>
      </c>
      <c r="L53" s="29" t="s">
        <v>49</v>
      </c>
      <c r="M53" s="29" t="s">
        <v>689</v>
      </c>
    </row>
    <row r="54" spans="1:15" ht="30" customHeight="1" x14ac:dyDescent="0.3">
      <c r="A54" s="27" t="s">
        <v>152</v>
      </c>
      <c r="B54" s="27" t="s">
        <v>3460</v>
      </c>
      <c r="C54" s="27" t="s">
        <v>2644</v>
      </c>
      <c r="D54" s="31" t="s">
        <v>104</v>
      </c>
      <c r="E54" s="121">
        <f>일위대가!F327</f>
        <v>0</v>
      </c>
      <c r="F54" s="121">
        <f>일위대가!H327</f>
        <v>0</v>
      </c>
      <c r="G54" s="121">
        <f>일위대가!J327</f>
        <v>0</v>
      </c>
      <c r="H54" s="121">
        <f t="shared" si="0"/>
        <v>0</v>
      </c>
      <c r="I54" s="122">
        <f t="shared" si="1"/>
        <v>51</v>
      </c>
      <c r="J54" s="27" t="s">
        <v>49</v>
      </c>
      <c r="K54" s="29" t="s">
        <v>49</v>
      </c>
      <c r="L54" s="29" t="s">
        <v>49</v>
      </c>
      <c r="M54" s="29" t="s">
        <v>689</v>
      </c>
      <c r="O54" s="222"/>
    </row>
    <row r="55" spans="1:15" ht="30" customHeight="1" x14ac:dyDescent="0.3">
      <c r="A55" s="27" t="s">
        <v>153</v>
      </c>
      <c r="B55" s="27" t="s">
        <v>3460</v>
      </c>
      <c r="C55" s="27" t="s">
        <v>2651</v>
      </c>
      <c r="D55" s="31" t="s">
        <v>104</v>
      </c>
      <c r="E55" s="121">
        <f>일위대가!F333</f>
        <v>0</v>
      </c>
      <c r="F55" s="121">
        <f>일위대가!H333</f>
        <v>0</v>
      </c>
      <c r="G55" s="121">
        <f>일위대가!J333</f>
        <v>0</v>
      </c>
      <c r="H55" s="121">
        <f t="shared" si="0"/>
        <v>0</v>
      </c>
      <c r="I55" s="122">
        <f t="shared" si="1"/>
        <v>52</v>
      </c>
      <c r="J55" s="27" t="s">
        <v>49</v>
      </c>
      <c r="K55" s="29" t="s">
        <v>49</v>
      </c>
      <c r="L55" s="29" t="s">
        <v>49</v>
      </c>
      <c r="M55" s="29" t="s">
        <v>689</v>
      </c>
    </row>
    <row r="56" spans="1:15" ht="30" customHeight="1" x14ac:dyDescent="0.3">
      <c r="A56" s="27"/>
      <c r="B56" s="27" t="s">
        <v>3461</v>
      </c>
      <c r="C56" s="27" t="s">
        <v>2083</v>
      </c>
      <c r="D56" s="31" t="s">
        <v>104</v>
      </c>
      <c r="E56" s="121">
        <f>일위대가!F340</f>
        <v>0</v>
      </c>
      <c r="F56" s="121">
        <f>일위대가!H340</f>
        <v>0</v>
      </c>
      <c r="G56" s="121">
        <f>일위대가!J340</f>
        <v>0</v>
      </c>
      <c r="H56" s="121">
        <f t="shared" si="0"/>
        <v>0</v>
      </c>
      <c r="I56" s="122">
        <f t="shared" si="1"/>
        <v>53</v>
      </c>
      <c r="J56" s="27"/>
      <c r="K56" s="29"/>
      <c r="L56" s="29"/>
      <c r="M56" s="29"/>
    </row>
    <row r="57" spans="1:15" ht="30" customHeight="1" x14ac:dyDescent="0.3">
      <c r="A57" s="27" t="s">
        <v>156</v>
      </c>
      <c r="B57" s="27" t="s">
        <v>3462</v>
      </c>
      <c r="C57" s="27" t="s">
        <v>155</v>
      </c>
      <c r="D57" s="31" t="s">
        <v>104</v>
      </c>
      <c r="E57" s="121">
        <f>일위대가!F346</f>
        <v>0</v>
      </c>
      <c r="F57" s="121">
        <f>일위대가!H346</f>
        <v>0</v>
      </c>
      <c r="G57" s="121">
        <f>일위대가!J346</f>
        <v>0</v>
      </c>
      <c r="H57" s="121">
        <f t="shared" si="0"/>
        <v>0</v>
      </c>
      <c r="I57" s="122">
        <f t="shared" si="1"/>
        <v>54</v>
      </c>
      <c r="J57" s="27" t="s">
        <v>49</v>
      </c>
      <c r="K57" s="29" t="s">
        <v>49</v>
      </c>
      <c r="L57" s="29" t="s">
        <v>49</v>
      </c>
      <c r="M57" s="29" t="s">
        <v>689</v>
      </c>
    </row>
    <row r="58" spans="1:15" ht="30" customHeight="1" x14ac:dyDescent="0.3">
      <c r="A58" s="27" t="s">
        <v>158</v>
      </c>
      <c r="B58" s="27" t="s">
        <v>3461</v>
      </c>
      <c r="C58" s="27" t="s">
        <v>157</v>
      </c>
      <c r="D58" s="31" t="s">
        <v>104</v>
      </c>
      <c r="E58" s="121">
        <f>일위대가!F352</f>
        <v>0</v>
      </c>
      <c r="F58" s="121">
        <f>일위대가!H352</f>
        <v>0</v>
      </c>
      <c r="G58" s="121">
        <f>일위대가!J352</f>
        <v>0</v>
      </c>
      <c r="H58" s="121">
        <f t="shared" si="0"/>
        <v>0</v>
      </c>
      <c r="I58" s="122">
        <f t="shared" si="1"/>
        <v>55</v>
      </c>
      <c r="J58" s="27" t="s">
        <v>49</v>
      </c>
      <c r="K58" s="29" t="s">
        <v>49</v>
      </c>
      <c r="L58" s="29" t="s">
        <v>49</v>
      </c>
      <c r="M58" s="29" t="s">
        <v>689</v>
      </c>
    </row>
    <row r="59" spans="1:15" ht="30" customHeight="1" x14ac:dyDescent="0.3">
      <c r="A59" s="27" t="s">
        <v>160</v>
      </c>
      <c r="B59" s="27" t="s">
        <v>3463</v>
      </c>
      <c r="C59" s="27" t="s">
        <v>159</v>
      </c>
      <c r="D59" s="31" t="s">
        <v>104</v>
      </c>
      <c r="E59" s="121">
        <f>일위대가!F358</f>
        <v>0</v>
      </c>
      <c r="F59" s="121">
        <f>일위대가!H358</f>
        <v>0</v>
      </c>
      <c r="G59" s="121">
        <f>일위대가!J358</f>
        <v>0</v>
      </c>
      <c r="H59" s="121">
        <f t="shared" si="0"/>
        <v>0</v>
      </c>
      <c r="I59" s="122">
        <f t="shared" si="1"/>
        <v>56</v>
      </c>
      <c r="J59" s="27" t="s">
        <v>49</v>
      </c>
      <c r="K59" s="29" t="s">
        <v>49</v>
      </c>
      <c r="L59" s="29" t="s">
        <v>49</v>
      </c>
      <c r="M59" s="29" t="s">
        <v>689</v>
      </c>
    </row>
    <row r="60" spans="1:15" ht="30" customHeight="1" x14ac:dyDescent="0.3">
      <c r="A60" s="27" t="s">
        <v>163</v>
      </c>
      <c r="B60" s="27" t="s">
        <v>3461</v>
      </c>
      <c r="C60" s="27" t="s">
        <v>162</v>
      </c>
      <c r="D60" s="31" t="s">
        <v>104</v>
      </c>
      <c r="E60" s="121">
        <f>일위대가!F364</f>
        <v>0</v>
      </c>
      <c r="F60" s="121">
        <f>일위대가!H364</f>
        <v>0</v>
      </c>
      <c r="G60" s="121">
        <f>일위대가!J364</f>
        <v>0</v>
      </c>
      <c r="H60" s="121">
        <f t="shared" si="0"/>
        <v>0</v>
      </c>
      <c r="I60" s="122">
        <f t="shared" si="1"/>
        <v>57</v>
      </c>
      <c r="J60" s="27" t="s">
        <v>49</v>
      </c>
      <c r="K60" s="29" t="s">
        <v>49</v>
      </c>
      <c r="L60" s="29" t="s">
        <v>49</v>
      </c>
      <c r="M60" s="29" t="s">
        <v>689</v>
      </c>
    </row>
    <row r="61" spans="1:15" ht="30" customHeight="1" x14ac:dyDescent="0.3">
      <c r="A61" s="27" t="s">
        <v>165</v>
      </c>
      <c r="B61" s="27" t="s">
        <v>3464</v>
      </c>
      <c r="C61" s="27" t="s">
        <v>164</v>
      </c>
      <c r="D61" s="31" t="s">
        <v>104</v>
      </c>
      <c r="E61" s="121">
        <f>일위대가!F370</f>
        <v>0</v>
      </c>
      <c r="F61" s="121">
        <f>일위대가!H370</f>
        <v>0</v>
      </c>
      <c r="G61" s="121">
        <f>일위대가!J370</f>
        <v>0</v>
      </c>
      <c r="H61" s="121">
        <f t="shared" si="0"/>
        <v>0</v>
      </c>
      <c r="I61" s="122">
        <f t="shared" si="1"/>
        <v>58</v>
      </c>
      <c r="J61" s="27" t="s">
        <v>49</v>
      </c>
      <c r="K61" s="29" t="s">
        <v>49</v>
      </c>
      <c r="L61" s="29" t="s">
        <v>49</v>
      </c>
      <c r="M61" s="29" t="s">
        <v>689</v>
      </c>
    </row>
    <row r="62" spans="1:15" ht="30" customHeight="1" x14ac:dyDescent="0.3">
      <c r="A62" s="27" t="s">
        <v>2336</v>
      </c>
      <c r="B62" s="27" t="s">
        <v>3465</v>
      </c>
      <c r="C62" s="27" t="s">
        <v>2705</v>
      </c>
      <c r="D62" s="31" t="s">
        <v>104</v>
      </c>
      <c r="E62" s="121">
        <f>일위대가!F384</f>
        <v>0</v>
      </c>
      <c r="F62" s="121">
        <f>일위대가!H384</f>
        <v>0</v>
      </c>
      <c r="G62" s="121">
        <f>일위대가!J384</f>
        <v>0</v>
      </c>
      <c r="H62" s="121">
        <f t="shared" si="0"/>
        <v>0</v>
      </c>
      <c r="I62" s="122">
        <f t="shared" si="1"/>
        <v>59</v>
      </c>
      <c r="J62" s="27" t="s">
        <v>49</v>
      </c>
      <c r="K62" s="29" t="s">
        <v>49</v>
      </c>
      <c r="L62" s="29" t="s">
        <v>49</v>
      </c>
      <c r="M62" s="29" t="s">
        <v>689</v>
      </c>
    </row>
    <row r="63" spans="1:15" ht="30" customHeight="1" x14ac:dyDescent="0.3">
      <c r="A63" s="27" t="s">
        <v>2336</v>
      </c>
      <c r="B63" s="27" t="s">
        <v>3465</v>
      </c>
      <c r="C63" s="27" t="s">
        <v>2704</v>
      </c>
      <c r="D63" s="31" t="s">
        <v>104</v>
      </c>
      <c r="E63" s="121">
        <f>일위대가!F377</f>
        <v>0</v>
      </c>
      <c r="F63" s="121">
        <f>일위대가!H377</f>
        <v>0</v>
      </c>
      <c r="G63" s="121">
        <f>일위대가!J377</f>
        <v>0</v>
      </c>
      <c r="H63" s="121">
        <f t="shared" si="0"/>
        <v>0</v>
      </c>
      <c r="I63" s="122">
        <f t="shared" si="1"/>
        <v>60</v>
      </c>
      <c r="J63" s="27" t="s">
        <v>49</v>
      </c>
      <c r="K63" s="29" t="s">
        <v>49</v>
      </c>
      <c r="L63" s="29" t="s">
        <v>49</v>
      </c>
      <c r="M63" s="29" t="s">
        <v>689</v>
      </c>
    </row>
    <row r="64" spans="1:15" ht="30" customHeight="1" x14ac:dyDescent="0.3">
      <c r="A64" s="27" t="s">
        <v>2306</v>
      </c>
      <c r="B64" s="27" t="s">
        <v>3465</v>
      </c>
      <c r="C64" s="27" t="s">
        <v>2706</v>
      </c>
      <c r="D64" s="31" t="s">
        <v>104</v>
      </c>
      <c r="E64" s="121">
        <f>일위대가!F391</f>
        <v>0</v>
      </c>
      <c r="F64" s="121">
        <f>일위대가!H391</f>
        <v>0</v>
      </c>
      <c r="G64" s="121">
        <f>일위대가!J391</f>
        <v>0</v>
      </c>
      <c r="H64" s="121">
        <f t="shared" si="0"/>
        <v>0</v>
      </c>
      <c r="I64" s="122">
        <f t="shared" si="1"/>
        <v>61</v>
      </c>
      <c r="J64" s="27" t="s">
        <v>49</v>
      </c>
      <c r="K64" s="29" t="s">
        <v>49</v>
      </c>
      <c r="L64" s="29" t="s">
        <v>49</v>
      </c>
      <c r="M64" s="29" t="s">
        <v>689</v>
      </c>
      <c r="O64" s="222"/>
    </row>
    <row r="65" spans="1:15" ht="30" customHeight="1" x14ac:dyDescent="0.3">
      <c r="A65" s="27" t="s">
        <v>2336</v>
      </c>
      <c r="B65" s="27" t="s">
        <v>3465</v>
      </c>
      <c r="C65" s="27" t="s">
        <v>2707</v>
      </c>
      <c r="D65" s="31" t="s">
        <v>104</v>
      </c>
      <c r="E65" s="121">
        <f>일위대가!F398</f>
        <v>0</v>
      </c>
      <c r="F65" s="121">
        <f>일위대가!H398</f>
        <v>0</v>
      </c>
      <c r="G65" s="121">
        <f>일위대가!J398</f>
        <v>0</v>
      </c>
      <c r="H65" s="121">
        <f t="shared" si="0"/>
        <v>0</v>
      </c>
      <c r="I65" s="122">
        <f t="shared" si="1"/>
        <v>62</v>
      </c>
      <c r="J65" s="27" t="s">
        <v>49</v>
      </c>
      <c r="K65" s="29" t="s">
        <v>49</v>
      </c>
      <c r="L65" s="29" t="s">
        <v>49</v>
      </c>
      <c r="M65" s="29" t="s">
        <v>689</v>
      </c>
    </row>
    <row r="66" spans="1:15" ht="30" customHeight="1" x14ac:dyDescent="0.3">
      <c r="A66" s="27" t="s">
        <v>2336</v>
      </c>
      <c r="B66" s="27" t="s">
        <v>3465</v>
      </c>
      <c r="C66" s="27" t="s">
        <v>2708</v>
      </c>
      <c r="D66" s="31" t="s">
        <v>104</v>
      </c>
      <c r="E66" s="121">
        <f>일위대가!F405</f>
        <v>0</v>
      </c>
      <c r="F66" s="121">
        <f>일위대가!H405</f>
        <v>0</v>
      </c>
      <c r="G66" s="121">
        <f>일위대가!J405</f>
        <v>0</v>
      </c>
      <c r="H66" s="121">
        <f t="shared" si="0"/>
        <v>0</v>
      </c>
      <c r="I66" s="122">
        <f t="shared" si="1"/>
        <v>63</v>
      </c>
      <c r="J66" s="27" t="s">
        <v>49</v>
      </c>
      <c r="K66" s="29" t="s">
        <v>49</v>
      </c>
      <c r="L66" s="29" t="s">
        <v>49</v>
      </c>
      <c r="M66" s="29" t="s">
        <v>689</v>
      </c>
    </row>
    <row r="67" spans="1:15" ht="30" customHeight="1" x14ac:dyDescent="0.3">
      <c r="A67" s="27" t="s">
        <v>2306</v>
      </c>
      <c r="B67" s="27" t="s">
        <v>3465</v>
      </c>
      <c r="C67" s="178" t="s">
        <v>4354</v>
      </c>
      <c r="D67" s="31" t="s">
        <v>104</v>
      </c>
      <c r="E67" s="121">
        <f>일위대가!F412</f>
        <v>0</v>
      </c>
      <c r="F67" s="121">
        <f>일위대가!H412</f>
        <v>0</v>
      </c>
      <c r="G67" s="121">
        <f>일위대가!J406</f>
        <v>0</v>
      </c>
      <c r="H67" s="121">
        <f t="shared" ref="H67" si="2">E67+F67+G67</f>
        <v>0</v>
      </c>
      <c r="I67" s="122">
        <f t="shared" si="1"/>
        <v>64</v>
      </c>
      <c r="J67" s="27" t="s">
        <v>49</v>
      </c>
      <c r="K67" s="29" t="s">
        <v>49</v>
      </c>
      <c r="L67" s="29" t="s">
        <v>49</v>
      </c>
      <c r="M67" s="29" t="s">
        <v>689</v>
      </c>
    </row>
    <row r="68" spans="1:15" ht="30" customHeight="1" x14ac:dyDescent="0.3">
      <c r="A68" s="27" t="s">
        <v>2306</v>
      </c>
      <c r="B68" s="27" t="s">
        <v>3465</v>
      </c>
      <c r="C68" s="178" t="s">
        <v>3871</v>
      </c>
      <c r="D68" s="31" t="s">
        <v>104</v>
      </c>
      <c r="E68" s="121">
        <f>일위대가!F419</f>
        <v>0</v>
      </c>
      <c r="F68" s="121">
        <f>일위대가!H419</f>
        <v>0</v>
      </c>
      <c r="G68" s="121">
        <f>일위대가!J428</f>
        <v>0</v>
      </c>
      <c r="H68" s="121">
        <f t="shared" ref="H68" si="3">E68+F68+G68</f>
        <v>0</v>
      </c>
      <c r="I68" s="122">
        <f t="shared" si="1"/>
        <v>65</v>
      </c>
      <c r="J68" s="27" t="s">
        <v>49</v>
      </c>
      <c r="K68" s="29" t="s">
        <v>49</v>
      </c>
      <c r="L68" s="29" t="s">
        <v>49</v>
      </c>
      <c r="M68" s="29" t="s">
        <v>689</v>
      </c>
    </row>
    <row r="69" spans="1:15" ht="30" customHeight="1" x14ac:dyDescent="0.3">
      <c r="A69" s="27" t="s">
        <v>2306</v>
      </c>
      <c r="B69" s="27" t="s">
        <v>3465</v>
      </c>
      <c r="C69" s="178" t="s">
        <v>4305</v>
      </c>
      <c r="D69" s="31" t="s">
        <v>104</v>
      </c>
      <c r="E69" s="121">
        <f>일위대가!F426</f>
        <v>0</v>
      </c>
      <c r="F69" s="121">
        <f>일위대가!H426</f>
        <v>0</v>
      </c>
      <c r="G69" s="121">
        <f>일위대가!J429</f>
        <v>0</v>
      </c>
      <c r="H69" s="121">
        <f t="shared" ref="H69" si="4">E69+F69+G69</f>
        <v>0</v>
      </c>
      <c r="I69" s="122">
        <f t="shared" si="1"/>
        <v>66</v>
      </c>
      <c r="J69" s="27" t="s">
        <v>49</v>
      </c>
      <c r="K69" s="29" t="s">
        <v>49</v>
      </c>
      <c r="L69" s="29" t="s">
        <v>49</v>
      </c>
      <c r="M69" s="29" t="s">
        <v>689</v>
      </c>
    </row>
    <row r="70" spans="1:15" ht="30" customHeight="1" x14ac:dyDescent="0.3">
      <c r="A70" s="27" t="s">
        <v>173</v>
      </c>
      <c r="B70" s="27" t="s">
        <v>3466</v>
      </c>
      <c r="C70" s="27" t="s">
        <v>3154</v>
      </c>
      <c r="D70" s="31" t="s">
        <v>104</v>
      </c>
      <c r="E70" s="121">
        <f>일위대가!F433</f>
        <v>0</v>
      </c>
      <c r="F70" s="121">
        <f>일위대가!H433</f>
        <v>0</v>
      </c>
      <c r="G70" s="121">
        <f>일위대가!J433</f>
        <v>0</v>
      </c>
      <c r="H70" s="121">
        <f t="shared" si="0"/>
        <v>0</v>
      </c>
      <c r="I70" s="122">
        <f t="shared" si="1"/>
        <v>67</v>
      </c>
      <c r="J70" s="27" t="s">
        <v>49</v>
      </c>
      <c r="K70" s="29" t="s">
        <v>49</v>
      </c>
      <c r="L70" s="29" t="s">
        <v>49</v>
      </c>
      <c r="M70" s="29" t="s">
        <v>689</v>
      </c>
    </row>
    <row r="71" spans="1:15" ht="30" customHeight="1" x14ac:dyDescent="0.3">
      <c r="A71" s="27" t="s">
        <v>174</v>
      </c>
      <c r="B71" s="27" t="s">
        <v>3466</v>
      </c>
      <c r="C71" s="27" t="s">
        <v>3155</v>
      </c>
      <c r="D71" s="31" t="s">
        <v>104</v>
      </c>
      <c r="E71" s="121">
        <f>일위대가!F440</f>
        <v>0</v>
      </c>
      <c r="F71" s="121">
        <f>일위대가!H440</f>
        <v>0</v>
      </c>
      <c r="G71" s="121">
        <f>일위대가!J440</f>
        <v>0</v>
      </c>
      <c r="H71" s="121">
        <f t="shared" ref="H71:H139" si="5">E71+F71+G71</f>
        <v>0</v>
      </c>
      <c r="I71" s="122">
        <f t="shared" si="1"/>
        <v>68</v>
      </c>
      <c r="J71" s="27" t="s">
        <v>49</v>
      </c>
      <c r="K71" s="29" t="s">
        <v>49</v>
      </c>
      <c r="L71" s="29" t="s">
        <v>49</v>
      </c>
      <c r="M71" s="29" t="s">
        <v>689</v>
      </c>
    </row>
    <row r="72" spans="1:15" ht="30" customHeight="1" x14ac:dyDescent="0.3">
      <c r="A72" s="27" t="s">
        <v>175</v>
      </c>
      <c r="B72" s="27" t="s">
        <v>3466</v>
      </c>
      <c r="C72" s="27" t="s">
        <v>4346</v>
      </c>
      <c r="D72" s="31" t="s">
        <v>104</v>
      </c>
      <c r="E72" s="121">
        <f>일위대가!F447</f>
        <v>0</v>
      </c>
      <c r="F72" s="121">
        <f>일위대가!H447</f>
        <v>0</v>
      </c>
      <c r="G72" s="121">
        <f>일위대가!J447</f>
        <v>0</v>
      </c>
      <c r="H72" s="121">
        <f t="shared" si="5"/>
        <v>0</v>
      </c>
      <c r="I72" s="122">
        <f t="shared" si="1"/>
        <v>69</v>
      </c>
      <c r="J72" s="27" t="s">
        <v>49</v>
      </c>
      <c r="K72" s="29" t="s">
        <v>49</v>
      </c>
      <c r="L72" s="29" t="s">
        <v>49</v>
      </c>
      <c r="M72" s="29" t="s">
        <v>689</v>
      </c>
    </row>
    <row r="73" spans="1:15" ht="30" customHeight="1" x14ac:dyDescent="0.3">
      <c r="A73" s="27" t="s">
        <v>176</v>
      </c>
      <c r="B73" s="27" t="s">
        <v>3466</v>
      </c>
      <c r="C73" s="27" t="s">
        <v>4347</v>
      </c>
      <c r="D73" s="31" t="s">
        <v>104</v>
      </c>
      <c r="E73" s="121">
        <f>일위대가!F454</f>
        <v>0</v>
      </c>
      <c r="F73" s="121">
        <f>일위대가!H454</f>
        <v>0</v>
      </c>
      <c r="G73" s="121">
        <f>일위대가!J454</f>
        <v>0</v>
      </c>
      <c r="H73" s="121">
        <f t="shared" si="5"/>
        <v>0</v>
      </c>
      <c r="I73" s="122">
        <f t="shared" ref="I73:I136" si="6">I72+1</f>
        <v>70</v>
      </c>
      <c r="J73" s="27" t="s">
        <v>49</v>
      </c>
      <c r="K73" s="29" t="s">
        <v>49</v>
      </c>
      <c r="L73" s="29" t="s">
        <v>49</v>
      </c>
      <c r="M73" s="29" t="s">
        <v>689</v>
      </c>
    </row>
    <row r="74" spans="1:15" ht="30" customHeight="1" x14ac:dyDescent="0.3">
      <c r="A74" s="27" t="s">
        <v>178</v>
      </c>
      <c r="B74" s="27" t="s">
        <v>3466</v>
      </c>
      <c r="C74" s="27" t="s">
        <v>3148</v>
      </c>
      <c r="D74" s="31" t="s">
        <v>104</v>
      </c>
      <c r="E74" s="121">
        <f>일위대가!F461</f>
        <v>0</v>
      </c>
      <c r="F74" s="121">
        <f>일위대가!H461</f>
        <v>0</v>
      </c>
      <c r="G74" s="121">
        <f>일위대가!J461</f>
        <v>0</v>
      </c>
      <c r="H74" s="121">
        <f t="shared" si="5"/>
        <v>0</v>
      </c>
      <c r="I74" s="122">
        <f t="shared" si="6"/>
        <v>71</v>
      </c>
      <c r="J74" s="27" t="s">
        <v>49</v>
      </c>
      <c r="K74" s="29" t="s">
        <v>49</v>
      </c>
      <c r="L74" s="29" t="s">
        <v>49</v>
      </c>
      <c r="M74" s="29" t="s">
        <v>689</v>
      </c>
    </row>
    <row r="75" spans="1:15" ht="30" customHeight="1" x14ac:dyDescent="0.3">
      <c r="A75" s="27" t="s">
        <v>179</v>
      </c>
      <c r="B75" s="27" t="s">
        <v>3466</v>
      </c>
      <c r="C75" s="27" t="s">
        <v>3153</v>
      </c>
      <c r="D75" s="31" t="s">
        <v>104</v>
      </c>
      <c r="E75" s="121">
        <f>일위대가!F468</f>
        <v>0</v>
      </c>
      <c r="F75" s="121">
        <f>일위대가!H468</f>
        <v>0</v>
      </c>
      <c r="G75" s="121">
        <f>일위대가!J468</f>
        <v>0</v>
      </c>
      <c r="H75" s="121">
        <f t="shared" si="5"/>
        <v>0</v>
      </c>
      <c r="I75" s="122">
        <f t="shared" si="6"/>
        <v>72</v>
      </c>
      <c r="J75" s="27" t="s">
        <v>49</v>
      </c>
      <c r="K75" s="29" t="s">
        <v>49</v>
      </c>
      <c r="L75" s="29" t="s">
        <v>49</v>
      </c>
      <c r="M75" s="29" t="s">
        <v>689</v>
      </c>
    </row>
    <row r="76" spans="1:15" ht="30" customHeight="1" x14ac:dyDescent="0.3">
      <c r="A76" s="27" t="s">
        <v>180</v>
      </c>
      <c r="B76" s="178" t="s">
        <v>3467</v>
      </c>
      <c r="C76" s="178" t="s">
        <v>3919</v>
      </c>
      <c r="D76" s="31" t="s">
        <v>104</v>
      </c>
      <c r="E76" s="121">
        <f>일위대가!F475</f>
        <v>0</v>
      </c>
      <c r="F76" s="121">
        <f>일위대가!H475</f>
        <v>0</v>
      </c>
      <c r="G76" s="121">
        <f>일위대가!J481</f>
        <v>0</v>
      </c>
      <c r="H76" s="121">
        <f t="shared" ref="H76" si="7">E76+F76+G76</f>
        <v>0</v>
      </c>
      <c r="I76" s="122">
        <f t="shared" si="6"/>
        <v>73</v>
      </c>
      <c r="J76" s="27" t="s">
        <v>49</v>
      </c>
      <c r="K76" s="29" t="s">
        <v>49</v>
      </c>
      <c r="L76" s="29" t="s">
        <v>49</v>
      </c>
      <c r="M76" s="29" t="s">
        <v>689</v>
      </c>
    </row>
    <row r="77" spans="1:15" ht="30" customHeight="1" x14ac:dyDescent="0.3">
      <c r="A77" s="27" t="s">
        <v>180</v>
      </c>
      <c r="B77" s="178" t="s">
        <v>3467</v>
      </c>
      <c r="C77" s="178" t="s">
        <v>3163</v>
      </c>
      <c r="D77" s="31" t="s">
        <v>104</v>
      </c>
      <c r="E77" s="121">
        <f>일위대가!F482</f>
        <v>0</v>
      </c>
      <c r="F77" s="121">
        <f>일위대가!H482</f>
        <v>0</v>
      </c>
      <c r="G77" s="121">
        <f>일위대가!J482</f>
        <v>0</v>
      </c>
      <c r="H77" s="121">
        <f t="shared" si="5"/>
        <v>0</v>
      </c>
      <c r="I77" s="122">
        <f t="shared" si="6"/>
        <v>74</v>
      </c>
      <c r="J77" s="27" t="s">
        <v>49</v>
      </c>
      <c r="K77" s="29" t="s">
        <v>49</v>
      </c>
      <c r="L77" s="29" t="s">
        <v>49</v>
      </c>
      <c r="M77" s="29" t="s">
        <v>689</v>
      </c>
    </row>
    <row r="78" spans="1:15" ht="30" customHeight="1" x14ac:dyDescent="0.3">
      <c r="A78" s="27" t="s">
        <v>181</v>
      </c>
      <c r="B78" s="178" t="s">
        <v>3468</v>
      </c>
      <c r="C78" s="178" t="s">
        <v>3162</v>
      </c>
      <c r="D78" s="31" t="s">
        <v>104</v>
      </c>
      <c r="E78" s="121">
        <f>일위대가!F489</f>
        <v>0</v>
      </c>
      <c r="F78" s="121">
        <f>일위대가!H489</f>
        <v>0</v>
      </c>
      <c r="G78" s="121">
        <f>일위대가!J489</f>
        <v>0</v>
      </c>
      <c r="H78" s="121">
        <f t="shared" si="5"/>
        <v>0</v>
      </c>
      <c r="I78" s="122">
        <f t="shared" si="6"/>
        <v>75</v>
      </c>
      <c r="J78" s="27" t="s">
        <v>49</v>
      </c>
      <c r="K78" s="29" t="s">
        <v>49</v>
      </c>
      <c r="L78" s="29" t="s">
        <v>49</v>
      </c>
      <c r="M78" s="29" t="s">
        <v>689</v>
      </c>
      <c r="O78" s="222"/>
    </row>
    <row r="79" spans="1:15" ht="30" customHeight="1" x14ac:dyDescent="0.3">
      <c r="A79" s="27" t="s">
        <v>182</v>
      </c>
      <c r="B79" s="178" t="s">
        <v>3467</v>
      </c>
      <c r="C79" s="178" t="s">
        <v>3161</v>
      </c>
      <c r="D79" s="31" t="s">
        <v>104</v>
      </c>
      <c r="E79" s="121">
        <f>일위대가!F496</f>
        <v>0</v>
      </c>
      <c r="F79" s="121">
        <f>일위대가!H496</f>
        <v>0</v>
      </c>
      <c r="G79" s="121">
        <f>일위대가!J496</f>
        <v>0</v>
      </c>
      <c r="H79" s="121">
        <f t="shared" si="5"/>
        <v>0</v>
      </c>
      <c r="I79" s="122">
        <f t="shared" si="6"/>
        <v>76</v>
      </c>
      <c r="J79" s="27" t="s">
        <v>49</v>
      </c>
      <c r="K79" s="29" t="s">
        <v>49</v>
      </c>
      <c r="L79" s="29" t="s">
        <v>49</v>
      </c>
      <c r="M79" s="29" t="s">
        <v>689</v>
      </c>
    </row>
    <row r="80" spans="1:15" ht="30" customHeight="1" x14ac:dyDescent="0.3">
      <c r="A80" s="27" t="s">
        <v>184</v>
      </c>
      <c r="B80" s="178" t="s">
        <v>3467</v>
      </c>
      <c r="C80" s="178" t="s">
        <v>3160</v>
      </c>
      <c r="D80" s="31" t="s">
        <v>104</v>
      </c>
      <c r="E80" s="121">
        <f>일위대가!F503</f>
        <v>0</v>
      </c>
      <c r="F80" s="121">
        <f>일위대가!H503</f>
        <v>0</v>
      </c>
      <c r="G80" s="121">
        <f>일위대가!J503</f>
        <v>0</v>
      </c>
      <c r="H80" s="121">
        <f t="shared" si="5"/>
        <v>0</v>
      </c>
      <c r="I80" s="122">
        <f t="shared" si="6"/>
        <v>77</v>
      </c>
      <c r="J80" s="27" t="s">
        <v>49</v>
      </c>
      <c r="K80" s="29" t="s">
        <v>49</v>
      </c>
      <c r="L80" s="29" t="s">
        <v>49</v>
      </c>
      <c r="M80" s="29" t="s">
        <v>689</v>
      </c>
    </row>
    <row r="81" spans="1:15" ht="30" customHeight="1" x14ac:dyDescent="0.3">
      <c r="A81" s="27" t="s">
        <v>185</v>
      </c>
      <c r="B81" s="178" t="s">
        <v>3467</v>
      </c>
      <c r="C81" s="178" t="s">
        <v>3159</v>
      </c>
      <c r="D81" s="31" t="s">
        <v>104</v>
      </c>
      <c r="E81" s="121">
        <f>일위대가!F510</f>
        <v>0</v>
      </c>
      <c r="F81" s="121">
        <f>일위대가!H510</f>
        <v>0</v>
      </c>
      <c r="G81" s="121">
        <f>일위대가!J510</f>
        <v>0</v>
      </c>
      <c r="H81" s="121">
        <f t="shared" si="5"/>
        <v>0</v>
      </c>
      <c r="I81" s="122">
        <f t="shared" si="6"/>
        <v>78</v>
      </c>
      <c r="J81" s="27" t="s">
        <v>49</v>
      </c>
      <c r="K81" s="29" t="s">
        <v>49</v>
      </c>
      <c r="L81" s="29" t="s">
        <v>49</v>
      </c>
      <c r="M81" s="29" t="s">
        <v>689</v>
      </c>
    </row>
    <row r="82" spans="1:15" ht="30" customHeight="1" x14ac:dyDescent="0.3">
      <c r="A82" s="27" t="s">
        <v>186</v>
      </c>
      <c r="B82" s="178" t="s">
        <v>3467</v>
      </c>
      <c r="C82" s="178" t="s">
        <v>3158</v>
      </c>
      <c r="D82" s="31" t="s">
        <v>104</v>
      </c>
      <c r="E82" s="121">
        <f>일위대가!F516</f>
        <v>0</v>
      </c>
      <c r="F82" s="121">
        <f>일위대가!H516</f>
        <v>0</v>
      </c>
      <c r="G82" s="121">
        <f>일위대가!J516</f>
        <v>0</v>
      </c>
      <c r="H82" s="121">
        <f t="shared" si="5"/>
        <v>0</v>
      </c>
      <c r="I82" s="122">
        <f t="shared" si="6"/>
        <v>79</v>
      </c>
      <c r="J82" s="27" t="s">
        <v>49</v>
      </c>
      <c r="K82" s="29" t="s">
        <v>49</v>
      </c>
      <c r="L82" s="29" t="s">
        <v>49</v>
      </c>
      <c r="M82" s="29" t="s">
        <v>689</v>
      </c>
    </row>
    <row r="83" spans="1:15" ht="30" customHeight="1" x14ac:dyDescent="0.3">
      <c r="A83" s="27" t="s">
        <v>187</v>
      </c>
      <c r="B83" s="27" t="s">
        <v>3469</v>
      </c>
      <c r="C83" s="27" t="s">
        <v>2326</v>
      </c>
      <c r="D83" s="31" t="s">
        <v>104</v>
      </c>
      <c r="E83" s="121">
        <f>일위대가!F523</f>
        <v>0</v>
      </c>
      <c r="F83" s="121">
        <f>일위대가!H523</f>
        <v>0</v>
      </c>
      <c r="G83" s="121">
        <f>일위대가!J523</f>
        <v>0</v>
      </c>
      <c r="H83" s="121">
        <f t="shared" si="5"/>
        <v>0</v>
      </c>
      <c r="I83" s="122">
        <f t="shared" si="6"/>
        <v>80</v>
      </c>
      <c r="J83" s="27" t="s">
        <v>49</v>
      </c>
      <c r="K83" s="29" t="s">
        <v>49</v>
      </c>
      <c r="L83" s="29" t="s">
        <v>49</v>
      </c>
      <c r="M83" s="29" t="s">
        <v>689</v>
      </c>
    </row>
    <row r="84" spans="1:15" ht="30" customHeight="1" x14ac:dyDescent="0.3">
      <c r="A84" s="27" t="s">
        <v>188</v>
      </c>
      <c r="B84" s="27" t="s">
        <v>3469</v>
      </c>
      <c r="C84" s="27" t="s">
        <v>2327</v>
      </c>
      <c r="D84" s="31" t="s">
        <v>104</v>
      </c>
      <c r="E84" s="121">
        <f>일위대가!F530</f>
        <v>0</v>
      </c>
      <c r="F84" s="121">
        <f>일위대가!H530</f>
        <v>0</v>
      </c>
      <c r="G84" s="121">
        <f>일위대가!J530</f>
        <v>0</v>
      </c>
      <c r="H84" s="121">
        <f t="shared" si="5"/>
        <v>0</v>
      </c>
      <c r="I84" s="122">
        <f t="shared" si="6"/>
        <v>81</v>
      </c>
      <c r="J84" s="27" t="s">
        <v>49</v>
      </c>
      <c r="K84" s="29" t="s">
        <v>49</v>
      </c>
      <c r="L84" s="29" t="s">
        <v>49</v>
      </c>
      <c r="M84" s="29" t="s">
        <v>689</v>
      </c>
    </row>
    <row r="85" spans="1:15" ht="30" customHeight="1" x14ac:dyDescent="0.3">
      <c r="A85" s="27" t="s">
        <v>189</v>
      </c>
      <c r="B85" s="27" t="s">
        <v>3469</v>
      </c>
      <c r="C85" s="27" t="s">
        <v>2328</v>
      </c>
      <c r="D85" s="31" t="s">
        <v>104</v>
      </c>
      <c r="E85" s="121">
        <f>일위대가!F537</f>
        <v>0</v>
      </c>
      <c r="F85" s="121">
        <f>일위대가!H537</f>
        <v>0</v>
      </c>
      <c r="G85" s="121">
        <f>일위대가!J537</f>
        <v>0</v>
      </c>
      <c r="H85" s="121">
        <f t="shared" si="5"/>
        <v>0</v>
      </c>
      <c r="I85" s="122">
        <f t="shared" si="6"/>
        <v>82</v>
      </c>
      <c r="J85" s="27" t="s">
        <v>49</v>
      </c>
      <c r="K85" s="29" t="s">
        <v>49</v>
      </c>
      <c r="L85" s="29" t="s">
        <v>49</v>
      </c>
      <c r="M85" s="29" t="s">
        <v>689</v>
      </c>
    </row>
    <row r="86" spans="1:15" ht="30" customHeight="1" x14ac:dyDescent="0.3">
      <c r="A86" s="27" t="s">
        <v>190</v>
      </c>
      <c r="B86" s="27" t="s">
        <v>3469</v>
      </c>
      <c r="C86" s="27" t="s">
        <v>2329</v>
      </c>
      <c r="D86" s="31" t="s">
        <v>104</v>
      </c>
      <c r="E86" s="121">
        <f>일위대가!F544</f>
        <v>0</v>
      </c>
      <c r="F86" s="121">
        <f>일위대가!H544</f>
        <v>0</v>
      </c>
      <c r="G86" s="121">
        <f>일위대가!J544</f>
        <v>0</v>
      </c>
      <c r="H86" s="121">
        <f t="shared" si="5"/>
        <v>0</v>
      </c>
      <c r="I86" s="122">
        <f t="shared" si="6"/>
        <v>83</v>
      </c>
      <c r="J86" s="27" t="s">
        <v>49</v>
      </c>
      <c r="K86" s="29" t="s">
        <v>49</v>
      </c>
      <c r="L86" s="29" t="s">
        <v>49</v>
      </c>
      <c r="M86" s="29" t="s">
        <v>689</v>
      </c>
    </row>
    <row r="87" spans="1:15" ht="30" customHeight="1" x14ac:dyDescent="0.3">
      <c r="A87" s="27" t="s">
        <v>191</v>
      </c>
      <c r="B87" s="27" t="s">
        <v>3469</v>
      </c>
      <c r="C87" s="27" t="s">
        <v>2330</v>
      </c>
      <c r="D87" s="31" t="s">
        <v>104</v>
      </c>
      <c r="E87" s="121">
        <f>일위대가!F551</f>
        <v>0</v>
      </c>
      <c r="F87" s="121">
        <f>일위대가!H551</f>
        <v>0</v>
      </c>
      <c r="G87" s="121">
        <f>일위대가!J551</f>
        <v>0</v>
      </c>
      <c r="H87" s="121">
        <f t="shared" si="5"/>
        <v>0</v>
      </c>
      <c r="I87" s="122">
        <f t="shared" si="6"/>
        <v>84</v>
      </c>
      <c r="J87" s="27" t="s">
        <v>49</v>
      </c>
      <c r="K87" s="29" t="s">
        <v>49</v>
      </c>
      <c r="L87" s="29" t="s">
        <v>49</v>
      </c>
      <c r="M87" s="29" t="s">
        <v>689</v>
      </c>
    </row>
    <row r="88" spans="1:15" ht="30" customHeight="1" x14ac:dyDescent="0.3">
      <c r="A88" s="27" t="s">
        <v>192</v>
      </c>
      <c r="B88" s="27" t="s">
        <v>3470</v>
      </c>
      <c r="C88" s="27" t="s">
        <v>2331</v>
      </c>
      <c r="D88" s="31" t="s">
        <v>104</v>
      </c>
      <c r="E88" s="121">
        <f>일위대가!F558</f>
        <v>0</v>
      </c>
      <c r="F88" s="121">
        <f>일위대가!H558</f>
        <v>0</v>
      </c>
      <c r="G88" s="121">
        <f>일위대가!J558</f>
        <v>0</v>
      </c>
      <c r="H88" s="121">
        <f t="shared" si="5"/>
        <v>0</v>
      </c>
      <c r="I88" s="122">
        <f t="shared" si="6"/>
        <v>85</v>
      </c>
      <c r="J88" s="27" t="s">
        <v>49</v>
      </c>
      <c r="K88" s="29" t="s">
        <v>49</v>
      </c>
      <c r="L88" s="29" t="s">
        <v>49</v>
      </c>
      <c r="M88" s="29" t="s">
        <v>689</v>
      </c>
      <c r="O88" s="222"/>
    </row>
    <row r="89" spans="1:15" ht="30" customHeight="1" x14ac:dyDescent="0.3">
      <c r="A89" s="27" t="s">
        <v>194</v>
      </c>
      <c r="B89" s="27" t="s">
        <v>3469</v>
      </c>
      <c r="C89" s="27" t="s">
        <v>2332</v>
      </c>
      <c r="D89" s="31" t="s">
        <v>104</v>
      </c>
      <c r="E89" s="121">
        <f>일위대가!F564</f>
        <v>0</v>
      </c>
      <c r="F89" s="121">
        <f>일위대가!H564</f>
        <v>0</v>
      </c>
      <c r="G89" s="121">
        <f>일위대가!J564</f>
        <v>0</v>
      </c>
      <c r="H89" s="121">
        <f t="shared" si="5"/>
        <v>0</v>
      </c>
      <c r="I89" s="122">
        <f t="shared" si="6"/>
        <v>86</v>
      </c>
      <c r="J89" s="27" t="s">
        <v>49</v>
      </c>
      <c r="K89" s="29" t="s">
        <v>49</v>
      </c>
      <c r="L89" s="29" t="s">
        <v>49</v>
      </c>
      <c r="M89" s="29" t="s">
        <v>689</v>
      </c>
    </row>
    <row r="90" spans="1:15" ht="30" customHeight="1" x14ac:dyDescent="0.3">
      <c r="A90" s="27"/>
      <c r="B90" s="27" t="s">
        <v>3469</v>
      </c>
      <c r="C90" s="27" t="s">
        <v>2333</v>
      </c>
      <c r="D90" s="31" t="s">
        <v>104</v>
      </c>
      <c r="E90" s="121">
        <f>일위대가!F570</f>
        <v>0</v>
      </c>
      <c r="F90" s="121">
        <f>일위대가!H570</f>
        <v>0</v>
      </c>
      <c r="G90" s="121">
        <f>일위대가!J570</f>
        <v>0</v>
      </c>
      <c r="H90" s="121">
        <f t="shared" si="5"/>
        <v>0</v>
      </c>
      <c r="I90" s="122">
        <f t="shared" si="6"/>
        <v>87</v>
      </c>
      <c r="J90" s="27"/>
      <c r="K90" s="29"/>
      <c r="L90" s="29"/>
      <c r="M90" s="29"/>
    </row>
    <row r="91" spans="1:15" ht="30" customHeight="1" x14ac:dyDescent="0.3">
      <c r="A91" s="27"/>
      <c r="B91" s="27" t="s">
        <v>3469</v>
      </c>
      <c r="C91" s="27" t="s">
        <v>4302</v>
      </c>
      <c r="D91" s="31" t="s">
        <v>104</v>
      </c>
      <c r="E91" s="121">
        <f>일위대가!F576</f>
        <v>0</v>
      </c>
      <c r="F91" s="121">
        <f>일위대가!H576</f>
        <v>0</v>
      </c>
      <c r="G91" s="121">
        <f>일위대가!J571</f>
        <v>0</v>
      </c>
      <c r="H91" s="121">
        <f t="shared" ref="H91" si="8">E91+F91+G91</f>
        <v>0</v>
      </c>
      <c r="I91" s="122">
        <f t="shared" si="6"/>
        <v>88</v>
      </c>
      <c r="J91" s="27"/>
      <c r="K91" s="29"/>
      <c r="L91" s="29"/>
      <c r="M91" s="29"/>
    </row>
    <row r="92" spans="1:15" ht="30" customHeight="1" x14ac:dyDescent="0.3">
      <c r="A92" s="27"/>
      <c r="B92" s="27" t="s">
        <v>3469</v>
      </c>
      <c r="C92" s="27" t="s">
        <v>4349</v>
      </c>
      <c r="D92" s="31" t="s">
        <v>104</v>
      </c>
      <c r="E92" s="121">
        <f>일위대가!F582</f>
        <v>0</v>
      </c>
      <c r="F92" s="121">
        <f>일위대가!H582</f>
        <v>0</v>
      </c>
      <c r="G92" s="121">
        <f>일위대가!J590</f>
        <v>0</v>
      </c>
      <c r="H92" s="121">
        <f t="shared" ref="H92" si="9">E92+F92+G92</f>
        <v>0</v>
      </c>
      <c r="I92" s="122">
        <f t="shared" si="6"/>
        <v>89</v>
      </c>
      <c r="J92" s="27"/>
      <c r="K92" s="29"/>
      <c r="L92" s="29"/>
      <c r="M92" s="29"/>
    </row>
    <row r="93" spans="1:15" ht="30" customHeight="1" x14ac:dyDescent="0.3">
      <c r="A93" s="27"/>
      <c r="B93" s="27" t="s">
        <v>3469</v>
      </c>
      <c r="C93" s="27" t="s">
        <v>4304</v>
      </c>
      <c r="D93" s="31" t="s">
        <v>104</v>
      </c>
      <c r="E93" s="121">
        <f>일위대가!F588</f>
        <v>0</v>
      </c>
      <c r="F93" s="121">
        <f>일위대가!H588</f>
        <v>0</v>
      </c>
      <c r="G93" s="121">
        <f>일위대가!J591</f>
        <v>0</v>
      </c>
      <c r="H93" s="121">
        <f t="shared" ref="H93" si="10">E93+F93+G93</f>
        <v>0</v>
      </c>
      <c r="I93" s="122">
        <f t="shared" si="6"/>
        <v>90</v>
      </c>
      <c r="J93" s="27"/>
      <c r="K93" s="29"/>
      <c r="L93" s="29"/>
      <c r="M93" s="29"/>
    </row>
    <row r="94" spans="1:15" ht="30" customHeight="1" x14ac:dyDescent="0.3">
      <c r="A94" s="27" t="s">
        <v>197</v>
      </c>
      <c r="B94" s="27" t="s">
        <v>3471</v>
      </c>
      <c r="C94" s="27" t="s">
        <v>196</v>
      </c>
      <c r="D94" s="31" t="s">
        <v>104</v>
      </c>
      <c r="E94" s="121">
        <f>일위대가!F594</f>
        <v>0</v>
      </c>
      <c r="F94" s="121">
        <f>일위대가!H594</f>
        <v>0</v>
      </c>
      <c r="G94" s="121">
        <f>일위대가!J594</f>
        <v>0</v>
      </c>
      <c r="H94" s="121">
        <f t="shared" si="5"/>
        <v>0</v>
      </c>
      <c r="I94" s="122">
        <f t="shared" si="6"/>
        <v>91</v>
      </c>
      <c r="J94" s="27" t="s">
        <v>49</v>
      </c>
      <c r="K94" s="29" t="s">
        <v>49</v>
      </c>
      <c r="L94" s="29" t="s">
        <v>49</v>
      </c>
      <c r="M94" s="29" t="s">
        <v>689</v>
      </c>
    </row>
    <row r="95" spans="1:15" ht="30" customHeight="1" x14ac:dyDescent="0.3">
      <c r="A95" s="27" t="s">
        <v>199</v>
      </c>
      <c r="B95" s="27" t="s">
        <v>3472</v>
      </c>
      <c r="C95" s="27" t="s">
        <v>198</v>
      </c>
      <c r="D95" s="31" t="s">
        <v>104</v>
      </c>
      <c r="E95" s="121">
        <f>일위대가!F600</f>
        <v>0</v>
      </c>
      <c r="F95" s="121">
        <f>일위대가!H600</f>
        <v>0</v>
      </c>
      <c r="G95" s="121">
        <f>일위대가!J600</f>
        <v>0</v>
      </c>
      <c r="H95" s="121">
        <f t="shared" si="5"/>
        <v>0</v>
      </c>
      <c r="I95" s="122">
        <f t="shared" si="6"/>
        <v>92</v>
      </c>
      <c r="J95" s="27" t="s">
        <v>49</v>
      </c>
      <c r="K95" s="29" t="s">
        <v>49</v>
      </c>
      <c r="L95" s="29" t="s">
        <v>49</v>
      </c>
      <c r="M95" s="29" t="s">
        <v>689</v>
      </c>
    </row>
    <row r="96" spans="1:15" ht="30" customHeight="1" x14ac:dyDescent="0.3">
      <c r="A96" s="27" t="s">
        <v>201</v>
      </c>
      <c r="B96" s="27" t="s">
        <v>3471</v>
      </c>
      <c r="C96" s="27" t="s">
        <v>200</v>
      </c>
      <c r="D96" s="31" t="s">
        <v>104</v>
      </c>
      <c r="E96" s="121">
        <f>일위대가!F606</f>
        <v>0</v>
      </c>
      <c r="F96" s="121">
        <f>일위대가!H606</f>
        <v>0</v>
      </c>
      <c r="G96" s="121">
        <f>일위대가!J606</f>
        <v>0</v>
      </c>
      <c r="H96" s="121">
        <f t="shared" si="5"/>
        <v>0</v>
      </c>
      <c r="I96" s="122">
        <f t="shared" si="6"/>
        <v>93</v>
      </c>
      <c r="J96" s="27" t="s">
        <v>49</v>
      </c>
      <c r="K96" s="29" t="s">
        <v>49</v>
      </c>
      <c r="L96" s="29" t="s">
        <v>49</v>
      </c>
      <c r="M96" s="29" t="s">
        <v>689</v>
      </c>
    </row>
    <row r="97" spans="1:15" ht="30" customHeight="1" x14ac:dyDescent="0.3">
      <c r="A97" s="27" t="s">
        <v>203</v>
      </c>
      <c r="B97" s="27" t="s">
        <v>3471</v>
      </c>
      <c r="C97" s="27" t="s">
        <v>202</v>
      </c>
      <c r="D97" s="31" t="s">
        <v>104</v>
      </c>
      <c r="E97" s="121">
        <f>일위대가!F612</f>
        <v>0</v>
      </c>
      <c r="F97" s="121">
        <f>일위대가!H612</f>
        <v>0</v>
      </c>
      <c r="G97" s="121">
        <f>일위대가!J612</f>
        <v>0</v>
      </c>
      <c r="H97" s="121">
        <f t="shared" si="5"/>
        <v>0</v>
      </c>
      <c r="I97" s="122">
        <f t="shared" si="6"/>
        <v>94</v>
      </c>
      <c r="J97" s="27" t="s">
        <v>49</v>
      </c>
      <c r="K97" s="29" t="s">
        <v>49</v>
      </c>
      <c r="L97" s="29" t="s">
        <v>49</v>
      </c>
      <c r="M97" s="29" t="s">
        <v>689</v>
      </c>
    </row>
    <row r="98" spans="1:15" ht="30" customHeight="1" x14ac:dyDescent="0.3">
      <c r="A98" s="27" t="s">
        <v>203</v>
      </c>
      <c r="B98" s="27" t="s">
        <v>3471</v>
      </c>
      <c r="C98" s="27" t="s">
        <v>2675</v>
      </c>
      <c r="D98" s="31" t="s">
        <v>104</v>
      </c>
      <c r="E98" s="121">
        <f>일위대가!F618</f>
        <v>0</v>
      </c>
      <c r="F98" s="121">
        <f>일위대가!H618</f>
        <v>0</v>
      </c>
      <c r="G98" s="121">
        <f>일위대가!J613</f>
        <v>0</v>
      </c>
      <c r="H98" s="121">
        <f t="shared" ref="H98" si="11">E98+F98+G98</f>
        <v>0</v>
      </c>
      <c r="I98" s="122">
        <f t="shared" si="6"/>
        <v>95</v>
      </c>
      <c r="J98" s="27" t="s">
        <v>49</v>
      </c>
      <c r="K98" s="29" t="s">
        <v>49</v>
      </c>
      <c r="L98" s="29" t="s">
        <v>49</v>
      </c>
      <c r="M98" s="29" t="s">
        <v>689</v>
      </c>
    </row>
    <row r="99" spans="1:15" ht="30" customHeight="1" x14ac:dyDescent="0.3">
      <c r="A99" s="27" t="s">
        <v>205</v>
      </c>
      <c r="B99" s="27" t="s">
        <v>3473</v>
      </c>
      <c r="C99" s="27" t="s">
        <v>2339</v>
      </c>
      <c r="D99" s="31" t="s">
        <v>104</v>
      </c>
      <c r="E99" s="121">
        <f>일위대가!F625</f>
        <v>0</v>
      </c>
      <c r="F99" s="121">
        <f>일위대가!H625</f>
        <v>0</v>
      </c>
      <c r="G99" s="121">
        <f>일위대가!J625</f>
        <v>0</v>
      </c>
      <c r="H99" s="121">
        <f t="shared" si="5"/>
        <v>0</v>
      </c>
      <c r="I99" s="122">
        <f t="shared" si="6"/>
        <v>96</v>
      </c>
      <c r="J99" s="27" t="s">
        <v>49</v>
      </c>
      <c r="K99" s="29" t="s">
        <v>49</v>
      </c>
      <c r="L99" s="29" t="s">
        <v>49</v>
      </c>
      <c r="M99" s="29" t="s">
        <v>889</v>
      </c>
    </row>
    <row r="100" spans="1:15" ht="30" customHeight="1" x14ac:dyDescent="0.3">
      <c r="A100" s="27" t="s">
        <v>206</v>
      </c>
      <c r="B100" s="27" t="s">
        <v>3473</v>
      </c>
      <c r="C100" s="27" t="s">
        <v>2340</v>
      </c>
      <c r="D100" s="31" t="s">
        <v>104</v>
      </c>
      <c r="E100" s="121">
        <f>일위대가!F632</f>
        <v>0</v>
      </c>
      <c r="F100" s="121">
        <f>일위대가!H632</f>
        <v>0</v>
      </c>
      <c r="G100" s="121">
        <f>일위대가!J632</f>
        <v>0</v>
      </c>
      <c r="H100" s="121">
        <f t="shared" si="5"/>
        <v>0</v>
      </c>
      <c r="I100" s="122">
        <f t="shared" si="6"/>
        <v>97</v>
      </c>
      <c r="J100" s="27" t="s">
        <v>49</v>
      </c>
      <c r="K100" s="29" t="s">
        <v>49</v>
      </c>
      <c r="L100" s="29" t="s">
        <v>49</v>
      </c>
      <c r="M100" s="29" t="s">
        <v>889</v>
      </c>
    </row>
    <row r="101" spans="1:15" ht="30" customHeight="1" x14ac:dyDescent="0.3">
      <c r="A101" s="27" t="s">
        <v>207</v>
      </c>
      <c r="B101" s="27" t="s">
        <v>3473</v>
      </c>
      <c r="C101" s="27" t="s">
        <v>2341</v>
      </c>
      <c r="D101" s="31" t="s">
        <v>104</v>
      </c>
      <c r="E101" s="121">
        <f>일위대가!F639</f>
        <v>0</v>
      </c>
      <c r="F101" s="121">
        <f>일위대가!H639</f>
        <v>0</v>
      </c>
      <c r="G101" s="121">
        <f>일위대가!J639</f>
        <v>0</v>
      </c>
      <c r="H101" s="121">
        <f t="shared" si="5"/>
        <v>0</v>
      </c>
      <c r="I101" s="122">
        <f t="shared" si="6"/>
        <v>98</v>
      </c>
      <c r="J101" s="27" t="s">
        <v>49</v>
      </c>
      <c r="K101" s="29" t="s">
        <v>49</v>
      </c>
      <c r="L101" s="29" t="s">
        <v>49</v>
      </c>
      <c r="M101" s="29" t="s">
        <v>889</v>
      </c>
    </row>
    <row r="102" spans="1:15" ht="30" customHeight="1" x14ac:dyDescent="0.3">
      <c r="A102" s="27" t="s">
        <v>208</v>
      </c>
      <c r="B102" s="27" t="s">
        <v>3473</v>
      </c>
      <c r="C102" s="27" t="s">
        <v>2342</v>
      </c>
      <c r="D102" s="31" t="s">
        <v>104</v>
      </c>
      <c r="E102" s="121">
        <f>일위대가!F646</f>
        <v>0</v>
      </c>
      <c r="F102" s="121">
        <f>일위대가!H646</f>
        <v>0</v>
      </c>
      <c r="G102" s="121">
        <f>일위대가!J646</f>
        <v>0</v>
      </c>
      <c r="H102" s="121">
        <f t="shared" si="5"/>
        <v>0</v>
      </c>
      <c r="I102" s="122">
        <f t="shared" si="6"/>
        <v>99</v>
      </c>
      <c r="J102" s="27" t="s">
        <v>49</v>
      </c>
      <c r="K102" s="29" t="s">
        <v>49</v>
      </c>
      <c r="L102" s="29" t="s">
        <v>49</v>
      </c>
      <c r="M102" s="29" t="s">
        <v>889</v>
      </c>
      <c r="O102" s="222"/>
    </row>
    <row r="103" spans="1:15" ht="30" customHeight="1" x14ac:dyDescent="0.3">
      <c r="A103" s="27" t="s">
        <v>209</v>
      </c>
      <c r="B103" s="27" t="s">
        <v>3473</v>
      </c>
      <c r="C103" s="27" t="s">
        <v>2343</v>
      </c>
      <c r="D103" s="31" t="s">
        <v>104</v>
      </c>
      <c r="E103" s="121">
        <f>일위대가!F653</f>
        <v>0</v>
      </c>
      <c r="F103" s="121">
        <f>일위대가!H653</f>
        <v>0</v>
      </c>
      <c r="G103" s="121">
        <f>일위대가!J653</f>
        <v>0</v>
      </c>
      <c r="H103" s="121">
        <f t="shared" si="5"/>
        <v>0</v>
      </c>
      <c r="I103" s="122">
        <f t="shared" si="6"/>
        <v>100</v>
      </c>
      <c r="J103" s="27" t="s">
        <v>49</v>
      </c>
      <c r="K103" s="29" t="s">
        <v>49</v>
      </c>
      <c r="L103" s="29" t="s">
        <v>49</v>
      </c>
      <c r="M103" s="29" t="s">
        <v>889</v>
      </c>
    </row>
    <row r="104" spans="1:15" ht="30" customHeight="1" x14ac:dyDescent="0.3">
      <c r="A104" s="27" t="s">
        <v>210</v>
      </c>
      <c r="B104" s="27" t="s">
        <v>3473</v>
      </c>
      <c r="C104" s="27" t="s">
        <v>2344</v>
      </c>
      <c r="D104" s="31" t="s">
        <v>104</v>
      </c>
      <c r="E104" s="121">
        <f>일위대가!F660</f>
        <v>0</v>
      </c>
      <c r="F104" s="121">
        <f>일위대가!H660</f>
        <v>0</v>
      </c>
      <c r="G104" s="121">
        <f>일위대가!J660</f>
        <v>0</v>
      </c>
      <c r="H104" s="121">
        <f t="shared" si="5"/>
        <v>0</v>
      </c>
      <c r="I104" s="122">
        <f t="shared" si="6"/>
        <v>101</v>
      </c>
      <c r="J104" s="27" t="s">
        <v>49</v>
      </c>
      <c r="K104" s="29" t="s">
        <v>49</v>
      </c>
      <c r="L104" s="29" t="s">
        <v>49</v>
      </c>
      <c r="M104" s="29" t="s">
        <v>889</v>
      </c>
    </row>
    <row r="105" spans="1:15" ht="30" customHeight="1" x14ac:dyDescent="0.3">
      <c r="A105" s="27" t="s">
        <v>212</v>
      </c>
      <c r="B105" s="27" t="s">
        <v>3474</v>
      </c>
      <c r="C105" s="27" t="s">
        <v>2345</v>
      </c>
      <c r="D105" s="31" t="s">
        <v>104</v>
      </c>
      <c r="E105" s="121">
        <f>일위대가!F667</f>
        <v>0</v>
      </c>
      <c r="F105" s="121">
        <f>일위대가!H667</f>
        <v>0</v>
      </c>
      <c r="G105" s="121">
        <f>일위대가!J667</f>
        <v>0</v>
      </c>
      <c r="H105" s="121">
        <f t="shared" si="5"/>
        <v>0</v>
      </c>
      <c r="I105" s="122">
        <f t="shared" si="6"/>
        <v>102</v>
      </c>
      <c r="J105" s="27" t="s">
        <v>49</v>
      </c>
      <c r="K105" s="29" t="s">
        <v>49</v>
      </c>
      <c r="L105" s="29" t="s">
        <v>49</v>
      </c>
      <c r="M105" s="29" t="s">
        <v>889</v>
      </c>
    </row>
    <row r="106" spans="1:15" ht="30" customHeight="1" x14ac:dyDescent="0.3">
      <c r="A106" s="27"/>
      <c r="B106" s="27" t="s">
        <v>3474</v>
      </c>
      <c r="C106" s="27" t="s">
        <v>2346</v>
      </c>
      <c r="D106" s="31" t="s">
        <v>104</v>
      </c>
      <c r="E106" s="121">
        <f>일위대가!F674</f>
        <v>0</v>
      </c>
      <c r="F106" s="121">
        <f>일위대가!H674</f>
        <v>0</v>
      </c>
      <c r="G106" s="121">
        <f>일위대가!J674</f>
        <v>0</v>
      </c>
      <c r="H106" s="121">
        <f t="shared" si="5"/>
        <v>0</v>
      </c>
      <c r="I106" s="122">
        <f t="shared" si="6"/>
        <v>103</v>
      </c>
      <c r="J106" s="27"/>
      <c r="K106" s="29"/>
      <c r="L106" s="29"/>
      <c r="M106" s="29"/>
    </row>
    <row r="107" spans="1:15" ht="30" customHeight="1" x14ac:dyDescent="0.3">
      <c r="A107" s="27" t="s">
        <v>231</v>
      </c>
      <c r="B107" s="27" t="s">
        <v>2834</v>
      </c>
      <c r="C107" s="27" t="s">
        <v>1988</v>
      </c>
      <c r="D107" s="31" t="s">
        <v>116</v>
      </c>
      <c r="E107" s="121">
        <f>일위대가!F682</f>
        <v>0</v>
      </c>
      <c r="F107" s="121">
        <f>일위대가!H682</f>
        <v>0</v>
      </c>
      <c r="G107" s="121">
        <f>일위대가!J682</f>
        <v>0</v>
      </c>
      <c r="H107" s="121">
        <f t="shared" si="5"/>
        <v>0</v>
      </c>
      <c r="I107" s="122">
        <f t="shared" si="6"/>
        <v>104</v>
      </c>
      <c r="J107" s="27" t="s">
        <v>49</v>
      </c>
      <c r="K107" s="29" t="s">
        <v>49</v>
      </c>
      <c r="L107" s="29" t="s">
        <v>49</v>
      </c>
      <c r="M107" s="29" t="s">
        <v>676</v>
      </c>
    </row>
    <row r="108" spans="1:15" ht="30" customHeight="1" x14ac:dyDescent="0.3">
      <c r="A108" s="27" t="s">
        <v>232</v>
      </c>
      <c r="B108" s="27" t="s">
        <v>2834</v>
      </c>
      <c r="C108" s="27" t="s">
        <v>1989</v>
      </c>
      <c r="D108" s="31" t="s">
        <v>116</v>
      </c>
      <c r="E108" s="121">
        <f>일위대가!F690</f>
        <v>0</v>
      </c>
      <c r="F108" s="121">
        <f>일위대가!H690</f>
        <v>0</v>
      </c>
      <c r="G108" s="121">
        <f>일위대가!J690</f>
        <v>0</v>
      </c>
      <c r="H108" s="121">
        <f t="shared" si="5"/>
        <v>0</v>
      </c>
      <c r="I108" s="122">
        <f t="shared" si="6"/>
        <v>105</v>
      </c>
      <c r="J108" s="27" t="s">
        <v>49</v>
      </c>
      <c r="K108" s="29" t="s">
        <v>49</v>
      </c>
      <c r="L108" s="29" t="s">
        <v>49</v>
      </c>
      <c r="M108" s="29" t="s">
        <v>676</v>
      </c>
    </row>
    <row r="109" spans="1:15" ht="30" customHeight="1" x14ac:dyDescent="0.3">
      <c r="A109" s="27" t="s">
        <v>233</v>
      </c>
      <c r="B109" s="27" t="s">
        <v>2834</v>
      </c>
      <c r="C109" s="27" t="s">
        <v>1990</v>
      </c>
      <c r="D109" s="31" t="s">
        <v>116</v>
      </c>
      <c r="E109" s="121">
        <f>일위대가!F698</f>
        <v>0</v>
      </c>
      <c r="F109" s="121">
        <f>일위대가!H698</f>
        <v>0</v>
      </c>
      <c r="G109" s="121">
        <f>일위대가!J698</f>
        <v>0</v>
      </c>
      <c r="H109" s="121">
        <f t="shared" si="5"/>
        <v>0</v>
      </c>
      <c r="I109" s="122">
        <f t="shared" si="6"/>
        <v>106</v>
      </c>
      <c r="J109" s="27" t="s">
        <v>49</v>
      </c>
      <c r="K109" s="29" t="s">
        <v>49</v>
      </c>
      <c r="L109" s="29" t="s">
        <v>49</v>
      </c>
      <c r="M109" s="29" t="s">
        <v>676</v>
      </c>
    </row>
    <row r="110" spans="1:15" ht="30" customHeight="1" x14ac:dyDescent="0.3">
      <c r="A110" s="27" t="s">
        <v>234</v>
      </c>
      <c r="B110" s="27" t="s">
        <v>2834</v>
      </c>
      <c r="C110" s="27" t="s">
        <v>1991</v>
      </c>
      <c r="D110" s="31" t="s">
        <v>116</v>
      </c>
      <c r="E110" s="121">
        <f>일위대가!F706</f>
        <v>0</v>
      </c>
      <c r="F110" s="121">
        <f>일위대가!H706</f>
        <v>0</v>
      </c>
      <c r="G110" s="121">
        <f>일위대가!J706</f>
        <v>0</v>
      </c>
      <c r="H110" s="121">
        <f t="shared" si="5"/>
        <v>0</v>
      </c>
      <c r="I110" s="122">
        <f t="shared" si="6"/>
        <v>107</v>
      </c>
      <c r="J110" s="27" t="s">
        <v>49</v>
      </c>
      <c r="K110" s="29" t="s">
        <v>49</v>
      </c>
      <c r="L110" s="29" t="s">
        <v>49</v>
      </c>
      <c r="M110" s="29" t="s">
        <v>676</v>
      </c>
    </row>
    <row r="111" spans="1:15" ht="30" customHeight="1" x14ac:dyDescent="0.3">
      <c r="A111" s="27" t="s">
        <v>235</v>
      </c>
      <c r="B111" s="27" t="s">
        <v>2834</v>
      </c>
      <c r="C111" s="27" t="s">
        <v>1992</v>
      </c>
      <c r="D111" s="31" t="s">
        <v>116</v>
      </c>
      <c r="E111" s="121">
        <f>일위대가!F714</f>
        <v>0</v>
      </c>
      <c r="F111" s="121">
        <f>일위대가!H714</f>
        <v>0</v>
      </c>
      <c r="G111" s="121">
        <f>일위대가!J714</f>
        <v>0</v>
      </c>
      <c r="H111" s="121">
        <f t="shared" si="5"/>
        <v>0</v>
      </c>
      <c r="I111" s="122">
        <f t="shared" si="6"/>
        <v>108</v>
      </c>
      <c r="J111" s="27" t="s">
        <v>49</v>
      </c>
      <c r="K111" s="29" t="s">
        <v>49</v>
      </c>
      <c r="L111" s="29" t="s">
        <v>49</v>
      </c>
      <c r="M111" s="29" t="s">
        <v>676</v>
      </c>
    </row>
    <row r="112" spans="1:15" ht="30" customHeight="1" x14ac:dyDescent="0.3">
      <c r="A112" s="27" t="s">
        <v>236</v>
      </c>
      <c r="B112" s="27" t="s">
        <v>2834</v>
      </c>
      <c r="C112" s="27" t="s">
        <v>1993</v>
      </c>
      <c r="D112" s="31" t="s">
        <v>116</v>
      </c>
      <c r="E112" s="121">
        <f>일위대가!F722</f>
        <v>0</v>
      </c>
      <c r="F112" s="121">
        <f>일위대가!H722</f>
        <v>0</v>
      </c>
      <c r="G112" s="121">
        <f>일위대가!J722</f>
        <v>0</v>
      </c>
      <c r="H112" s="121">
        <f t="shared" si="5"/>
        <v>0</v>
      </c>
      <c r="I112" s="122">
        <f t="shared" si="6"/>
        <v>109</v>
      </c>
      <c r="J112" s="27" t="s">
        <v>49</v>
      </c>
      <c r="K112" s="29" t="s">
        <v>49</v>
      </c>
      <c r="L112" s="29" t="s">
        <v>49</v>
      </c>
      <c r="M112" s="29" t="s">
        <v>676</v>
      </c>
      <c r="O112" s="222"/>
    </row>
    <row r="113" spans="1:15" ht="30" customHeight="1" x14ac:dyDescent="0.3">
      <c r="A113" s="27" t="s">
        <v>237</v>
      </c>
      <c r="B113" s="27" t="s">
        <v>2834</v>
      </c>
      <c r="C113" s="27" t="s">
        <v>1994</v>
      </c>
      <c r="D113" s="31" t="s">
        <v>116</v>
      </c>
      <c r="E113" s="121">
        <f>일위대가!F730</f>
        <v>0</v>
      </c>
      <c r="F113" s="121">
        <f>일위대가!H730</f>
        <v>0</v>
      </c>
      <c r="G113" s="121">
        <f>일위대가!J730</f>
        <v>0</v>
      </c>
      <c r="H113" s="121">
        <f t="shared" si="5"/>
        <v>0</v>
      </c>
      <c r="I113" s="122">
        <f t="shared" si="6"/>
        <v>110</v>
      </c>
      <c r="J113" s="27" t="s">
        <v>49</v>
      </c>
      <c r="K113" s="29" t="s">
        <v>49</v>
      </c>
      <c r="L113" s="29" t="s">
        <v>49</v>
      </c>
      <c r="M113" s="29" t="s">
        <v>676</v>
      </c>
    </row>
    <row r="114" spans="1:15" ht="30" customHeight="1" x14ac:dyDescent="0.3">
      <c r="A114" s="27" t="s">
        <v>238</v>
      </c>
      <c r="B114" s="27" t="s">
        <v>2834</v>
      </c>
      <c r="C114" s="27" t="s">
        <v>1995</v>
      </c>
      <c r="D114" s="31" t="s">
        <v>116</v>
      </c>
      <c r="E114" s="121">
        <f>일위대가!F738</f>
        <v>0</v>
      </c>
      <c r="F114" s="121">
        <f>일위대가!H738</f>
        <v>0</v>
      </c>
      <c r="G114" s="121">
        <f>일위대가!J738</f>
        <v>0</v>
      </c>
      <c r="H114" s="121">
        <f t="shared" si="5"/>
        <v>0</v>
      </c>
      <c r="I114" s="122">
        <f t="shared" si="6"/>
        <v>111</v>
      </c>
      <c r="J114" s="27" t="s">
        <v>49</v>
      </c>
      <c r="K114" s="29" t="s">
        <v>49</v>
      </c>
      <c r="L114" s="29" t="s">
        <v>49</v>
      </c>
      <c r="M114" s="29" t="s">
        <v>676</v>
      </c>
    </row>
    <row r="115" spans="1:15" ht="30" customHeight="1" x14ac:dyDescent="0.3">
      <c r="A115" s="27" t="s">
        <v>240</v>
      </c>
      <c r="B115" s="27" t="s">
        <v>2834</v>
      </c>
      <c r="C115" s="27" t="s">
        <v>1996</v>
      </c>
      <c r="D115" s="31" t="s">
        <v>116</v>
      </c>
      <c r="E115" s="121">
        <f>일위대가!F746</f>
        <v>0</v>
      </c>
      <c r="F115" s="121">
        <f>일위대가!H746</f>
        <v>0</v>
      </c>
      <c r="G115" s="121">
        <f>일위대가!J746</f>
        <v>0</v>
      </c>
      <c r="H115" s="121">
        <f t="shared" si="5"/>
        <v>0</v>
      </c>
      <c r="I115" s="122">
        <f t="shared" si="6"/>
        <v>112</v>
      </c>
      <c r="J115" s="27" t="s">
        <v>49</v>
      </c>
      <c r="K115" s="29" t="s">
        <v>49</v>
      </c>
      <c r="L115" s="29" t="s">
        <v>49</v>
      </c>
      <c r="M115" s="29" t="s">
        <v>676</v>
      </c>
    </row>
    <row r="116" spans="1:15" ht="30" customHeight="1" x14ac:dyDescent="0.3">
      <c r="A116" s="27" t="s">
        <v>241</v>
      </c>
      <c r="B116" s="27" t="s">
        <v>2834</v>
      </c>
      <c r="C116" s="27" t="s">
        <v>1997</v>
      </c>
      <c r="D116" s="31" t="s">
        <v>116</v>
      </c>
      <c r="E116" s="121">
        <f>일위대가!F754</f>
        <v>0</v>
      </c>
      <c r="F116" s="121">
        <f>일위대가!H754</f>
        <v>0</v>
      </c>
      <c r="G116" s="121">
        <f>일위대가!J754</f>
        <v>0</v>
      </c>
      <c r="H116" s="121">
        <f t="shared" si="5"/>
        <v>0</v>
      </c>
      <c r="I116" s="122">
        <f t="shared" si="6"/>
        <v>113</v>
      </c>
      <c r="J116" s="27" t="s">
        <v>49</v>
      </c>
      <c r="K116" s="29" t="s">
        <v>49</v>
      </c>
      <c r="L116" s="29" t="s">
        <v>49</v>
      </c>
      <c r="M116" s="29" t="s">
        <v>676</v>
      </c>
    </row>
    <row r="117" spans="1:15" ht="30" customHeight="1" x14ac:dyDescent="0.3">
      <c r="A117" s="27" t="s">
        <v>243</v>
      </c>
      <c r="B117" s="27" t="s">
        <v>2835</v>
      </c>
      <c r="C117" s="27" t="s">
        <v>1999</v>
      </c>
      <c r="D117" s="31" t="s">
        <v>116</v>
      </c>
      <c r="E117" s="121">
        <f>일위대가!F762</f>
        <v>0</v>
      </c>
      <c r="F117" s="121">
        <f>일위대가!H762</f>
        <v>0</v>
      </c>
      <c r="G117" s="121">
        <f>일위대가!J762</f>
        <v>0</v>
      </c>
      <c r="H117" s="121">
        <f t="shared" si="5"/>
        <v>0</v>
      </c>
      <c r="I117" s="122">
        <f t="shared" si="6"/>
        <v>114</v>
      </c>
      <c r="J117" s="27" t="s">
        <v>49</v>
      </c>
      <c r="K117" s="29" t="s">
        <v>49</v>
      </c>
      <c r="L117" s="29" t="s">
        <v>49</v>
      </c>
      <c r="M117" s="29" t="s">
        <v>676</v>
      </c>
    </row>
    <row r="118" spans="1:15" ht="30" customHeight="1" x14ac:dyDescent="0.3">
      <c r="A118" s="27" t="s">
        <v>244</v>
      </c>
      <c r="B118" s="27" t="s">
        <v>2835</v>
      </c>
      <c r="C118" s="27" t="s">
        <v>2000</v>
      </c>
      <c r="D118" s="31" t="s">
        <v>116</v>
      </c>
      <c r="E118" s="121">
        <f>일위대가!F770</f>
        <v>0</v>
      </c>
      <c r="F118" s="121">
        <f>일위대가!H770</f>
        <v>0</v>
      </c>
      <c r="G118" s="121">
        <f>일위대가!J770</f>
        <v>0</v>
      </c>
      <c r="H118" s="121">
        <f t="shared" si="5"/>
        <v>0</v>
      </c>
      <c r="I118" s="122">
        <f t="shared" si="6"/>
        <v>115</v>
      </c>
      <c r="J118" s="27" t="s">
        <v>49</v>
      </c>
      <c r="K118" s="29" t="s">
        <v>49</v>
      </c>
      <c r="L118" s="29" t="s">
        <v>49</v>
      </c>
      <c r="M118" s="29" t="s">
        <v>676</v>
      </c>
    </row>
    <row r="119" spans="1:15" ht="30" customHeight="1" x14ac:dyDescent="0.3">
      <c r="A119" s="27" t="s">
        <v>242</v>
      </c>
      <c r="B119" s="27" t="s">
        <v>2835</v>
      </c>
      <c r="C119" s="27" t="s">
        <v>1998</v>
      </c>
      <c r="D119" s="31" t="s">
        <v>116</v>
      </c>
      <c r="E119" s="121">
        <f>일위대가!F778</f>
        <v>0</v>
      </c>
      <c r="F119" s="121">
        <f>일위대가!H778</f>
        <v>0</v>
      </c>
      <c r="G119" s="121">
        <f>일위대가!J778</f>
        <v>0</v>
      </c>
      <c r="H119" s="121">
        <f t="shared" si="5"/>
        <v>0</v>
      </c>
      <c r="I119" s="122">
        <f t="shared" si="6"/>
        <v>116</v>
      </c>
      <c r="J119" s="27" t="s">
        <v>49</v>
      </c>
      <c r="K119" s="29" t="s">
        <v>49</v>
      </c>
      <c r="L119" s="29" t="s">
        <v>49</v>
      </c>
      <c r="M119" s="29" t="s">
        <v>676</v>
      </c>
    </row>
    <row r="120" spans="1:15" ht="30" customHeight="1" x14ac:dyDescent="0.3">
      <c r="A120" s="27" t="s">
        <v>245</v>
      </c>
      <c r="B120" s="27" t="s">
        <v>2835</v>
      </c>
      <c r="C120" s="27" t="s">
        <v>2001</v>
      </c>
      <c r="D120" s="31" t="s">
        <v>116</v>
      </c>
      <c r="E120" s="121">
        <f>일위대가!F786</f>
        <v>0</v>
      </c>
      <c r="F120" s="121">
        <f>일위대가!H786</f>
        <v>0</v>
      </c>
      <c r="G120" s="121">
        <f>일위대가!J786</f>
        <v>0</v>
      </c>
      <c r="H120" s="121">
        <f t="shared" si="5"/>
        <v>0</v>
      </c>
      <c r="I120" s="122">
        <f t="shared" si="6"/>
        <v>117</v>
      </c>
      <c r="J120" s="27" t="s">
        <v>49</v>
      </c>
      <c r="K120" s="29" t="s">
        <v>49</v>
      </c>
      <c r="L120" s="29" t="s">
        <v>49</v>
      </c>
      <c r="M120" s="29" t="s">
        <v>676</v>
      </c>
    </row>
    <row r="121" spans="1:15" ht="30" customHeight="1" x14ac:dyDescent="0.3">
      <c r="A121" s="27" t="s">
        <v>246</v>
      </c>
      <c r="B121" s="27" t="s">
        <v>2835</v>
      </c>
      <c r="C121" s="27" t="s">
        <v>2002</v>
      </c>
      <c r="D121" s="31" t="s">
        <v>116</v>
      </c>
      <c r="E121" s="121">
        <f>일위대가!F794</f>
        <v>0</v>
      </c>
      <c r="F121" s="121">
        <f>일위대가!H794</f>
        <v>0</v>
      </c>
      <c r="G121" s="121">
        <f>일위대가!J794</f>
        <v>0</v>
      </c>
      <c r="H121" s="121">
        <f t="shared" si="5"/>
        <v>0</v>
      </c>
      <c r="I121" s="122">
        <f t="shared" si="6"/>
        <v>118</v>
      </c>
      <c r="J121" s="27" t="s">
        <v>49</v>
      </c>
      <c r="K121" s="29" t="s">
        <v>49</v>
      </c>
      <c r="L121" s="29" t="s">
        <v>49</v>
      </c>
      <c r="M121" s="29" t="s">
        <v>676</v>
      </c>
    </row>
    <row r="122" spans="1:15" ht="30" customHeight="1" x14ac:dyDescent="0.3">
      <c r="A122" s="27" t="s">
        <v>247</v>
      </c>
      <c r="B122" s="27" t="s">
        <v>2835</v>
      </c>
      <c r="C122" s="27" t="s">
        <v>2003</v>
      </c>
      <c r="D122" s="31" t="s">
        <v>116</v>
      </c>
      <c r="E122" s="121">
        <f>일위대가!F802</f>
        <v>0</v>
      </c>
      <c r="F122" s="121">
        <f>일위대가!H802</f>
        <v>0</v>
      </c>
      <c r="G122" s="121">
        <f>일위대가!J802</f>
        <v>0</v>
      </c>
      <c r="H122" s="121">
        <f t="shared" si="5"/>
        <v>0</v>
      </c>
      <c r="I122" s="122">
        <f t="shared" si="6"/>
        <v>119</v>
      </c>
      <c r="J122" s="27" t="s">
        <v>49</v>
      </c>
      <c r="K122" s="29" t="s">
        <v>49</v>
      </c>
      <c r="L122" s="29" t="s">
        <v>49</v>
      </c>
      <c r="M122" s="29" t="s">
        <v>676</v>
      </c>
      <c r="O122" s="222"/>
    </row>
    <row r="123" spans="1:15" ht="30" customHeight="1" x14ac:dyDescent="0.3">
      <c r="A123" s="27" t="s">
        <v>248</v>
      </c>
      <c r="B123" s="27" t="s">
        <v>2835</v>
      </c>
      <c r="C123" s="27" t="s">
        <v>2004</v>
      </c>
      <c r="D123" s="31" t="s">
        <v>116</v>
      </c>
      <c r="E123" s="121">
        <f>일위대가!F810</f>
        <v>0</v>
      </c>
      <c r="F123" s="121">
        <f>일위대가!H810</f>
        <v>0</v>
      </c>
      <c r="G123" s="121">
        <f>일위대가!J810</f>
        <v>0</v>
      </c>
      <c r="H123" s="121">
        <f t="shared" si="5"/>
        <v>0</v>
      </c>
      <c r="I123" s="122">
        <f t="shared" si="6"/>
        <v>120</v>
      </c>
      <c r="J123" s="27" t="s">
        <v>49</v>
      </c>
      <c r="K123" s="29" t="s">
        <v>49</v>
      </c>
      <c r="L123" s="29" t="s">
        <v>49</v>
      </c>
      <c r="M123" s="29" t="s">
        <v>676</v>
      </c>
    </row>
    <row r="124" spans="1:15" ht="30" customHeight="1" x14ac:dyDescent="0.3">
      <c r="A124" s="27" t="s">
        <v>250</v>
      </c>
      <c r="B124" s="27" t="s">
        <v>2835</v>
      </c>
      <c r="C124" s="27" t="s">
        <v>2005</v>
      </c>
      <c r="D124" s="31" t="s">
        <v>116</v>
      </c>
      <c r="E124" s="121">
        <f>일위대가!F818</f>
        <v>0</v>
      </c>
      <c r="F124" s="121">
        <f>일위대가!H818</f>
        <v>0</v>
      </c>
      <c r="G124" s="121">
        <f>일위대가!J818</f>
        <v>0</v>
      </c>
      <c r="H124" s="121">
        <f t="shared" si="5"/>
        <v>0</v>
      </c>
      <c r="I124" s="122">
        <f t="shared" si="6"/>
        <v>121</v>
      </c>
      <c r="J124" s="27" t="s">
        <v>49</v>
      </c>
      <c r="K124" s="29" t="s">
        <v>49</v>
      </c>
      <c r="L124" s="29" t="s">
        <v>49</v>
      </c>
      <c r="M124" s="29" t="s">
        <v>676</v>
      </c>
    </row>
    <row r="125" spans="1:15" ht="30" customHeight="1" x14ac:dyDescent="0.3">
      <c r="A125" s="27" t="s">
        <v>251</v>
      </c>
      <c r="B125" s="27" t="s">
        <v>2835</v>
      </c>
      <c r="C125" s="27" t="s">
        <v>2006</v>
      </c>
      <c r="D125" s="31" t="s">
        <v>116</v>
      </c>
      <c r="E125" s="121">
        <f>일위대가!F826</f>
        <v>0</v>
      </c>
      <c r="F125" s="121">
        <f>일위대가!H826</f>
        <v>0</v>
      </c>
      <c r="G125" s="121">
        <f>일위대가!J826</f>
        <v>0</v>
      </c>
      <c r="H125" s="121">
        <f t="shared" si="5"/>
        <v>0</v>
      </c>
      <c r="I125" s="122">
        <f t="shared" si="6"/>
        <v>122</v>
      </c>
      <c r="J125" s="27" t="s">
        <v>49</v>
      </c>
      <c r="K125" s="29" t="s">
        <v>49</v>
      </c>
      <c r="L125" s="29" t="s">
        <v>49</v>
      </c>
      <c r="M125" s="29" t="s">
        <v>676</v>
      </c>
    </row>
    <row r="126" spans="1:15" ht="30" customHeight="1" x14ac:dyDescent="0.3">
      <c r="A126" s="27" t="s">
        <v>252</v>
      </c>
      <c r="B126" s="27" t="s">
        <v>2835</v>
      </c>
      <c r="C126" s="27" t="s">
        <v>2007</v>
      </c>
      <c r="D126" s="31" t="s">
        <v>116</v>
      </c>
      <c r="E126" s="121">
        <f>일위대가!F834</f>
        <v>0</v>
      </c>
      <c r="F126" s="121">
        <f>일위대가!H834</f>
        <v>0</v>
      </c>
      <c r="G126" s="121">
        <f>일위대가!J834</f>
        <v>0</v>
      </c>
      <c r="H126" s="121">
        <f t="shared" si="5"/>
        <v>0</v>
      </c>
      <c r="I126" s="122">
        <f t="shared" si="6"/>
        <v>123</v>
      </c>
      <c r="J126" s="27" t="s">
        <v>49</v>
      </c>
      <c r="K126" s="29" t="s">
        <v>49</v>
      </c>
      <c r="L126" s="29" t="s">
        <v>49</v>
      </c>
      <c r="M126" s="29" t="s">
        <v>676</v>
      </c>
    </row>
    <row r="127" spans="1:15" ht="30" customHeight="1" x14ac:dyDescent="0.3">
      <c r="A127" s="27" t="s">
        <v>255</v>
      </c>
      <c r="B127" s="27" t="s">
        <v>3775</v>
      </c>
      <c r="C127" s="27" t="s">
        <v>254</v>
      </c>
      <c r="D127" s="31" t="s">
        <v>87</v>
      </c>
      <c r="E127" s="121">
        <f>일위대가!F843</f>
        <v>0</v>
      </c>
      <c r="F127" s="121">
        <f>일위대가!H843</f>
        <v>0</v>
      </c>
      <c r="G127" s="121">
        <f>일위대가!J843</f>
        <v>0</v>
      </c>
      <c r="H127" s="121">
        <f t="shared" si="5"/>
        <v>0</v>
      </c>
      <c r="I127" s="122">
        <f t="shared" si="6"/>
        <v>124</v>
      </c>
      <c r="J127" s="27" t="s">
        <v>49</v>
      </c>
      <c r="K127" s="29" t="s">
        <v>49</v>
      </c>
      <c r="L127" s="29" t="s">
        <v>49</v>
      </c>
      <c r="M127" s="29" t="s">
        <v>49</v>
      </c>
    </row>
    <row r="128" spans="1:15" ht="30" customHeight="1" x14ac:dyDescent="0.3">
      <c r="A128" s="27" t="s">
        <v>257</v>
      </c>
      <c r="B128" s="27" t="s">
        <v>3775</v>
      </c>
      <c r="C128" s="27" t="s">
        <v>256</v>
      </c>
      <c r="D128" s="31" t="s">
        <v>87</v>
      </c>
      <c r="E128" s="121">
        <f>일위대가!F852</f>
        <v>0</v>
      </c>
      <c r="F128" s="121">
        <f>일위대가!H852</f>
        <v>0</v>
      </c>
      <c r="G128" s="121">
        <f>일위대가!J852</f>
        <v>0</v>
      </c>
      <c r="H128" s="121">
        <f t="shared" si="5"/>
        <v>0</v>
      </c>
      <c r="I128" s="122">
        <f t="shared" si="6"/>
        <v>125</v>
      </c>
      <c r="J128" s="27" t="s">
        <v>49</v>
      </c>
      <c r="K128" s="29" t="s">
        <v>49</v>
      </c>
      <c r="L128" s="29" t="s">
        <v>49</v>
      </c>
      <c r="M128" s="29" t="s">
        <v>49</v>
      </c>
    </row>
    <row r="129" spans="1:15" ht="30" customHeight="1" x14ac:dyDescent="0.3">
      <c r="A129" s="27" t="s">
        <v>259</v>
      </c>
      <c r="B129" s="27" t="s">
        <v>3775</v>
      </c>
      <c r="C129" s="27" t="s">
        <v>258</v>
      </c>
      <c r="D129" s="31" t="s">
        <v>87</v>
      </c>
      <c r="E129" s="121">
        <f>일위대가!F861</f>
        <v>0</v>
      </c>
      <c r="F129" s="121">
        <f>일위대가!H861</f>
        <v>0</v>
      </c>
      <c r="G129" s="121">
        <f>일위대가!J861</f>
        <v>0</v>
      </c>
      <c r="H129" s="121">
        <f t="shared" si="5"/>
        <v>0</v>
      </c>
      <c r="I129" s="122">
        <f t="shared" si="6"/>
        <v>126</v>
      </c>
      <c r="J129" s="27" t="s">
        <v>49</v>
      </c>
      <c r="K129" s="29" t="s">
        <v>49</v>
      </c>
      <c r="L129" s="29" t="s">
        <v>49</v>
      </c>
      <c r="M129" s="29" t="s">
        <v>49</v>
      </c>
    </row>
    <row r="130" spans="1:15" ht="30" customHeight="1" x14ac:dyDescent="0.3">
      <c r="A130" s="27" t="s">
        <v>261</v>
      </c>
      <c r="B130" s="27" t="s">
        <v>3775</v>
      </c>
      <c r="C130" s="27" t="s">
        <v>260</v>
      </c>
      <c r="D130" s="31" t="s">
        <v>87</v>
      </c>
      <c r="E130" s="121">
        <f>일위대가!F870</f>
        <v>0</v>
      </c>
      <c r="F130" s="121">
        <f>일위대가!H870</f>
        <v>0</v>
      </c>
      <c r="G130" s="121">
        <f>일위대가!J870</f>
        <v>0</v>
      </c>
      <c r="H130" s="121">
        <f t="shared" si="5"/>
        <v>0</v>
      </c>
      <c r="I130" s="122">
        <f t="shared" si="6"/>
        <v>127</v>
      </c>
      <c r="J130" s="27" t="s">
        <v>49</v>
      </c>
      <c r="K130" s="29" t="s">
        <v>49</v>
      </c>
      <c r="L130" s="29" t="s">
        <v>49</v>
      </c>
      <c r="M130" s="29" t="s">
        <v>49</v>
      </c>
    </row>
    <row r="131" spans="1:15" ht="30" customHeight="1" x14ac:dyDescent="0.3">
      <c r="A131" s="27" t="s">
        <v>263</v>
      </c>
      <c r="B131" s="27" t="s">
        <v>3775</v>
      </c>
      <c r="C131" s="27" t="s">
        <v>262</v>
      </c>
      <c r="D131" s="31" t="s">
        <v>87</v>
      </c>
      <c r="E131" s="121">
        <f>일위대가!F879</f>
        <v>0</v>
      </c>
      <c r="F131" s="121">
        <f>일위대가!H879</f>
        <v>0</v>
      </c>
      <c r="G131" s="121">
        <f>일위대가!J879</f>
        <v>0</v>
      </c>
      <c r="H131" s="121">
        <f t="shared" si="5"/>
        <v>0</v>
      </c>
      <c r="I131" s="122">
        <f t="shared" si="6"/>
        <v>128</v>
      </c>
      <c r="J131" s="27" t="s">
        <v>49</v>
      </c>
      <c r="K131" s="29" t="s">
        <v>49</v>
      </c>
      <c r="L131" s="29" t="s">
        <v>49</v>
      </c>
      <c r="M131" s="29" t="s">
        <v>49</v>
      </c>
    </row>
    <row r="132" spans="1:15" ht="30" customHeight="1" x14ac:dyDescent="0.3">
      <c r="A132" s="27" t="s">
        <v>265</v>
      </c>
      <c r="B132" s="27" t="s">
        <v>3775</v>
      </c>
      <c r="C132" s="27" t="s">
        <v>264</v>
      </c>
      <c r="D132" s="31" t="s">
        <v>87</v>
      </c>
      <c r="E132" s="121">
        <f>일위대가!F888</f>
        <v>0</v>
      </c>
      <c r="F132" s="121">
        <f>일위대가!H888</f>
        <v>0</v>
      </c>
      <c r="G132" s="121">
        <f>일위대가!J888</f>
        <v>0</v>
      </c>
      <c r="H132" s="121">
        <f t="shared" si="5"/>
        <v>0</v>
      </c>
      <c r="I132" s="122">
        <f t="shared" si="6"/>
        <v>129</v>
      </c>
      <c r="J132" s="27" t="s">
        <v>49</v>
      </c>
      <c r="K132" s="29" t="s">
        <v>49</v>
      </c>
      <c r="L132" s="29" t="s">
        <v>49</v>
      </c>
      <c r="M132" s="29" t="s">
        <v>49</v>
      </c>
      <c r="O132" s="222"/>
    </row>
    <row r="133" spans="1:15" ht="30" customHeight="1" x14ac:dyDescent="0.3">
      <c r="A133" s="27" t="s">
        <v>267</v>
      </c>
      <c r="B133" s="27" t="s">
        <v>3775</v>
      </c>
      <c r="C133" s="27" t="s">
        <v>266</v>
      </c>
      <c r="D133" s="31" t="s">
        <v>87</v>
      </c>
      <c r="E133" s="121">
        <f>일위대가!F897</f>
        <v>0</v>
      </c>
      <c r="F133" s="121">
        <f>일위대가!H897</f>
        <v>0</v>
      </c>
      <c r="G133" s="121">
        <f>일위대가!J897</f>
        <v>0</v>
      </c>
      <c r="H133" s="121">
        <f t="shared" si="5"/>
        <v>0</v>
      </c>
      <c r="I133" s="122">
        <f t="shared" si="6"/>
        <v>130</v>
      </c>
      <c r="J133" s="27" t="s">
        <v>49</v>
      </c>
      <c r="K133" s="29" t="s">
        <v>49</v>
      </c>
      <c r="L133" s="29" t="s">
        <v>49</v>
      </c>
      <c r="M133" s="29" t="s">
        <v>49</v>
      </c>
    </row>
    <row r="134" spans="1:15" ht="30" customHeight="1" x14ac:dyDescent="0.3">
      <c r="A134" s="27" t="s">
        <v>270</v>
      </c>
      <c r="B134" s="27" t="s">
        <v>3775</v>
      </c>
      <c r="C134" s="27" t="s">
        <v>269</v>
      </c>
      <c r="D134" s="31" t="s">
        <v>87</v>
      </c>
      <c r="E134" s="121">
        <f>일위대가!F906</f>
        <v>0</v>
      </c>
      <c r="F134" s="121">
        <f>일위대가!H906</f>
        <v>0</v>
      </c>
      <c r="G134" s="121">
        <f>일위대가!J906</f>
        <v>0</v>
      </c>
      <c r="H134" s="121">
        <f t="shared" si="5"/>
        <v>0</v>
      </c>
      <c r="I134" s="122">
        <f t="shared" si="6"/>
        <v>131</v>
      </c>
      <c r="J134" s="27" t="s">
        <v>49</v>
      </c>
      <c r="K134" s="29" t="s">
        <v>49</v>
      </c>
      <c r="L134" s="29" t="s">
        <v>49</v>
      </c>
      <c r="M134" s="29" t="s">
        <v>49</v>
      </c>
    </row>
    <row r="135" spans="1:15" ht="30" customHeight="1" x14ac:dyDescent="0.3">
      <c r="A135" s="27" t="s">
        <v>273</v>
      </c>
      <c r="B135" s="27" t="s">
        <v>3775</v>
      </c>
      <c r="C135" s="27" t="s">
        <v>272</v>
      </c>
      <c r="D135" s="31" t="s">
        <v>87</v>
      </c>
      <c r="E135" s="121">
        <f>일위대가!F915</f>
        <v>0</v>
      </c>
      <c r="F135" s="121">
        <f>일위대가!H915</f>
        <v>0</v>
      </c>
      <c r="G135" s="121">
        <f>일위대가!J915</f>
        <v>0</v>
      </c>
      <c r="H135" s="121">
        <f t="shared" si="5"/>
        <v>0</v>
      </c>
      <c r="I135" s="122">
        <f t="shared" si="6"/>
        <v>132</v>
      </c>
      <c r="J135" s="27" t="s">
        <v>49</v>
      </c>
      <c r="K135" s="29" t="s">
        <v>49</v>
      </c>
      <c r="L135" s="29" t="s">
        <v>49</v>
      </c>
      <c r="M135" s="29" t="s">
        <v>49</v>
      </c>
    </row>
    <row r="136" spans="1:15" ht="30" customHeight="1" x14ac:dyDescent="0.3">
      <c r="A136" s="27" t="s">
        <v>275</v>
      </c>
      <c r="B136" s="27" t="s">
        <v>3775</v>
      </c>
      <c r="C136" s="27" t="s">
        <v>274</v>
      </c>
      <c r="D136" s="31" t="s">
        <v>87</v>
      </c>
      <c r="E136" s="121">
        <f>일위대가!F924</f>
        <v>0</v>
      </c>
      <c r="F136" s="121">
        <f>일위대가!H924</f>
        <v>0</v>
      </c>
      <c r="G136" s="121">
        <f>일위대가!J924</f>
        <v>0</v>
      </c>
      <c r="H136" s="121">
        <f t="shared" si="5"/>
        <v>0</v>
      </c>
      <c r="I136" s="122">
        <f t="shared" si="6"/>
        <v>133</v>
      </c>
      <c r="J136" s="27" t="s">
        <v>49</v>
      </c>
      <c r="K136" s="29" t="s">
        <v>49</v>
      </c>
      <c r="L136" s="29" t="s">
        <v>49</v>
      </c>
      <c r="M136" s="29" t="s">
        <v>49</v>
      </c>
    </row>
    <row r="137" spans="1:15" ht="30" customHeight="1" x14ac:dyDescent="0.3">
      <c r="A137" s="27" t="s">
        <v>277</v>
      </c>
      <c r="B137" s="27" t="s">
        <v>3775</v>
      </c>
      <c r="C137" s="27" t="s">
        <v>276</v>
      </c>
      <c r="D137" s="31" t="s">
        <v>87</v>
      </c>
      <c r="E137" s="121">
        <f>일위대가!F933</f>
        <v>0</v>
      </c>
      <c r="F137" s="121">
        <f>일위대가!H933</f>
        <v>0</v>
      </c>
      <c r="G137" s="121">
        <f>일위대가!J933</f>
        <v>0</v>
      </c>
      <c r="H137" s="121">
        <f t="shared" si="5"/>
        <v>0</v>
      </c>
      <c r="I137" s="122">
        <f t="shared" ref="I137:I200" si="12">I136+1</f>
        <v>134</v>
      </c>
      <c r="J137" s="27" t="s">
        <v>49</v>
      </c>
      <c r="K137" s="29" t="s">
        <v>49</v>
      </c>
      <c r="L137" s="29" t="s">
        <v>49</v>
      </c>
      <c r="M137" s="29" t="s">
        <v>49</v>
      </c>
    </row>
    <row r="138" spans="1:15" ht="30" customHeight="1" x14ac:dyDescent="0.3">
      <c r="A138" s="27" t="s">
        <v>279</v>
      </c>
      <c r="B138" s="27" t="s">
        <v>3775</v>
      </c>
      <c r="C138" s="27" t="s">
        <v>278</v>
      </c>
      <c r="D138" s="31" t="s">
        <v>87</v>
      </c>
      <c r="E138" s="121">
        <f>일위대가!F942</f>
        <v>0</v>
      </c>
      <c r="F138" s="121">
        <f>일위대가!H942</f>
        <v>0</v>
      </c>
      <c r="G138" s="121">
        <f>일위대가!J942</f>
        <v>0</v>
      </c>
      <c r="H138" s="121">
        <f t="shared" si="5"/>
        <v>0</v>
      </c>
      <c r="I138" s="122">
        <f t="shared" si="12"/>
        <v>135</v>
      </c>
      <c r="J138" s="27" t="s">
        <v>49</v>
      </c>
      <c r="K138" s="29" t="s">
        <v>49</v>
      </c>
      <c r="L138" s="29" t="s">
        <v>49</v>
      </c>
      <c r="M138" s="29" t="s">
        <v>49</v>
      </c>
    </row>
    <row r="139" spans="1:15" ht="30" customHeight="1" x14ac:dyDescent="0.3">
      <c r="A139" s="27" t="s">
        <v>281</v>
      </c>
      <c r="B139" s="27" t="s">
        <v>3775</v>
      </c>
      <c r="C139" s="27" t="s">
        <v>280</v>
      </c>
      <c r="D139" s="31" t="s">
        <v>87</v>
      </c>
      <c r="E139" s="121">
        <f>일위대가!F951</f>
        <v>0</v>
      </c>
      <c r="F139" s="121">
        <f>일위대가!H951</f>
        <v>0</v>
      </c>
      <c r="G139" s="121">
        <f>일위대가!J951</f>
        <v>0</v>
      </c>
      <c r="H139" s="121">
        <f t="shared" si="5"/>
        <v>0</v>
      </c>
      <c r="I139" s="122">
        <f t="shared" si="12"/>
        <v>136</v>
      </c>
      <c r="J139" s="27" t="s">
        <v>49</v>
      </c>
      <c r="K139" s="29" t="s">
        <v>49</v>
      </c>
      <c r="L139" s="29" t="s">
        <v>49</v>
      </c>
      <c r="M139" s="29" t="s">
        <v>49</v>
      </c>
    </row>
    <row r="140" spans="1:15" ht="30" customHeight="1" x14ac:dyDescent="0.3">
      <c r="A140" s="27" t="s">
        <v>283</v>
      </c>
      <c r="B140" s="27" t="s">
        <v>3775</v>
      </c>
      <c r="C140" s="27" t="s">
        <v>282</v>
      </c>
      <c r="D140" s="31" t="s">
        <v>87</v>
      </c>
      <c r="E140" s="121">
        <f>일위대가!F960</f>
        <v>0</v>
      </c>
      <c r="F140" s="121">
        <f>일위대가!H960</f>
        <v>0</v>
      </c>
      <c r="G140" s="121">
        <f>일위대가!J960</f>
        <v>0</v>
      </c>
      <c r="H140" s="121">
        <f t="shared" ref="H140:H207" si="13">E140+F140+G140</f>
        <v>0</v>
      </c>
      <c r="I140" s="122">
        <f t="shared" si="12"/>
        <v>137</v>
      </c>
      <c r="J140" s="27" t="s">
        <v>49</v>
      </c>
      <c r="K140" s="29" t="s">
        <v>49</v>
      </c>
      <c r="L140" s="29" t="s">
        <v>49</v>
      </c>
      <c r="M140" s="29" t="s">
        <v>49</v>
      </c>
    </row>
    <row r="141" spans="1:15" ht="30" customHeight="1" x14ac:dyDescent="0.3">
      <c r="A141" s="27" t="s">
        <v>285</v>
      </c>
      <c r="B141" s="27" t="s">
        <v>3775</v>
      </c>
      <c r="C141" s="27" t="s">
        <v>284</v>
      </c>
      <c r="D141" s="31" t="s">
        <v>87</v>
      </c>
      <c r="E141" s="121">
        <f>일위대가!F969</f>
        <v>0</v>
      </c>
      <c r="F141" s="121">
        <f>일위대가!H969</f>
        <v>0</v>
      </c>
      <c r="G141" s="121">
        <f>일위대가!J969</f>
        <v>0</v>
      </c>
      <c r="H141" s="121">
        <f t="shared" si="13"/>
        <v>0</v>
      </c>
      <c r="I141" s="122">
        <f t="shared" si="12"/>
        <v>138</v>
      </c>
      <c r="J141" s="27" t="s">
        <v>49</v>
      </c>
      <c r="K141" s="29" t="s">
        <v>49</v>
      </c>
      <c r="L141" s="29" t="s">
        <v>49</v>
      </c>
      <c r="M141" s="29" t="s">
        <v>49</v>
      </c>
    </row>
    <row r="142" spans="1:15" ht="30" customHeight="1" x14ac:dyDescent="0.3">
      <c r="A142" s="27" t="s">
        <v>300</v>
      </c>
      <c r="B142" s="27" t="s">
        <v>298</v>
      </c>
      <c r="C142" s="27" t="s">
        <v>299</v>
      </c>
      <c r="D142" s="31" t="s">
        <v>116</v>
      </c>
      <c r="E142" s="121">
        <f>일위대가!F976</f>
        <v>0</v>
      </c>
      <c r="F142" s="121">
        <f>일위대가!H976</f>
        <v>0</v>
      </c>
      <c r="G142" s="121">
        <f>일위대가!J976</f>
        <v>0</v>
      </c>
      <c r="H142" s="121">
        <f t="shared" si="13"/>
        <v>0</v>
      </c>
      <c r="I142" s="122">
        <f t="shared" si="12"/>
        <v>139</v>
      </c>
      <c r="J142" s="27" t="s">
        <v>49</v>
      </c>
      <c r="K142" s="29" t="s">
        <v>49</v>
      </c>
      <c r="L142" s="29" t="s">
        <v>49</v>
      </c>
      <c r="M142" s="29" t="s">
        <v>676</v>
      </c>
      <c r="O142" s="222"/>
    </row>
    <row r="143" spans="1:15" ht="30" customHeight="1" x14ac:dyDescent="0.3">
      <c r="A143" s="27" t="s">
        <v>302</v>
      </c>
      <c r="B143" s="27" t="s">
        <v>298</v>
      </c>
      <c r="C143" s="27" t="s">
        <v>301</v>
      </c>
      <c r="D143" s="31" t="s">
        <v>116</v>
      </c>
      <c r="E143" s="121">
        <f>일위대가!F983</f>
        <v>0</v>
      </c>
      <c r="F143" s="121">
        <f>일위대가!H983</f>
        <v>0</v>
      </c>
      <c r="G143" s="121">
        <f>일위대가!J983</f>
        <v>0</v>
      </c>
      <c r="H143" s="121">
        <f t="shared" si="13"/>
        <v>0</v>
      </c>
      <c r="I143" s="122">
        <f t="shared" si="12"/>
        <v>140</v>
      </c>
      <c r="J143" s="27" t="s">
        <v>49</v>
      </c>
      <c r="K143" s="29" t="s">
        <v>49</v>
      </c>
      <c r="L143" s="29" t="s">
        <v>49</v>
      </c>
      <c r="M143" s="29" t="s">
        <v>676</v>
      </c>
    </row>
    <row r="144" spans="1:15" ht="30" customHeight="1" x14ac:dyDescent="0.3">
      <c r="A144" s="27" t="s">
        <v>304</v>
      </c>
      <c r="B144" s="27" t="s">
        <v>298</v>
      </c>
      <c r="C144" s="27" t="s">
        <v>303</v>
      </c>
      <c r="D144" s="31" t="s">
        <v>116</v>
      </c>
      <c r="E144" s="121">
        <f>일위대가!F990</f>
        <v>0</v>
      </c>
      <c r="F144" s="121">
        <f>일위대가!H990</f>
        <v>0</v>
      </c>
      <c r="G144" s="121">
        <f>일위대가!J990</f>
        <v>0</v>
      </c>
      <c r="H144" s="121">
        <f t="shared" si="13"/>
        <v>0</v>
      </c>
      <c r="I144" s="122">
        <f t="shared" si="12"/>
        <v>141</v>
      </c>
      <c r="J144" s="27" t="s">
        <v>49</v>
      </c>
      <c r="K144" s="29" t="s">
        <v>49</v>
      </c>
      <c r="L144" s="29" t="s">
        <v>49</v>
      </c>
      <c r="M144" s="29" t="s">
        <v>676</v>
      </c>
    </row>
    <row r="145" spans="1:15" ht="30" customHeight="1" x14ac:dyDescent="0.3">
      <c r="A145" s="27" t="s">
        <v>305</v>
      </c>
      <c r="B145" s="27" t="s">
        <v>3667</v>
      </c>
      <c r="C145" s="27"/>
      <c r="D145" s="31" t="s">
        <v>61</v>
      </c>
      <c r="E145" s="121">
        <f>일위대가!F1000</f>
        <v>0</v>
      </c>
      <c r="F145" s="121">
        <f>일위대가!H1000</f>
        <v>0</v>
      </c>
      <c r="G145" s="121">
        <f>일위대가!J1000</f>
        <v>0</v>
      </c>
      <c r="H145" s="121">
        <f t="shared" si="13"/>
        <v>0</v>
      </c>
      <c r="I145" s="122">
        <f t="shared" si="12"/>
        <v>142</v>
      </c>
      <c r="J145" s="27" t="s">
        <v>49</v>
      </c>
      <c r="K145" s="29" t="s">
        <v>49</v>
      </c>
      <c r="L145" s="29" t="s">
        <v>49</v>
      </c>
      <c r="M145" s="29" t="s">
        <v>676</v>
      </c>
    </row>
    <row r="146" spans="1:15" ht="30" customHeight="1" x14ac:dyDescent="0.3">
      <c r="A146" s="27" t="s">
        <v>307</v>
      </c>
      <c r="B146" s="27" t="s">
        <v>3668</v>
      </c>
      <c r="C146" s="27" t="s">
        <v>49</v>
      </c>
      <c r="D146" s="31" t="s">
        <v>61</v>
      </c>
      <c r="E146" s="121">
        <f>일위대가!F1008</f>
        <v>0</v>
      </c>
      <c r="F146" s="121">
        <f>일위대가!H1008</f>
        <v>0</v>
      </c>
      <c r="G146" s="121">
        <f>일위대가!J1008</f>
        <v>0</v>
      </c>
      <c r="H146" s="121">
        <f t="shared" si="13"/>
        <v>0</v>
      </c>
      <c r="I146" s="122">
        <f t="shared" si="12"/>
        <v>143</v>
      </c>
      <c r="J146" s="27" t="s">
        <v>49</v>
      </c>
      <c r="K146" s="29" t="s">
        <v>49</v>
      </c>
      <c r="L146" s="29" t="s">
        <v>49</v>
      </c>
      <c r="M146" s="29" t="s">
        <v>49</v>
      </c>
    </row>
    <row r="147" spans="1:15" ht="30" customHeight="1" x14ac:dyDescent="0.3">
      <c r="A147" s="27" t="s">
        <v>311</v>
      </c>
      <c r="B147" s="27" t="s">
        <v>309</v>
      </c>
      <c r="C147" s="27" t="s">
        <v>310</v>
      </c>
      <c r="D147" s="31" t="s">
        <v>116</v>
      </c>
      <c r="E147" s="121">
        <f>일위대가!F1016</f>
        <v>0</v>
      </c>
      <c r="F147" s="121">
        <f>일위대가!H1016</f>
        <v>0</v>
      </c>
      <c r="G147" s="121">
        <f>일위대가!J1016</f>
        <v>0</v>
      </c>
      <c r="H147" s="121">
        <f t="shared" si="13"/>
        <v>0</v>
      </c>
      <c r="I147" s="122">
        <f t="shared" si="12"/>
        <v>144</v>
      </c>
      <c r="J147" s="27" t="s">
        <v>49</v>
      </c>
      <c r="K147" s="29" t="s">
        <v>49</v>
      </c>
      <c r="L147" s="29" t="s">
        <v>49</v>
      </c>
      <c r="M147" s="29" t="s">
        <v>49</v>
      </c>
    </row>
    <row r="148" spans="1:15" ht="30" customHeight="1" x14ac:dyDescent="0.3">
      <c r="A148" s="27" t="s">
        <v>1251</v>
      </c>
      <c r="B148" s="27" t="s">
        <v>4297</v>
      </c>
      <c r="C148" s="27" t="s">
        <v>3731</v>
      </c>
      <c r="D148" s="31" t="s">
        <v>315</v>
      </c>
      <c r="E148" s="121">
        <f>일위대가!F1025</f>
        <v>0</v>
      </c>
      <c r="F148" s="121">
        <f>일위대가!H1025</f>
        <v>0</v>
      </c>
      <c r="G148" s="121">
        <f>일위대가!J1025</f>
        <v>0</v>
      </c>
      <c r="H148" s="121">
        <f>E148+F148+G148</f>
        <v>0</v>
      </c>
      <c r="I148" s="122">
        <f t="shared" si="12"/>
        <v>145</v>
      </c>
      <c r="J148" s="27" t="s">
        <v>49</v>
      </c>
      <c r="K148" s="29" t="s">
        <v>49</v>
      </c>
      <c r="L148" s="29" t="s">
        <v>49</v>
      </c>
      <c r="M148" s="29" t="s">
        <v>1250</v>
      </c>
    </row>
    <row r="149" spans="1:15" ht="30" customHeight="1" x14ac:dyDescent="0.3">
      <c r="A149" s="27" t="s">
        <v>1489</v>
      </c>
      <c r="B149" s="27" t="s">
        <v>4297</v>
      </c>
      <c r="C149" s="27" t="s">
        <v>3732</v>
      </c>
      <c r="D149" s="31" t="s">
        <v>315</v>
      </c>
      <c r="E149" s="121">
        <f>일위대가!F1034</f>
        <v>0</v>
      </c>
      <c r="F149" s="121">
        <f>일위대가!H1034</f>
        <v>0</v>
      </c>
      <c r="G149" s="121">
        <f>일위대가!J1034</f>
        <v>0</v>
      </c>
      <c r="H149" s="121">
        <f>E149+F149+G149</f>
        <v>0</v>
      </c>
      <c r="I149" s="122">
        <f t="shared" si="12"/>
        <v>146</v>
      </c>
      <c r="J149" s="27" t="s">
        <v>49</v>
      </c>
      <c r="K149" s="29" t="s">
        <v>49</v>
      </c>
      <c r="L149" s="29" t="s">
        <v>49</v>
      </c>
      <c r="M149" s="29" t="s">
        <v>1250</v>
      </c>
      <c r="O149" s="222"/>
    </row>
    <row r="150" spans="1:15" ht="30" customHeight="1" x14ac:dyDescent="0.3">
      <c r="A150" s="27" t="s">
        <v>1490</v>
      </c>
      <c r="B150" s="27" t="s">
        <v>3729</v>
      </c>
      <c r="C150" s="27" t="s">
        <v>3733</v>
      </c>
      <c r="D150" s="31" t="s">
        <v>315</v>
      </c>
      <c r="E150" s="121">
        <f>일위대가!F1043</f>
        <v>0</v>
      </c>
      <c r="F150" s="121">
        <f>일위대가!H1043</f>
        <v>0</v>
      </c>
      <c r="G150" s="121">
        <f>일위대가!J1043</f>
        <v>0</v>
      </c>
      <c r="H150" s="121">
        <f>E150+F150+G150</f>
        <v>0</v>
      </c>
      <c r="I150" s="122">
        <f t="shared" si="12"/>
        <v>147</v>
      </c>
      <c r="J150" s="27" t="s">
        <v>49</v>
      </c>
      <c r="K150" s="29" t="s">
        <v>49</v>
      </c>
      <c r="L150" s="29" t="s">
        <v>49</v>
      </c>
      <c r="M150" s="29" t="s">
        <v>1250</v>
      </c>
    </row>
    <row r="151" spans="1:15" ht="30" customHeight="1" x14ac:dyDescent="0.3">
      <c r="A151" s="27" t="s">
        <v>326</v>
      </c>
      <c r="B151" s="27" t="s">
        <v>325</v>
      </c>
      <c r="C151" s="27" t="s">
        <v>49</v>
      </c>
      <c r="D151" s="31" t="s">
        <v>116</v>
      </c>
      <c r="E151" s="121">
        <f>일위대가!F1049</f>
        <v>0</v>
      </c>
      <c r="F151" s="121">
        <f>일위대가!H1049</f>
        <v>0</v>
      </c>
      <c r="G151" s="121">
        <f>일위대가!J1049</f>
        <v>0</v>
      </c>
      <c r="H151" s="121">
        <f t="shared" si="13"/>
        <v>0</v>
      </c>
      <c r="I151" s="122">
        <f t="shared" si="12"/>
        <v>148</v>
      </c>
      <c r="J151" s="27" t="s">
        <v>49</v>
      </c>
      <c r="K151" s="29" t="s">
        <v>49</v>
      </c>
      <c r="L151" s="29" t="s">
        <v>49</v>
      </c>
      <c r="M151" s="29" t="s">
        <v>1252</v>
      </c>
      <c r="N151" s="26" t="s">
        <v>2273</v>
      </c>
    </row>
    <row r="152" spans="1:15" ht="30" customHeight="1" x14ac:dyDescent="0.3">
      <c r="A152" s="27" t="s">
        <v>329</v>
      </c>
      <c r="B152" s="27" t="s">
        <v>327</v>
      </c>
      <c r="C152" s="27" t="s">
        <v>328</v>
      </c>
      <c r="D152" s="31" t="s">
        <v>87</v>
      </c>
      <c r="E152" s="121">
        <f>일위대가!F1061</f>
        <v>0</v>
      </c>
      <c r="F152" s="121">
        <f>일위대가!H1061</f>
        <v>0</v>
      </c>
      <c r="G152" s="121">
        <f>일위대가!J1061</f>
        <v>0</v>
      </c>
      <c r="H152" s="121">
        <f t="shared" si="13"/>
        <v>0</v>
      </c>
      <c r="I152" s="122">
        <f t="shared" si="12"/>
        <v>149</v>
      </c>
      <c r="J152" s="27" t="s">
        <v>49</v>
      </c>
      <c r="K152" s="29" t="s">
        <v>49</v>
      </c>
      <c r="L152" s="29" t="s">
        <v>49</v>
      </c>
      <c r="M152" s="29" t="s">
        <v>1258</v>
      </c>
      <c r="N152" s="26" t="s">
        <v>2274</v>
      </c>
    </row>
    <row r="153" spans="1:15" ht="30" customHeight="1" x14ac:dyDescent="0.3">
      <c r="A153" s="27" t="s">
        <v>331</v>
      </c>
      <c r="B153" s="27" t="s">
        <v>330</v>
      </c>
      <c r="C153" s="27" t="s">
        <v>328</v>
      </c>
      <c r="D153" s="31" t="s">
        <v>87</v>
      </c>
      <c r="E153" s="121">
        <f>일위대가!F1073</f>
        <v>0</v>
      </c>
      <c r="F153" s="121">
        <f>일위대가!H1073</f>
        <v>0</v>
      </c>
      <c r="G153" s="121">
        <f>일위대가!J1073</f>
        <v>0</v>
      </c>
      <c r="H153" s="121">
        <f t="shared" si="13"/>
        <v>0</v>
      </c>
      <c r="I153" s="122">
        <f t="shared" si="12"/>
        <v>150</v>
      </c>
      <c r="J153" s="27" t="s">
        <v>49</v>
      </c>
      <c r="K153" s="29" t="s">
        <v>49</v>
      </c>
      <c r="L153" s="29" t="s">
        <v>49</v>
      </c>
      <c r="M153" s="29" t="s">
        <v>1284</v>
      </c>
      <c r="N153" s="26" t="s">
        <v>2274</v>
      </c>
    </row>
    <row r="154" spans="1:15" ht="30" customHeight="1" x14ac:dyDescent="0.3">
      <c r="A154" s="27" t="s">
        <v>333</v>
      </c>
      <c r="B154" s="27" t="s">
        <v>332</v>
      </c>
      <c r="C154" s="27" t="s">
        <v>328</v>
      </c>
      <c r="D154" s="31" t="s">
        <v>87</v>
      </c>
      <c r="E154" s="121">
        <f>일위대가!F1086</f>
        <v>0</v>
      </c>
      <c r="F154" s="121">
        <f>일위대가!H1086</f>
        <v>0</v>
      </c>
      <c r="G154" s="121">
        <f>일위대가!J1086</f>
        <v>0</v>
      </c>
      <c r="H154" s="121">
        <f t="shared" si="13"/>
        <v>0</v>
      </c>
      <c r="I154" s="122">
        <f t="shared" si="12"/>
        <v>151</v>
      </c>
      <c r="J154" s="27" t="s">
        <v>49</v>
      </c>
      <c r="K154" s="29" t="s">
        <v>49</v>
      </c>
      <c r="L154" s="29" t="s">
        <v>49</v>
      </c>
      <c r="M154" s="29" t="s">
        <v>1284</v>
      </c>
      <c r="N154" s="26" t="s">
        <v>2274</v>
      </c>
    </row>
    <row r="155" spans="1:15" ht="30" customHeight="1" x14ac:dyDescent="0.3">
      <c r="A155" s="27" t="s">
        <v>335</v>
      </c>
      <c r="B155" s="27" t="s">
        <v>334</v>
      </c>
      <c r="C155" s="27" t="s">
        <v>328</v>
      </c>
      <c r="D155" s="31" t="s">
        <v>87</v>
      </c>
      <c r="E155" s="121">
        <f>일위대가!F1099</f>
        <v>0</v>
      </c>
      <c r="F155" s="121">
        <f>일위대가!H1099</f>
        <v>0</v>
      </c>
      <c r="G155" s="121">
        <f>일위대가!J1099</f>
        <v>0</v>
      </c>
      <c r="H155" s="121">
        <f t="shared" si="13"/>
        <v>0</v>
      </c>
      <c r="I155" s="122">
        <f t="shared" si="12"/>
        <v>152</v>
      </c>
      <c r="J155" s="27" t="s">
        <v>49</v>
      </c>
      <c r="K155" s="29" t="s">
        <v>49</v>
      </c>
      <c r="L155" s="29" t="s">
        <v>49</v>
      </c>
      <c r="M155" s="29" t="s">
        <v>1284</v>
      </c>
      <c r="N155" s="26" t="s">
        <v>2273</v>
      </c>
    </row>
    <row r="156" spans="1:15" ht="30" customHeight="1" x14ac:dyDescent="0.3">
      <c r="A156" s="27" t="s">
        <v>337</v>
      </c>
      <c r="B156" s="27" t="s">
        <v>336</v>
      </c>
      <c r="C156" s="27" t="s">
        <v>328</v>
      </c>
      <c r="D156" s="31" t="s">
        <v>87</v>
      </c>
      <c r="E156" s="121">
        <f>일위대가!F1112</f>
        <v>0</v>
      </c>
      <c r="F156" s="121">
        <f>일위대가!H1112</f>
        <v>0</v>
      </c>
      <c r="G156" s="121">
        <f>일위대가!J1112</f>
        <v>0</v>
      </c>
      <c r="H156" s="121">
        <f t="shared" si="13"/>
        <v>0</v>
      </c>
      <c r="I156" s="122">
        <f t="shared" si="12"/>
        <v>153</v>
      </c>
      <c r="J156" s="27" t="s">
        <v>49</v>
      </c>
      <c r="K156" s="29" t="s">
        <v>49</v>
      </c>
      <c r="L156" s="29" t="s">
        <v>49</v>
      </c>
      <c r="M156" s="29" t="s">
        <v>1284</v>
      </c>
      <c r="N156" s="26" t="s">
        <v>2273</v>
      </c>
    </row>
    <row r="157" spans="1:15" ht="30" customHeight="1" x14ac:dyDescent="0.3">
      <c r="A157" s="27" t="s">
        <v>339</v>
      </c>
      <c r="B157" s="27" t="s">
        <v>338</v>
      </c>
      <c r="C157" s="27" t="s">
        <v>49</v>
      </c>
      <c r="D157" s="31" t="s">
        <v>87</v>
      </c>
      <c r="E157" s="121">
        <f>일위대가!F1121</f>
        <v>0</v>
      </c>
      <c r="F157" s="121">
        <f>일위대가!H1121</f>
        <v>0</v>
      </c>
      <c r="G157" s="121">
        <f>일위대가!J1121</f>
        <v>0</v>
      </c>
      <c r="H157" s="121">
        <f t="shared" si="13"/>
        <v>0</v>
      </c>
      <c r="I157" s="122">
        <f t="shared" si="12"/>
        <v>154</v>
      </c>
      <c r="J157" s="27" t="s">
        <v>49</v>
      </c>
      <c r="K157" s="29" t="s">
        <v>49</v>
      </c>
      <c r="L157" s="29" t="s">
        <v>49</v>
      </c>
      <c r="M157" s="29" t="s">
        <v>1284</v>
      </c>
    </row>
    <row r="158" spans="1:15" ht="30" customHeight="1" x14ac:dyDescent="0.3">
      <c r="A158" s="27" t="s">
        <v>342</v>
      </c>
      <c r="B158" s="27" t="s">
        <v>340</v>
      </c>
      <c r="C158" s="27" t="s">
        <v>341</v>
      </c>
      <c r="D158" s="31" t="s">
        <v>87</v>
      </c>
      <c r="E158" s="121">
        <f>일위대가!F1130</f>
        <v>0</v>
      </c>
      <c r="F158" s="121">
        <f>일위대가!H1130</f>
        <v>0</v>
      </c>
      <c r="G158" s="121">
        <f>일위대가!J1130</f>
        <v>0</v>
      </c>
      <c r="H158" s="121">
        <f t="shared" si="13"/>
        <v>0</v>
      </c>
      <c r="I158" s="122">
        <f t="shared" si="12"/>
        <v>155</v>
      </c>
      <c r="J158" s="27"/>
      <c r="K158" s="29" t="s">
        <v>49</v>
      </c>
      <c r="L158" s="29" t="s">
        <v>49</v>
      </c>
      <c r="M158" s="29" t="s">
        <v>1284</v>
      </c>
    </row>
    <row r="159" spans="1:15" ht="30" customHeight="1" x14ac:dyDescent="0.3">
      <c r="A159" s="27" t="s">
        <v>359</v>
      </c>
      <c r="B159" s="27" t="s">
        <v>358</v>
      </c>
      <c r="C159" s="27" t="s">
        <v>350</v>
      </c>
      <c r="D159" s="31" t="s">
        <v>87</v>
      </c>
      <c r="E159" s="121">
        <f>일위대가!F1136</f>
        <v>0</v>
      </c>
      <c r="F159" s="121">
        <f>일위대가!H1136</f>
        <v>0</v>
      </c>
      <c r="G159" s="121">
        <f>일위대가!J1136</f>
        <v>0</v>
      </c>
      <c r="H159" s="121">
        <f t="shared" si="13"/>
        <v>0</v>
      </c>
      <c r="I159" s="122">
        <f t="shared" si="12"/>
        <v>156</v>
      </c>
      <c r="J159" s="27" t="s">
        <v>49</v>
      </c>
      <c r="K159" s="29" t="s">
        <v>49</v>
      </c>
      <c r="L159" s="29" t="s">
        <v>49</v>
      </c>
      <c r="M159" s="29" t="s">
        <v>1344</v>
      </c>
      <c r="O159" s="222"/>
    </row>
    <row r="160" spans="1:15" ht="30" customHeight="1" x14ac:dyDescent="0.3">
      <c r="A160" s="27" t="s">
        <v>360</v>
      </c>
      <c r="B160" s="27" t="s">
        <v>358</v>
      </c>
      <c r="C160" s="27" t="s">
        <v>351</v>
      </c>
      <c r="D160" s="31" t="s">
        <v>87</v>
      </c>
      <c r="E160" s="121">
        <f>일위대가!F1142</f>
        <v>0</v>
      </c>
      <c r="F160" s="121">
        <f>일위대가!H1142</f>
        <v>0</v>
      </c>
      <c r="G160" s="121">
        <f>일위대가!J1142</f>
        <v>0</v>
      </c>
      <c r="H160" s="121">
        <f t="shared" si="13"/>
        <v>0</v>
      </c>
      <c r="I160" s="122">
        <f t="shared" si="12"/>
        <v>157</v>
      </c>
      <c r="J160" s="27" t="s">
        <v>49</v>
      </c>
      <c r="K160" s="29" t="s">
        <v>49</v>
      </c>
      <c r="L160" s="29" t="s">
        <v>49</v>
      </c>
      <c r="M160" s="29" t="s">
        <v>1344</v>
      </c>
    </row>
    <row r="161" spans="1:15" ht="30" customHeight="1" x14ac:dyDescent="0.3">
      <c r="A161" s="27" t="s">
        <v>364</v>
      </c>
      <c r="B161" s="27" t="s">
        <v>361</v>
      </c>
      <c r="C161" s="27" t="s">
        <v>362</v>
      </c>
      <c r="D161" s="31" t="s">
        <v>363</v>
      </c>
      <c r="E161" s="121">
        <f>일위대가!F1149</f>
        <v>0</v>
      </c>
      <c r="F161" s="121">
        <f>일위대가!H1149</f>
        <v>0</v>
      </c>
      <c r="G161" s="121">
        <f>일위대가!J1149</f>
        <v>0</v>
      </c>
      <c r="H161" s="121">
        <f t="shared" si="13"/>
        <v>0</v>
      </c>
      <c r="I161" s="122">
        <f t="shared" si="12"/>
        <v>158</v>
      </c>
      <c r="J161" s="27" t="s">
        <v>49</v>
      </c>
      <c r="K161" s="29" t="s">
        <v>49</v>
      </c>
      <c r="L161" s="29" t="s">
        <v>49</v>
      </c>
      <c r="M161" s="29" t="s">
        <v>1351</v>
      </c>
    </row>
    <row r="162" spans="1:15" ht="30" customHeight="1" x14ac:dyDescent="0.3">
      <c r="A162" s="27" t="s">
        <v>373</v>
      </c>
      <c r="B162" s="27" t="s">
        <v>370</v>
      </c>
      <c r="C162" s="27" t="s">
        <v>371</v>
      </c>
      <c r="D162" s="31" t="s">
        <v>372</v>
      </c>
      <c r="E162" s="121">
        <f>일위대가!F1154</f>
        <v>0</v>
      </c>
      <c r="F162" s="121">
        <f>일위대가!H1154</f>
        <v>0</v>
      </c>
      <c r="G162" s="121">
        <f>일위대가!J1154</f>
        <v>0</v>
      </c>
      <c r="H162" s="121">
        <f t="shared" si="13"/>
        <v>0</v>
      </c>
      <c r="I162" s="122">
        <f t="shared" si="12"/>
        <v>159</v>
      </c>
      <c r="J162" s="27" t="s">
        <v>49</v>
      </c>
      <c r="K162" s="29" t="s">
        <v>1361</v>
      </c>
      <c r="L162" s="29" t="s">
        <v>49</v>
      </c>
      <c r="M162" s="29" t="s">
        <v>1362</v>
      </c>
    </row>
    <row r="163" spans="1:15" ht="30" customHeight="1" x14ac:dyDescent="0.3">
      <c r="A163" s="27" t="s">
        <v>375</v>
      </c>
      <c r="B163" s="27" t="s">
        <v>374</v>
      </c>
      <c r="C163" s="27" t="s">
        <v>371</v>
      </c>
      <c r="D163" s="31" t="s">
        <v>372</v>
      </c>
      <c r="E163" s="121">
        <f>일위대가!F1159</f>
        <v>0</v>
      </c>
      <c r="F163" s="121">
        <f>일위대가!H1159</f>
        <v>0</v>
      </c>
      <c r="G163" s="121">
        <f>일위대가!J1159</f>
        <v>0</v>
      </c>
      <c r="H163" s="121">
        <f t="shared" si="13"/>
        <v>0</v>
      </c>
      <c r="I163" s="122">
        <f t="shared" si="12"/>
        <v>160</v>
      </c>
      <c r="J163" s="27" t="s">
        <v>49</v>
      </c>
      <c r="K163" s="29" t="s">
        <v>1361</v>
      </c>
      <c r="L163" s="29" t="s">
        <v>49</v>
      </c>
      <c r="M163" s="29" t="s">
        <v>1362</v>
      </c>
    </row>
    <row r="164" spans="1:15" ht="30" customHeight="1" x14ac:dyDescent="0.3">
      <c r="A164" s="27" t="s">
        <v>379</v>
      </c>
      <c r="B164" s="27" t="s">
        <v>327</v>
      </c>
      <c r="C164" s="27" t="s">
        <v>378</v>
      </c>
      <c r="D164" s="31" t="s">
        <v>87</v>
      </c>
      <c r="E164" s="121">
        <f>일위대가!F1170</f>
        <v>0</v>
      </c>
      <c r="F164" s="121">
        <f>일위대가!H1170</f>
        <v>0</v>
      </c>
      <c r="G164" s="121">
        <f>일위대가!J1170</f>
        <v>0</v>
      </c>
      <c r="H164" s="121">
        <f t="shared" si="13"/>
        <v>0</v>
      </c>
      <c r="I164" s="122">
        <f t="shared" si="12"/>
        <v>161</v>
      </c>
      <c r="J164" s="27" t="s">
        <v>49</v>
      </c>
      <c r="K164" s="29" t="s">
        <v>49</v>
      </c>
      <c r="L164" s="29" t="s">
        <v>49</v>
      </c>
      <c r="M164" s="29" t="s">
        <v>1258</v>
      </c>
    </row>
    <row r="165" spans="1:15" ht="30" customHeight="1" x14ac:dyDescent="0.3">
      <c r="A165" s="27" t="s">
        <v>381</v>
      </c>
      <c r="B165" s="27" t="s">
        <v>330</v>
      </c>
      <c r="C165" s="27" t="s">
        <v>378</v>
      </c>
      <c r="D165" s="31" t="s">
        <v>87</v>
      </c>
      <c r="E165" s="121">
        <f>일위대가!F1181</f>
        <v>0</v>
      </c>
      <c r="F165" s="121">
        <f>일위대가!H1181</f>
        <v>0</v>
      </c>
      <c r="G165" s="121">
        <f>일위대가!J1181</f>
        <v>0</v>
      </c>
      <c r="H165" s="121">
        <f t="shared" si="13"/>
        <v>0</v>
      </c>
      <c r="I165" s="122">
        <f t="shared" si="12"/>
        <v>162</v>
      </c>
      <c r="J165" s="27" t="s">
        <v>49</v>
      </c>
      <c r="K165" s="29" t="s">
        <v>49</v>
      </c>
      <c r="L165" s="29" t="s">
        <v>49</v>
      </c>
      <c r="M165" s="29" t="s">
        <v>1284</v>
      </c>
    </row>
    <row r="166" spans="1:15" ht="30" customHeight="1" x14ac:dyDescent="0.3">
      <c r="A166" s="27" t="s">
        <v>383</v>
      </c>
      <c r="B166" s="27" t="s">
        <v>332</v>
      </c>
      <c r="C166" s="27" t="s">
        <v>378</v>
      </c>
      <c r="D166" s="31" t="s">
        <v>87</v>
      </c>
      <c r="E166" s="121">
        <f>일위대가!F1193</f>
        <v>0</v>
      </c>
      <c r="F166" s="121">
        <f>일위대가!H1193</f>
        <v>0</v>
      </c>
      <c r="G166" s="121">
        <f>일위대가!J1193</f>
        <v>0</v>
      </c>
      <c r="H166" s="121">
        <f t="shared" si="13"/>
        <v>0</v>
      </c>
      <c r="I166" s="122">
        <f t="shared" si="12"/>
        <v>163</v>
      </c>
      <c r="J166" s="27" t="s">
        <v>49</v>
      </c>
      <c r="K166" s="29" t="s">
        <v>49</v>
      </c>
      <c r="L166" s="29" t="s">
        <v>49</v>
      </c>
      <c r="M166" s="29" t="s">
        <v>1284</v>
      </c>
    </row>
    <row r="167" spans="1:15" ht="30" customHeight="1" x14ac:dyDescent="0.3">
      <c r="A167" s="27" t="s">
        <v>385</v>
      </c>
      <c r="B167" s="27" t="s">
        <v>334</v>
      </c>
      <c r="C167" s="27" t="s">
        <v>378</v>
      </c>
      <c r="D167" s="31" t="s">
        <v>87</v>
      </c>
      <c r="E167" s="121">
        <f>일위대가!F1205</f>
        <v>0</v>
      </c>
      <c r="F167" s="121">
        <f>일위대가!H1205</f>
        <v>0</v>
      </c>
      <c r="G167" s="121">
        <f>일위대가!J1205</f>
        <v>0</v>
      </c>
      <c r="H167" s="121">
        <f t="shared" si="13"/>
        <v>0</v>
      </c>
      <c r="I167" s="122">
        <f t="shared" si="12"/>
        <v>164</v>
      </c>
      <c r="J167" s="27" t="s">
        <v>49</v>
      </c>
      <c r="K167" s="29" t="s">
        <v>49</v>
      </c>
      <c r="L167" s="29" t="s">
        <v>49</v>
      </c>
      <c r="M167" s="29" t="s">
        <v>1284</v>
      </c>
    </row>
    <row r="168" spans="1:15" ht="30" customHeight="1" x14ac:dyDescent="0.3">
      <c r="A168" s="27" t="s">
        <v>387</v>
      </c>
      <c r="B168" s="27" t="s">
        <v>336</v>
      </c>
      <c r="C168" s="27" t="s">
        <v>378</v>
      </c>
      <c r="D168" s="31" t="s">
        <v>87</v>
      </c>
      <c r="E168" s="121">
        <f>일위대가!F1217</f>
        <v>0</v>
      </c>
      <c r="F168" s="121">
        <f>일위대가!H1217</f>
        <v>0</v>
      </c>
      <c r="G168" s="121">
        <f>일위대가!J1217</f>
        <v>0</v>
      </c>
      <c r="H168" s="121">
        <f t="shared" si="13"/>
        <v>0</v>
      </c>
      <c r="I168" s="122">
        <f t="shared" si="12"/>
        <v>165</v>
      </c>
      <c r="J168" s="27" t="s">
        <v>49</v>
      </c>
      <c r="K168" s="29" t="s">
        <v>49</v>
      </c>
      <c r="L168" s="29" t="s">
        <v>49</v>
      </c>
      <c r="M168" s="29" t="s">
        <v>1284</v>
      </c>
    </row>
    <row r="169" spans="1:15" ht="30" customHeight="1" x14ac:dyDescent="0.3">
      <c r="A169" s="27" t="s">
        <v>393</v>
      </c>
      <c r="B169" s="27" t="s">
        <v>340</v>
      </c>
      <c r="C169" s="27" t="s">
        <v>392</v>
      </c>
      <c r="D169" s="31" t="s">
        <v>87</v>
      </c>
      <c r="E169" s="121">
        <f>일위대가!F1226</f>
        <v>0</v>
      </c>
      <c r="F169" s="121">
        <f>일위대가!H1226</f>
        <v>0</v>
      </c>
      <c r="G169" s="121">
        <f>일위대가!J1226</f>
        <v>0</v>
      </c>
      <c r="H169" s="121">
        <f t="shared" si="13"/>
        <v>0</v>
      </c>
      <c r="I169" s="122">
        <f t="shared" si="12"/>
        <v>166</v>
      </c>
      <c r="J169" s="27"/>
      <c r="K169" s="29" t="s">
        <v>49</v>
      </c>
      <c r="L169" s="29" t="s">
        <v>49</v>
      </c>
      <c r="M169" s="29" t="s">
        <v>1284</v>
      </c>
      <c r="O169" s="222"/>
    </row>
    <row r="170" spans="1:15" ht="30" customHeight="1" x14ac:dyDescent="0.3">
      <c r="A170" s="27" t="s">
        <v>397</v>
      </c>
      <c r="B170" s="27" t="s">
        <v>3449</v>
      </c>
      <c r="C170" s="27" t="s">
        <v>3205</v>
      </c>
      <c r="D170" s="31" t="s">
        <v>2029</v>
      </c>
      <c r="E170" s="121">
        <f>일위대가!F1232</f>
        <v>0</v>
      </c>
      <c r="F170" s="121">
        <f>일위대가!H1232</f>
        <v>0</v>
      </c>
      <c r="G170" s="121">
        <f>일위대가!J1232</f>
        <v>0</v>
      </c>
      <c r="H170" s="121">
        <f t="shared" si="13"/>
        <v>0</v>
      </c>
      <c r="I170" s="122">
        <f t="shared" si="12"/>
        <v>167</v>
      </c>
      <c r="J170" s="27" t="s">
        <v>49</v>
      </c>
      <c r="K170" s="29" t="s">
        <v>49</v>
      </c>
      <c r="L170" s="29" t="s">
        <v>49</v>
      </c>
      <c r="M170" s="29" t="s">
        <v>1421</v>
      </c>
    </row>
    <row r="171" spans="1:15" ht="30" customHeight="1" x14ac:dyDescent="0.3">
      <c r="A171" s="27" t="s">
        <v>404</v>
      </c>
      <c r="B171" s="27" t="s">
        <v>403</v>
      </c>
      <c r="C171" s="27" t="s">
        <v>403</v>
      </c>
      <c r="D171" s="31" t="s">
        <v>2030</v>
      </c>
      <c r="E171" s="121">
        <f>일위대가!F1241</f>
        <v>0</v>
      </c>
      <c r="F171" s="121">
        <f>일위대가!H1241</f>
        <v>0</v>
      </c>
      <c r="G171" s="121">
        <f>일위대가!J1241</f>
        <v>0</v>
      </c>
      <c r="H171" s="121">
        <f t="shared" si="13"/>
        <v>0</v>
      </c>
      <c r="I171" s="122">
        <f t="shared" si="12"/>
        <v>168</v>
      </c>
      <c r="J171" s="27" t="s">
        <v>49</v>
      </c>
      <c r="K171" s="29" t="s">
        <v>49</v>
      </c>
      <c r="L171" s="29" t="s">
        <v>49</v>
      </c>
      <c r="M171" s="29" t="s">
        <v>1425</v>
      </c>
    </row>
    <row r="172" spans="1:15" ht="30" customHeight="1" x14ac:dyDescent="0.3">
      <c r="A172" s="27" t="s">
        <v>409</v>
      </c>
      <c r="B172" s="27" t="s">
        <v>370</v>
      </c>
      <c r="C172" s="27" t="s">
        <v>408</v>
      </c>
      <c r="D172" s="31" t="s">
        <v>372</v>
      </c>
      <c r="E172" s="121">
        <f>일위대가!F1246</f>
        <v>0</v>
      </c>
      <c r="F172" s="121">
        <f>일위대가!H1246</f>
        <v>0</v>
      </c>
      <c r="G172" s="121">
        <f>일위대가!J1246</f>
        <v>0</v>
      </c>
      <c r="H172" s="121">
        <f t="shared" si="13"/>
        <v>0</v>
      </c>
      <c r="I172" s="122">
        <f t="shared" si="12"/>
        <v>169</v>
      </c>
      <c r="J172" s="27" t="s">
        <v>49</v>
      </c>
      <c r="K172" s="29" t="s">
        <v>1361</v>
      </c>
      <c r="L172" s="29" t="s">
        <v>49</v>
      </c>
      <c r="M172" s="29" t="s">
        <v>1362</v>
      </c>
    </row>
    <row r="173" spans="1:15" ht="30" customHeight="1" x14ac:dyDescent="0.3">
      <c r="A173" s="27" t="s">
        <v>410</v>
      </c>
      <c r="B173" s="27" t="s">
        <v>374</v>
      </c>
      <c r="C173" s="27" t="s">
        <v>408</v>
      </c>
      <c r="D173" s="31" t="s">
        <v>372</v>
      </c>
      <c r="E173" s="121">
        <f>일위대가!F1251</f>
        <v>0</v>
      </c>
      <c r="F173" s="121">
        <f>일위대가!H1251</f>
        <v>0</v>
      </c>
      <c r="G173" s="121">
        <f>일위대가!J1251</f>
        <v>0</v>
      </c>
      <c r="H173" s="121">
        <f t="shared" si="13"/>
        <v>0</v>
      </c>
      <c r="I173" s="122">
        <f t="shared" si="12"/>
        <v>170</v>
      </c>
      <c r="J173" s="27" t="s">
        <v>49</v>
      </c>
      <c r="K173" s="29" t="s">
        <v>1361</v>
      </c>
      <c r="L173" s="29" t="s">
        <v>49</v>
      </c>
      <c r="M173" s="29" t="s">
        <v>1362</v>
      </c>
    </row>
    <row r="174" spans="1:15" ht="30" customHeight="1" x14ac:dyDescent="0.3">
      <c r="A174" s="27" t="s">
        <v>416</v>
      </c>
      <c r="B174" s="27" t="s">
        <v>414</v>
      </c>
      <c r="C174" s="27" t="s">
        <v>415</v>
      </c>
      <c r="D174" s="31" t="s">
        <v>413</v>
      </c>
      <c r="E174" s="121">
        <f>일위대가!F1255</f>
        <v>0</v>
      </c>
      <c r="F174" s="121">
        <f>일위대가!H1255</f>
        <v>0</v>
      </c>
      <c r="G174" s="121">
        <f>일위대가!J1255</f>
        <v>0</v>
      </c>
      <c r="H174" s="121">
        <f t="shared" si="13"/>
        <v>0</v>
      </c>
      <c r="I174" s="122">
        <f t="shared" si="12"/>
        <v>171</v>
      </c>
      <c r="J174" s="27" t="s">
        <v>49</v>
      </c>
      <c r="K174" s="29" t="s">
        <v>49</v>
      </c>
      <c r="L174" s="29" t="s">
        <v>49</v>
      </c>
      <c r="M174" s="29" t="s">
        <v>1250</v>
      </c>
    </row>
    <row r="175" spans="1:15" ht="30" customHeight="1" x14ac:dyDescent="0.3">
      <c r="A175" s="27" t="s">
        <v>423</v>
      </c>
      <c r="B175" s="27" t="s">
        <v>421</v>
      </c>
      <c r="C175" s="27" t="s">
        <v>422</v>
      </c>
      <c r="D175" s="31" t="s">
        <v>400</v>
      </c>
      <c r="E175" s="121">
        <f>일위대가!F1264</f>
        <v>0</v>
      </c>
      <c r="F175" s="121">
        <f>일위대가!H1264</f>
        <v>0</v>
      </c>
      <c r="G175" s="121">
        <f>일위대가!J1264</f>
        <v>0</v>
      </c>
      <c r="H175" s="121">
        <f t="shared" si="13"/>
        <v>0</v>
      </c>
      <c r="I175" s="122">
        <f t="shared" si="12"/>
        <v>172</v>
      </c>
      <c r="J175" s="27" t="s">
        <v>49</v>
      </c>
      <c r="K175" s="29" t="s">
        <v>49</v>
      </c>
      <c r="L175" s="29" t="s">
        <v>49</v>
      </c>
      <c r="M175" s="29" t="s">
        <v>1445</v>
      </c>
    </row>
    <row r="176" spans="1:15" ht="30" customHeight="1" x14ac:dyDescent="0.3">
      <c r="A176" s="27" t="s">
        <v>425</v>
      </c>
      <c r="B176" s="27" t="s">
        <v>421</v>
      </c>
      <c r="C176" s="27" t="s">
        <v>424</v>
      </c>
      <c r="D176" s="31" t="s">
        <v>400</v>
      </c>
      <c r="E176" s="121">
        <f>일위대가!F1273</f>
        <v>0</v>
      </c>
      <c r="F176" s="121">
        <f>일위대가!H1273</f>
        <v>0</v>
      </c>
      <c r="G176" s="121">
        <f>일위대가!J1273</f>
        <v>0</v>
      </c>
      <c r="H176" s="121">
        <f t="shared" si="13"/>
        <v>0</v>
      </c>
      <c r="I176" s="122">
        <f t="shared" si="12"/>
        <v>173</v>
      </c>
      <c r="J176" s="27" t="s">
        <v>49</v>
      </c>
      <c r="K176" s="29" t="s">
        <v>49</v>
      </c>
      <c r="L176" s="29" t="s">
        <v>49</v>
      </c>
      <c r="M176" s="29" t="s">
        <v>1445</v>
      </c>
    </row>
    <row r="177" spans="1:15" ht="30" customHeight="1" x14ac:dyDescent="0.3">
      <c r="A177" s="27" t="s">
        <v>427</v>
      </c>
      <c r="B177" s="27" t="s">
        <v>421</v>
      </c>
      <c r="C177" s="27" t="s">
        <v>426</v>
      </c>
      <c r="D177" s="31" t="s">
        <v>400</v>
      </c>
      <c r="E177" s="121">
        <f>일위대가!F1282</f>
        <v>0</v>
      </c>
      <c r="F177" s="121">
        <f>일위대가!H1282</f>
        <v>0</v>
      </c>
      <c r="G177" s="121">
        <f>일위대가!J1282</f>
        <v>0</v>
      </c>
      <c r="H177" s="121">
        <f t="shared" si="13"/>
        <v>0</v>
      </c>
      <c r="I177" s="122">
        <f t="shared" si="12"/>
        <v>174</v>
      </c>
      <c r="J177" s="27" t="s">
        <v>49</v>
      </c>
      <c r="K177" s="29" t="s">
        <v>49</v>
      </c>
      <c r="L177" s="29" t="s">
        <v>49</v>
      </c>
      <c r="M177" s="29" t="s">
        <v>1445</v>
      </c>
    </row>
    <row r="178" spans="1:15" ht="30" customHeight="1" x14ac:dyDescent="0.3">
      <c r="A178" s="27" t="s">
        <v>428</v>
      </c>
      <c r="B178" s="27" t="s">
        <v>3709</v>
      </c>
      <c r="C178" s="27" t="s">
        <v>3710</v>
      </c>
      <c r="D178" s="31" t="s">
        <v>116</v>
      </c>
      <c r="E178" s="121">
        <f>일위대가!F1288</f>
        <v>0</v>
      </c>
      <c r="F178" s="121">
        <f>일위대가!H1288</f>
        <v>0</v>
      </c>
      <c r="G178" s="121">
        <f>일위대가!J1288</f>
        <v>0</v>
      </c>
      <c r="H178" s="121">
        <f t="shared" si="13"/>
        <v>0</v>
      </c>
      <c r="I178" s="122">
        <f t="shared" si="12"/>
        <v>175</v>
      </c>
      <c r="J178" s="27" t="s">
        <v>49</v>
      </c>
      <c r="K178" s="29" t="s">
        <v>49</v>
      </c>
      <c r="L178" s="29" t="s">
        <v>49</v>
      </c>
      <c r="M178" s="29" t="s">
        <v>1482</v>
      </c>
    </row>
    <row r="179" spans="1:15" ht="30" customHeight="1" x14ac:dyDescent="0.3">
      <c r="A179" s="27" t="s">
        <v>429</v>
      </c>
      <c r="B179" s="27" t="s">
        <v>3709</v>
      </c>
      <c r="C179" s="27" t="s">
        <v>3711</v>
      </c>
      <c r="D179" s="31" t="s">
        <v>116</v>
      </c>
      <c r="E179" s="121">
        <f>일위대가!F1294</f>
        <v>0</v>
      </c>
      <c r="F179" s="121">
        <f>일위대가!H1294</f>
        <v>0</v>
      </c>
      <c r="G179" s="121">
        <f>일위대가!J1294</f>
        <v>0</v>
      </c>
      <c r="H179" s="121">
        <f t="shared" si="13"/>
        <v>0</v>
      </c>
      <c r="I179" s="122">
        <f t="shared" si="12"/>
        <v>176</v>
      </c>
      <c r="J179" s="27" t="s">
        <v>49</v>
      </c>
      <c r="K179" s="29" t="s">
        <v>49</v>
      </c>
      <c r="L179" s="29" t="s">
        <v>49</v>
      </c>
      <c r="M179" s="29" t="s">
        <v>1482</v>
      </c>
      <c r="O179" s="222"/>
    </row>
    <row r="180" spans="1:15" ht="30" customHeight="1" x14ac:dyDescent="0.3">
      <c r="A180" s="27" t="s">
        <v>438</v>
      </c>
      <c r="B180" s="27" t="s">
        <v>3839</v>
      </c>
      <c r="C180" s="27" t="s">
        <v>3548</v>
      </c>
      <c r="D180" s="31" t="s">
        <v>116</v>
      </c>
      <c r="E180" s="121">
        <f>일위대가!F1300</f>
        <v>0</v>
      </c>
      <c r="F180" s="121">
        <f>일위대가!H1300</f>
        <v>0</v>
      </c>
      <c r="G180" s="121">
        <f>일위대가!J1300</f>
        <v>0</v>
      </c>
      <c r="H180" s="121">
        <f t="shared" si="13"/>
        <v>0</v>
      </c>
      <c r="I180" s="122">
        <f t="shared" si="12"/>
        <v>177</v>
      </c>
      <c r="J180" s="27" t="s">
        <v>49</v>
      </c>
      <c r="K180" s="29" t="s">
        <v>49</v>
      </c>
      <c r="L180" s="29" t="s">
        <v>49</v>
      </c>
      <c r="M180" s="29" t="s">
        <v>1491</v>
      </c>
    </row>
    <row r="181" spans="1:15" ht="30" customHeight="1" x14ac:dyDescent="0.3">
      <c r="A181" s="27" t="s">
        <v>438</v>
      </c>
      <c r="B181" s="27" t="s">
        <v>3839</v>
      </c>
      <c r="C181" s="27" t="s">
        <v>3547</v>
      </c>
      <c r="D181" s="31" t="s">
        <v>116</v>
      </c>
      <c r="E181" s="121">
        <f>일위대가!F1306</f>
        <v>0</v>
      </c>
      <c r="F181" s="121">
        <f>일위대가!H1306</f>
        <v>0</v>
      </c>
      <c r="G181" s="121">
        <f>일위대가!J1306</f>
        <v>0</v>
      </c>
      <c r="H181" s="121">
        <f>E181+F181+G181</f>
        <v>0</v>
      </c>
      <c r="I181" s="122">
        <f t="shared" si="12"/>
        <v>178</v>
      </c>
      <c r="J181" s="27" t="s">
        <v>49</v>
      </c>
      <c r="K181" s="29" t="s">
        <v>49</v>
      </c>
      <c r="L181" s="29" t="s">
        <v>49</v>
      </c>
      <c r="M181" s="29" t="s">
        <v>1491</v>
      </c>
    </row>
    <row r="182" spans="1:15" ht="30" customHeight="1" x14ac:dyDescent="0.3">
      <c r="A182" s="27" t="s">
        <v>438</v>
      </c>
      <c r="B182" s="27" t="s">
        <v>3839</v>
      </c>
      <c r="C182" s="27" t="s">
        <v>437</v>
      </c>
      <c r="D182" s="31" t="s">
        <v>116</v>
      </c>
      <c r="E182" s="121">
        <f>일위대가!F1312</f>
        <v>0</v>
      </c>
      <c r="F182" s="121">
        <f>일위대가!H1312</f>
        <v>0</v>
      </c>
      <c r="G182" s="121">
        <f>일위대가!J1312</f>
        <v>0</v>
      </c>
      <c r="H182" s="121">
        <f t="shared" si="13"/>
        <v>0</v>
      </c>
      <c r="I182" s="122">
        <f t="shared" si="12"/>
        <v>179</v>
      </c>
      <c r="J182" s="27" t="s">
        <v>49</v>
      </c>
      <c r="K182" s="29" t="s">
        <v>49</v>
      </c>
      <c r="L182" s="29" t="s">
        <v>49</v>
      </c>
      <c r="M182" s="29" t="s">
        <v>1491</v>
      </c>
    </row>
    <row r="183" spans="1:15" ht="30" customHeight="1" x14ac:dyDescent="0.3">
      <c r="A183" s="27" t="s">
        <v>440</v>
      </c>
      <c r="B183" s="27" t="s">
        <v>3839</v>
      </c>
      <c r="C183" s="27" t="s">
        <v>439</v>
      </c>
      <c r="D183" s="31" t="s">
        <v>116</v>
      </c>
      <c r="E183" s="121">
        <f>일위대가!F1318</f>
        <v>0</v>
      </c>
      <c r="F183" s="121">
        <f>일위대가!H1318</f>
        <v>0</v>
      </c>
      <c r="G183" s="121">
        <f>일위대가!J1318</f>
        <v>0</v>
      </c>
      <c r="H183" s="121">
        <f t="shared" si="13"/>
        <v>0</v>
      </c>
      <c r="I183" s="122">
        <f t="shared" si="12"/>
        <v>180</v>
      </c>
      <c r="J183" s="27" t="s">
        <v>49</v>
      </c>
      <c r="K183" s="29" t="s">
        <v>49</v>
      </c>
      <c r="L183" s="29" t="s">
        <v>49</v>
      </c>
      <c r="M183" s="29" t="s">
        <v>1491</v>
      </c>
    </row>
    <row r="184" spans="1:15" ht="30" customHeight="1" x14ac:dyDescent="0.3">
      <c r="A184" s="27" t="s">
        <v>442</v>
      </c>
      <c r="B184" s="27" t="s">
        <v>3839</v>
      </c>
      <c r="C184" s="27" t="s">
        <v>441</v>
      </c>
      <c r="D184" s="31" t="s">
        <v>116</v>
      </c>
      <c r="E184" s="121">
        <f>일위대가!F1324</f>
        <v>0</v>
      </c>
      <c r="F184" s="121">
        <f>일위대가!H1324</f>
        <v>0</v>
      </c>
      <c r="G184" s="121">
        <f>일위대가!J1324</f>
        <v>0</v>
      </c>
      <c r="H184" s="121">
        <f t="shared" si="13"/>
        <v>0</v>
      </c>
      <c r="I184" s="122">
        <f t="shared" si="12"/>
        <v>181</v>
      </c>
      <c r="J184" s="27" t="s">
        <v>49</v>
      </c>
      <c r="K184" s="29" t="s">
        <v>49</v>
      </c>
      <c r="L184" s="29" t="s">
        <v>49</v>
      </c>
      <c r="M184" s="29" t="s">
        <v>1491</v>
      </c>
    </row>
    <row r="185" spans="1:15" ht="30" customHeight="1" x14ac:dyDescent="0.3">
      <c r="A185" s="27" t="s">
        <v>444</v>
      </c>
      <c r="B185" s="27" t="s">
        <v>3839</v>
      </c>
      <c r="C185" s="27" t="s">
        <v>443</v>
      </c>
      <c r="D185" s="31" t="s">
        <v>116</v>
      </c>
      <c r="E185" s="121">
        <f>일위대가!F1330</f>
        <v>0</v>
      </c>
      <c r="F185" s="121">
        <f>일위대가!H1330</f>
        <v>0</v>
      </c>
      <c r="G185" s="121">
        <f>일위대가!J1330</f>
        <v>0</v>
      </c>
      <c r="H185" s="121">
        <f t="shared" si="13"/>
        <v>0</v>
      </c>
      <c r="I185" s="122">
        <f t="shared" si="12"/>
        <v>182</v>
      </c>
      <c r="J185" s="27" t="s">
        <v>49</v>
      </c>
      <c r="K185" s="29" t="s">
        <v>49</v>
      </c>
      <c r="L185" s="29" t="s">
        <v>49</v>
      </c>
      <c r="M185" s="29" t="s">
        <v>1491</v>
      </c>
    </row>
    <row r="186" spans="1:15" ht="30" customHeight="1" x14ac:dyDescent="0.3">
      <c r="A186" s="27" t="s">
        <v>446</v>
      </c>
      <c r="B186" s="27" t="s">
        <v>3839</v>
      </c>
      <c r="C186" s="27" t="s">
        <v>445</v>
      </c>
      <c r="D186" s="31" t="s">
        <v>116</v>
      </c>
      <c r="E186" s="121">
        <f>일위대가!F1336</f>
        <v>0</v>
      </c>
      <c r="F186" s="121">
        <f>일위대가!H1336</f>
        <v>0</v>
      </c>
      <c r="G186" s="121">
        <f>일위대가!J1336</f>
        <v>0</v>
      </c>
      <c r="H186" s="121">
        <f t="shared" si="13"/>
        <v>0</v>
      </c>
      <c r="I186" s="122">
        <f t="shared" si="12"/>
        <v>183</v>
      </c>
      <c r="J186" s="27" t="s">
        <v>49</v>
      </c>
      <c r="K186" s="29" t="s">
        <v>49</v>
      </c>
      <c r="L186" s="29" t="s">
        <v>49</v>
      </c>
      <c r="M186" s="29" t="s">
        <v>1491</v>
      </c>
    </row>
    <row r="187" spans="1:15" ht="30" customHeight="1" x14ac:dyDescent="0.3">
      <c r="A187" s="27" t="s">
        <v>475</v>
      </c>
      <c r="B187" s="27" t="s">
        <v>3839</v>
      </c>
      <c r="C187" s="27" t="s">
        <v>474</v>
      </c>
      <c r="D187" s="31" t="s">
        <v>116</v>
      </c>
      <c r="E187" s="121">
        <f>일위대가!F1342</f>
        <v>0</v>
      </c>
      <c r="F187" s="121">
        <f>일위대가!H1342</f>
        <v>0</v>
      </c>
      <c r="G187" s="121">
        <f>일위대가!J1342</f>
        <v>0</v>
      </c>
      <c r="H187" s="121">
        <f t="shared" si="13"/>
        <v>0</v>
      </c>
      <c r="I187" s="122">
        <f t="shared" si="12"/>
        <v>184</v>
      </c>
      <c r="J187" s="27" t="s">
        <v>49</v>
      </c>
      <c r="K187" s="29" t="s">
        <v>49</v>
      </c>
      <c r="L187" s="29" t="s">
        <v>49</v>
      </c>
      <c r="M187" s="29" t="s">
        <v>1491</v>
      </c>
    </row>
    <row r="188" spans="1:15" ht="30" customHeight="1" x14ac:dyDescent="0.3">
      <c r="A188" s="27" t="s">
        <v>448</v>
      </c>
      <c r="B188" s="27" t="s">
        <v>447</v>
      </c>
      <c r="C188" s="27" t="s">
        <v>3722</v>
      </c>
      <c r="D188" s="31" t="s">
        <v>3723</v>
      </c>
      <c r="E188" s="121">
        <f>일위대가!F1348</f>
        <v>0</v>
      </c>
      <c r="F188" s="121">
        <f>일위대가!H1348</f>
        <v>0</v>
      </c>
      <c r="G188" s="121">
        <f>일위대가!J1348</f>
        <v>0</v>
      </c>
      <c r="H188" s="121">
        <f t="shared" si="13"/>
        <v>0</v>
      </c>
      <c r="I188" s="122">
        <f t="shared" si="12"/>
        <v>185</v>
      </c>
      <c r="J188" s="27" t="s">
        <v>49</v>
      </c>
      <c r="K188" s="29" t="s">
        <v>49</v>
      </c>
      <c r="L188" s="29" t="s">
        <v>49</v>
      </c>
      <c r="M188" s="29" t="s">
        <v>1505</v>
      </c>
    </row>
    <row r="189" spans="1:15" ht="30" customHeight="1" x14ac:dyDescent="0.3">
      <c r="A189" s="27" t="s">
        <v>450</v>
      </c>
      <c r="B189" s="27" t="s">
        <v>449</v>
      </c>
      <c r="C189" s="27" t="s">
        <v>49</v>
      </c>
      <c r="D189" s="31" t="s">
        <v>348</v>
      </c>
      <c r="E189" s="121">
        <f>일위대가!F1354</f>
        <v>0</v>
      </c>
      <c r="F189" s="121">
        <f>일위대가!H1354</f>
        <v>0</v>
      </c>
      <c r="G189" s="121">
        <f>일위대가!J1354</f>
        <v>0</v>
      </c>
      <c r="H189" s="121">
        <f t="shared" si="13"/>
        <v>0</v>
      </c>
      <c r="I189" s="122">
        <f t="shared" si="12"/>
        <v>186</v>
      </c>
      <c r="J189" s="27" t="s">
        <v>49</v>
      </c>
      <c r="K189" s="29" t="s">
        <v>49</v>
      </c>
      <c r="L189" s="29" t="s">
        <v>49</v>
      </c>
      <c r="M189" s="29" t="s">
        <v>676</v>
      </c>
    </row>
    <row r="190" spans="1:15" ht="30" customHeight="1" x14ac:dyDescent="0.3">
      <c r="A190" s="27" t="s">
        <v>487</v>
      </c>
      <c r="B190" s="27" t="s">
        <v>485</v>
      </c>
      <c r="C190" s="27" t="s">
        <v>3750</v>
      </c>
      <c r="D190" s="31" t="s">
        <v>87</v>
      </c>
      <c r="E190" s="121">
        <f>일위대가!F1361</f>
        <v>0</v>
      </c>
      <c r="F190" s="121">
        <f>일위대가!H1361</f>
        <v>0</v>
      </c>
      <c r="G190" s="121">
        <f>일위대가!J1361</f>
        <v>0</v>
      </c>
      <c r="H190" s="121">
        <f>E190+F190+G190</f>
        <v>0</v>
      </c>
      <c r="I190" s="122">
        <f t="shared" si="12"/>
        <v>187</v>
      </c>
      <c r="J190" s="27" t="s">
        <v>49</v>
      </c>
      <c r="K190" s="29" t="s">
        <v>49</v>
      </c>
      <c r="L190" s="29" t="s">
        <v>49</v>
      </c>
      <c r="M190" s="29" t="s">
        <v>1517</v>
      </c>
    </row>
    <row r="191" spans="1:15" ht="30" customHeight="1" x14ac:dyDescent="0.3">
      <c r="A191" s="27" t="s">
        <v>487</v>
      </c>
      <c r="B191" s="27" t="s">
        <v>485</v>
      </c>
      <c r="C191" s="27" t="s">
        <v>3751</v>
      </c>
      <c r="D191" s="31" t="s">
        <v>87</v>
      </c>
      <c r="E191" s="121">
        <f>일위대가!F1368</f>
        <v>0</v>
      </c>
      <c r="F191" s="121">
        <f>일위대가!H1368</f>
        <v>0</v>
      </c>
      <c r="G191" s="121">
        <f>일위대가!J1368</f>
        <v>0</v>
      </c>
      <c r="H191" s="121">
        <f t="shared" si="13"/>
        <v>0</v>
      </c>
      <c r="I191" s="122">
        <f t="shared" si="12"/>
        <v>188</v>
      </c>
      <c r="J191" s="27" t="s">
        <v>49</v>
      </c>
      <c r="K191" s="29" t="s">
        <v>49</v>
      </c>
      <c r="L191" s="29" t="s">
        <v>49</v>
      </c>
      <c r="M191" s="29" t="s">
        <v>1517</v>
      </c>
    </row>
    <row r="192" spans="1:15" ht="30" customHeight="1" x14ac:dyDescent="0.3">
      <c r="A192" s="27" t="s">
        <v>490</v>
      </c>
      <c r="B192" s="27" t="s">
        <v>485</v>
      </c>
      <c r="C192" s="27" t="s">
        <v>3752</v>
      </c>
      <c r="D192" s="31" t="s">
        <v>87</v>
      </c>
      <c r="E192" s="121">
        <f>일위대가!F1375</f>
        <v>0</v>
      </c>
      <c r="F192" s="121">
        <f>일위대가!H1375</f>
        <v>0</v>
      </c>
      <c r="G192" s="121">
        <f>일위대가!J1375</f>
        <v>0</v>
      </c>
      <c r="H192" s="121">
        <f t="shared" si="13"/>
        <v>0</v>
      </c>
      <c r="I192" s="122">
        <f t="shared" si="12"/>
        <v>189</v>
      </c>
      <c r="J192" s="27" t="s">
        <v>49</v>
      </c>
      <c r="K192" s="29" t="s">
        <v>49</v>
      </c>
      <c r="L192" s="29" t="s">
        <v>49</v>
      </c>
      <c r="M192" s="29" t="s">
        <v>1351</v>
      </c>
    </row>
    <row r="193" spans="1:15" ht="30" customHeight="1" x14ac:dyDescent="0.3">
      <c r="A193" s="27" t="s">
        <v>493</v>
      </c>
      <c r="B193" s="27" t="s">
        <v>485</v>
      </c>
      <c r="C193" s="27" t="s">
        <v>3753</v>
      </c>
      <c r="D193" s="31" t="s">
        <v>87</v>
      </c>
      <c r="E193" s="121">
        <f>일위대가!F1382</f>
        <v>0</v>
      </c>
      <c r="F193" s="121">
        <f>일위대가!H1382</f>
        <v>0</v>
      </c>
      <c r="G193" s="121">
        <f>일위대가!J1382</f>
        <v>0</v>
      </c>
      <c r="H193" s="121">
        <f t="shared" si="13"/>
        <v>0</v>
      </c>
      <c r="I193" s="122">
        <f t="shared" si="12"/>
        <v>190</v>
      </c>
      <c r="J193" s="27" t="s">
        <v>49</v>
      </c>
      <c r="K193" s="29" t="s">
        <v>49</v>
      </c>
      <c r="L193" s="29" t="s">
        <v>49</v>
      </c>
      <c r="M193" s="29" t="s">
        <v>1351</v>
      </c>
    </row>
    <row r="194" spans="1:15" ht="30" customHeight="1" x14ac:dyDescent="0.3">
      <c r="A194" s="27" t="s">
        <v>496</v>
      </c>
      <c r="B194" s="27" t="s">
        <v>3850</v>
      </c>
      <c r="C194" s="27" t="s">
        <v>495</v>
      </c>
      <c r="D194" s="31" t="s">
        <v>87</v>
      </c>
      <c r="E194" s="121">
        <f>일위대가!F1388</f>
        <v>0</v>
      </c>
      <c r="F194" s="121">
        <f>일위대가!H1388</f>
        <v>0</v>
      </c>
      <c r="G194" s="121">
        <f>일위대가!J1388</f>
        <v>0</v>
      </c>
      <c r="H194" s="121">
        <f t="shared" si="13"/>
        <v>0</v>
      </c>
      <c r="I194" s="122">
        <f t="shared" si="12"/>
        <v>191</v>
      </c>
      <c r="J194" s="27" t="s">
        <v>49</v>
      </c>
      <c r="K194" s="29" t="s">
        <v>49</v>
      </c>
      <c r="L194" s="29" t="s">
        <v>49</v>
      </c>
      <c r="M194" s="29" t="s">
        <v>1533</v>
      </c>
    </row>
    <row r="195" spans="1:15" ht="30" customHeight="1" x14ac:dyDescent="0.3">
      <c r="A195" s="27" t="s">
        <v>509</v>
      </c>
      <c r="B195" s="27" t="s">
        <v>2549</v>
      </c>
      <c r="C195" s="27" t="s">
        <v>2414</v>
      </c>
      <c r="D195" s="31" t="s">
        <v>87</v>
      </c>
      <c r="E195" s="121">
        <f>일위대가!F1396</f>
        <v>0</v>
      </c>
      <c r="F195" s="121">
        <f>일위대가!H1396</f>
        <v>0</v>
      </c>
      <c r="G195" s="121">
        <f>일위대가!J1396</f>
        <v>0</v>
      </c>
      <c r="H195" s="121">
        <f t="shared" si="13"/>
        <v>0</v>
      </c>
      <c r="I195" s="122">
        <f t="shared" si="12"/>
        <v>192</v>
      </c>
      <c r="J195" s="27" t="s">
        <v>49</v>
      </c>
      <c r="K195" s="29" t="s">
        <v>49</v>
      </c>
      <c r="L195" s="29" t="s">
        <v>49</v>
      </c>
      <c r="M195" s="29" t="s">
        <v>1542</v>
      </c>
    </row>
    <row r="196" spans="1:15" ht="30" customHeight="1" x14ac:dyDescent="0.3">
      <c r="A196" s="27"/>
      <c r="B196" s="27" t="s">
        <v>2549</v>
      </c>
      <c r="C196" s="27" t="s">
        <v>3878</v>
      </c>
      <c r="D196" s="31" t="s">
        <v>87</v>
      </c>
      <c r="E196" s="121">
        <f>일위대가!F1404</f>
        <v>0</v>
      </c>
      <c r="F196" s="121">
        <f>일위대가!H1404</f>
        <v>0</v>
      </c>
      <c r="G196" s="121">
        <f>일위대가!J1404</f>
        <v>0</v>
      </c>
      <c r="H196" s="121">
        <f t="shared" si="13"/>
        <v>0</v>
      </c>
      <c r="I196" s="122">
        <f t="shared" si="12"/>
        <v>193</v>
      </c>
      <c r="J196" s="27"/>
      <c r="K196" s="29"/>
      <c r="L196" s="29"/>
      <c r="M196" s="29"/>
    </row>
    <row r="197" spans="1:15" ht="30" customHeight="1" x14ac:dyDescent="0.3">
      <c r="A197" s="27" t="s">
        <v>510</v>
      </c>
      <c r="B197" s="27" t="s">
        <v>2549</v>
      </c>
      <c r="C197" s="27" t="s">
        <v>2415</v>
      </c>
      <c r="D197" s="31" t="s">
        <v>87</v>
      </c>
      <c r="E197" s="121">
        <f>일위대가!F1412</f>
        <v>0</v>
      </c>
      <c r="F197" s="121">
        <f>일위대가!H1412</f>
        <v>0</v>
      </c>
      <c r="G197" s="121">
        <f>일위대가!J1412</f>
        <v>0</v>
      </c>
      <c r="H197" s="121">
        <f t="shared" si="13"/>
        <v>0</v>
      </c>
      <c r="I197" s="122">
        <f t="shared" si="12"/>
        <v>194</v>
      </c>
      <c r="J197" s="27" t="s">
        <v>49</v>
      </c>
      <c r="K197" s="29" t="s">
        <v>49</v>
      </c>
      <c r="L197" s="29" t="s">
        <v>49</v>
      </c>
      <c r="M197" s="29" t="s">
        <v>1554</v>
      </c>
    </row>
    <row r="198" spans="1:15" ht="30" customHeight="1" x14ac:dyDescent="0.3">
      <c r="A198" s="27"/>
      <c r="B198" s="27" t="s">
        <v>3578</v>
      </c>
      <c r="C198" s="27" t="s">
        <v>3585</v>
      </c>
      <c r="D198" s="31" t="s">
        <v>87</v>
      </c>
      <c r="E198" s="121">
        <f>일위대가!F1430</f>
        <v>0</v>
      </c>
      <c r="F198" s="121">
        <f>일위대가!H1430</f>
        <v>0</v>
      </c>
      <c r="G198" s="121">
        <f>일위대가!J1430</f>
        <v>0</v>
      </c>
      <c r="H198" s="121">
        <f t="shared" si="13"/>
        <v>0</v>
      </c>
      <c r="I198" s="122">
        <f t="shared" si="12"/>
        <v>195</v>
      </c>
      <c r="J198" s="27"/>
      <c r="K198" s="29"/>
      <c r="L198" s="29"/>
      <c r="M198" s="29"/>
    </row>
    <row r="199" spans="1:15" ht="30" customHeight="1" x14ac:dyDescent="0.3">
      <c r="A199" s="27"/>
      <c r="B199" s="27" t="s">
        <v>3578</v>
      </c>
      <c r="C199" s="27" t="s">
        <v>3879</v>
      </c>
      <c r="D199" s="31" t="s">
        <v>87</v>
      </c>
      <c r="E199" s="121">
        <f>일위대가!F1424</f>
        <v>0</v>
      </c>
      <c r="F199" s="121">
        <f>일위대가!H1424</f>
        <v>0</v>
      </c>
      <c r="G199" s="121">
        <f>일위대가!J1424</f>
        <v>0</v>
      </c>
      <c r="H199" s="121">
        <f t="shared" si="13"/>
        <v>0</v>
      </c>
      <c r="I199" s="122">
        <f t="shared" si="12"/>
        <v>196</v>
      </c>
      <c r="J199" s="27"/>
      <c r="K199" s="29"/>
      <c r="L199" s="29"/>
      <c r="M199" s="29"/>
    </row>
    <row r="200" spans="1:15" ht="30" customHeight="1" x14ac:dyDescent="0.3">
      <c r="A200" s="27"/>
      <c r="B200" s="27" t="s">
        <v>3578</v>
      </c>
      <c r="C200" s="27" t="s">
        <v>3586</v>
      </c>
      <c r="D200" s="31" t="s">
        <v>87</v>
      </c>
      <c r="E200" s="121">
        <f>일위대가!F1418</f>
        <v>0</v>
      </c>
      <c r="F200" s="121">
        <f>일위대가!H1418</f>
        <v>0</v>
      </c>
      <c r="G200" s="121">
        <f>일위대가!J1418</f>
        <v>0</v>
      </c>
      <c r="H200" s="121">
        <f t="shared" si="13"/>
        <v>0</v>
      </c>
      <c r="I200" s="122">
        <f t="shared" si="12"/>
        <v>197</v>
      </c>
      <c r="J200" s="27"/>
      <c r="K200" s="29"/>
      <c r="L200" s="29"/>
      <c r="M200" s="29"/>
    </row>
    <row r="201" spans="1:15" ht="30" customHeight="1" x14ac:dyDescent="0.3">
      <c r="A201" s="27" t="s">
        <v>513</v>
      </c>
      <c r="B201" s="27" t="s">
        <v>512</v>
      </c>
      <c r="C201" s="27" t="s">
        <v>2412</v>
      </c>
      <c r="D201" s="31" t="s">
        <v>87</v>
      </c>
      <c r="E201" s="121">
        <f>일위대가!F1438</f>
        <v>0</v>
      </c>
      <c r="F201" s="121">
        <f>일위대가!H1438</f>
        <v>0</v>
      </c>
      <c r="G201" s="121">
        <f>일위대가!J1438</f>
        <v>0</v>
      </c>
      <c r="H201" s="121">
        <f t="shared" si="13"/>
        <v>0</v>
      </c>
      <c r="I201" s="122">
        <f t="shared" ref="I201:I239" si="14">I200+1</f>
        <v>198</v>
      </c>
      <c r="J201" s="27" t="s">
        <v>49</v>
      </c>
      <c r="K201" s="29" t="s">
        <v>49</v>
      </c>
      <c r="L201" s="29" t="s">
        <v>49</v>
      </c>
      <c r="M201" s="29" t="s">
        <v>1542</v>
      </c>
      <c r="O201" s="222"/>
    </row>
    <row r="202" spans="1:15" ht="30" customHeight="1" x14ac:dyDescent="0.3">
      <c r="A202" s="27"/>
      <c r="B202" s="27" t="s">
        <v>3884</v>
      </c>
      <c r="C202" s="27" t="s">
        <v>2407</v>
      </c>
      <c r="D202" s="31" t="s">
        <v>87</v>
      </c>
      <c r="E202" s="121">
        <f>일위대가!F1446</f>
        <v>0</v>
      </c>
      <c r="F202" s="121">
        <f>일위대가!H1446</f>
        <v>0</v>
      </c>
      <c r="G202" s="121">
        <f>일위대가!J1446</f>
        <v>0</v>
      </c>
      <c r="H202" s="121">
        <f t="shared" si="13"/>
        <v>0</v>
      </c>
      <c r="I202" s="122">
        <f t="shared" si="14"/>
        <v>199</v>
      </c>
      <c r="J202" s="27"/>
      <c r="K202" s="29"/>
      <c r="L202" s="29"/>
      <c r="M202" s="29"/>
      <c r="O202" s="222"/>
    </row>
    <row r="203" spans="1:15" ht="30" customHeight="1" x14ac:dyDescent="0.3">
      <c r="A203" s="27" t="s">
        <v>515</v>
      </c>
      <c r="B203" s="27" t="s">
        <v>512</v>
      </c>
      <c r="C203" s="27" t="s">
        <v>2413</v>
      </c>
      <c r="D203" s="31" t="s">
        <v>87</v>
      </c>
      <c r="E203" s="121">
        <f>일위대가!F1454</f>
        <v>0</v>
      </c>
      <c r="F203" s="121">
        <f>일위대가!H1454</f>
        <v>0</v>
      </c>
      <c r="G203" s="121">
        <f>일위대가!J1454</f>
        <v>0</v>
      </c>
      <c r="H203" s="121">
        <f t="shared" si="13"/>
        <v>0</v>
      </c>
      <c r="I203" s="122">
        <f t="shared" si="14"/>
        <v>200</v>
      </c>
      <c r="J203" s="27" t="s">
        <v>49</v>
      </c>
      <c r="K203" s="29" t="s">
        <v>49</v>
      </c>
      <c r="L203" s="29" t="s">
        <v>49</v>
      </c>
      <c r="M203" s="29" t="s">
        <v>1554</v>
      </c>
    </row>
    <row r="204" spans="1:15" ht="30" customHeight="1" x14ac:dyDescent="0.3">
      <c r="A204" s="27" t="s">
        <v>1193</v>
      </c>
      <c r="B204" s="27" t="s">
        <v>1191</v>
      </c>
      <c r="C204" s="27" t="s">
        <v>1192</v>
      </c>
      <c r="D204" s="31" t="s">
        <v>87</v>
      </c>
      <c r="E204" s="121">
        <f>일위대가!F1462</f>
        <v>0</v>
      </c>
      <c r="F204" s="121">
        <f>일위대가!H1462</f>
        <v>0</v>
      </c>
      <c r="G204" s="121">
        <f>일위대가!J1462</f>
        <v>0</v>
      </c>
      <c r="H204" s="121">
        <f t="shared" si="13"/>
        <v>0</v>
      </c>
      <c r="I204" s="122">
        <f t="shared" si="14"/>
        <v>201</v>
      </c>
      <c r="J204" s="27" t="s">
        <v>49</v>
      </c>
      <c r="K204" s="29" t="s">
        <v>49</v>
      </c>
      <c r="L204" s="29" t="s">
        <v>49</v>
      </c>
      <c r="M204" s="29" t="s">
        <v>676</v>
      </c>
    </row>
    <row r="205" spans="1:15" ht="30" customHeight="1" x14ac:dyDescent="0.3">
      <c r="A205" s="27" t="s">
        <v>1210</v>
      </c>
      <c r="B205" s="27" t="s">
        <v>1191</v>
      </c>
      <c r="C205" s="27" t="s">
        <v>1209</v>
      </c>
      <c r="D205" s="31" t="s">
        <v>87</v>
      </c>
      <c r="E205" s="121">
        <f>일위대가!F1470</f>
        <v>0</v>
      </c>
      <c r="F205" s="121">
        <f>일위대가!H1470</f>
        <v>0</v>
      </c>
      <c r="G205" s="121">
        <f>일위대가!J1470</f>
        <v>0</v>
      </c>
      <c r="H205" s="121">
        <f>E205+F205+G205</f>
        <v>0</v>
      </c>
      <c r="I205" s="122">
        <f t="shared" si="14"/>
        <v>202</v>
      </c>
      <c r="J205" s="27" t="s">
        <v>49</v>
      </c>
      <c r="K205" s="29" t="s">
        <v>49</v>
      </c>
      <c r="L205" s="29" t="s">
        <v>49</v>
      </c>
      <c r="M205" s="29" t="s">
        <v>676</v>
      </c>
    </row>
    <row r="206" spans="1:15" ht="30" customHeight="1" x14ac:dyDescent="0.3">
      <c r="A206" s="27" t="s">
        <v>1196</v>
      </c>
      <c r="B206" s="27" t="s">
        <v>3838</v>
      </c>
      <c r="C206" s="27" t="s">
        <v>1192</v>
      </c>
      <c r="D206" s="31" t="s">
        <v>87</v>
      </c>
      <c r="E206" s="121">
        <f>일위대가!F1478</f>
        <v>0</v>
      </c>
      <c r="F206" s="121">
        <f>일위대가!H1478</f>
        <v>0</v>
      </c>
      <c r="G206" s="121">
        <f>일위대가!J1478</f>
        <v>0</v>
      </c>
      <c r="H206" s="121">
        <f t="shared" si="13"/>
        <v>0</v>
      </c>
      <c r="I206" s="122">
        <f t="shared" si="14"/>
        <v>203</v>
      </c>
      <c r="J206" s="27" t="s">
        <v>49</v>
      </c>
      <c r="K206" s="29" t="s">
        <v>49</v>
      </c>
      <c r="L206" s="29" t="s">
        <v>49</v>
      </c>
      <c r="M206" s="29" t="s">
        <v>676</v>
      </c>
    </row>
    <row r="207" spans="1:15" ht="30" customHeight="1" x14ac:dyDescent="0.3">
      <c r="A207" s="27" t="s">
        <v>1212</v>
      </c>
      <c r="B207" s="27" t="s">
        <v>3838</v>
      </c>
      <c r="C207" s="27" t="s">
        <v>1209</v>
      </c>
      <c r="D207" s="31" t="s">
        <v>87</v>
      </c>
      <c r="E207" s="121">
        <f>일위대가!F1486</f>
        <v>0</v>
      </c>
      <c r="F207" s="121">
        <f>일위대가!H1486</f>
        <v>0</v>
      </c>
      <c r="G207" s="121">
        <f>일위대가!J1486</f>
        <v>0</v>
      </c>
      <c r="H207" s="121">
        <f t="shared" si="13"/>
        <v>0</v>
      </c>
      <c r="I207" s="122">
        <f t="shared" si="14"/>
        <v>204</v>
      </c>
      <c r="J207" s="27" t="s">
        <v>49</v>
      </c>
      <c r="K207" s="29" t="s">
        <v>49</v>
      </c>
      <c r="L207" s="29" t="s">
        <v>49</v>
      </c>
      <c r="M207" s="29" t="s">
        <v>676</v>
      </c>
    </row>
    <row r="208" spans="1:15" ht="30" customHeight="1" x14ac:dyDescent="0.3">
      <c r="A208" s="27" t="s">
        <v>1200</v>
      </c>
      <c r="B208" s="27" t="s">
        <v>1198</v>
      </c>
      <c r="C208" s="27" t="s">
        <v>1199</v>
      </c>
      <c r="D208" s="31" t="s">
        <v>400</v>
      </c>
      <c r="E208" s="121">
        <f>일위대가!F1490</f>
        <v>0</v>
      </c>
      <c r="F208" s="121">
        <f>일위대가!H1490</f>
        <v>0</v>
      </c>
      <c r="G208" s="121">
        <f>일위대가!J1490</f>
        <v>0</v>
      </c>
      <c r="H208" s="121">
        <f>E208+F208+G208</f>
        <v>0</v>
      </c>
      <c r="I208" s="122">
        <f t="shared" si="14"/>
        <v>205</v>
      </c>
      <c r="J208" s="27" t="s">
        <v>49</v>
      </c>
      <c r="K208" s="29" t="s">
        <v>49</v>
      </c>
      <c r="L208" s="29" t="s">
        <v>49</v>
      </c>
      <c r="M208" s="29" t="s">
        <v>1592</v>
      </c>
    </row>
    <row r="209" spans="1:15" ht="30" customHeight="1" x14ac:dyDescent="0.3">
      <c r="A209" s="27" t="s">
        <v>1595</v>
      </c>
      <c r="B209" s="27" t="s">
        <v>1593</v>
      </c>
      <c r="C209" s="27" t="s">
        <v>1594</v>
      </c>
      <c r="D209" s="31" t="s">
        <v>400</v>
      </c>
      <c r="E209" s="121">
        <f>일위대가!F1498</f>
        <v>0</v>
      </c>
      <c r="F209" s="121">
        <f>일위대가!H1498</f>
        <v>0</v>
      </c>
      <c r="G209" s="121">
        <f>일위대가!J1498</f>
        <v>0</v>
      </c>
      <c r="H209" s="121">
        <f>E209+F209+G209</f>
        <v>0</v>
      </c>
      <c r="I209" s="122">
        <f t="shared" si="14"/>
        <v>206</v>
      </c>
      <c r="J209" s="27" t="s">
        <v>49</v>
      </c>
      <c r="K209" s="29" t="s">
        <v>49</v>
      </c>
      <c r="L209" s="29" t="s">
        <v>49</v>
      </c>
      <c r="M209" s="29" t="s">
        <v>1592</v>
      </c>
    </row>
    <row r="210" spans="1:15" ht="30" customHeight="1" x14ac:dyDescent="0.3">
      <c r="A210" s="27" t="s">
        <v>1618</v>
      </c>
      <c r="B210" s="27" t="s">
        <v>1616</v>
      </c>
      <c r="C210" s="27" t="s">
        <v>1617</v>
      </c>
      <c r="D210" s="31" t="s">
        <v>1272</v>
      </c>
      <c r="E210" s="121">
        <f>일위대가!F1502</f>
        <v>0</v>
      </c>
      <c r="F210" s="121">
        <f>일위대가!H1502</f>
        <v>0</v>
      </c>
      <c r="G210" s="121">
        <f>일위대가!J1502</f>
        <v>0</v>
      </c>
      <c r="H210" s="121">
        <f t="shared" ref="H210:H237" si="15">E210+F210+G210</f>
        <v>0</v>
      </c>
      <c r="I210" s="122">
        <f t="shared" si="14"/>
        <v>207</v>
      </c>
      <c r="J210" s="27" t="s">
        <v>49</v>
      </c>
      <c r="K210" s="29" t="s">
        <v>1361</v>
      </c>
      <c r="L210" s="29" t="s">
        <v>49</v>
      </c>
      <c r="M210" s="29" t="s">
        <v>1626</v>
      </c>
    </row>
    <row r="211" spans="1:15" ht="30" customHeight="1" x14ac:dyDescent="0.3">
      <c r="A211" s="27" t="s">
        <v>1273</v>
      </c>
      <c r="B211" s="27" t="s">
        <v>1270</v>
      </c>
      <c r="C211" s="27" t="s">
        <v>1271</v>
      </c>
      <c r="D211" s="31" t="s">
        <v>1272</v>
      </c>
      <c r="E211" s="121">
        <f>일위대가!F1509</f>
        <v>0</v>
      </c>
      <c r="F211" s="121">
        <f>일위대가!H1509</f>
        <v>0</v>
      </c>
      <c r="G211" s="121">
        <f>일위대가!J1509</f>
        <v>0</v>
      </c>
      <c r="H211" s="121">
        <f t="shared" si="15"/>
        <v>0</v>
      </c>
      <c r="I211" s="122">
        <f t="shared" si="14"/>
        <v>208</v>
      </c>
      <c r="J211" s="27" t="s">
        <v>49</v>
      </c>
      <c r="K211" s="29" t="s">
        <v>1361</v>
      </c>
      <c r="L211" s="29" t="s">
        <v>49</v>
      </c>
      <c r="M211" s="29" t="s">
        <v>1631</v>
      </c>
    </row>
    <row r="212" spans="1:15" ht="30" customHeight="1" x14ac:dyDescent="0.3">
      <c r="A212" s="27" t="s">
        <v>1642</v>
      </c>
      <c r="B212" s="27" t="s">
        <v>1643</v>
      </c>
      <c r="C212" s="27" t="s">
        <v>1644</v>
      </c>
      <c r="D212" s="31" t="s">
        <v>1272</v>
      </c>
      <c r="E212" s="121">
        <f>일위대가!F1516</f>
        <v>0</v>
      </c>
      <c r="F212" s="121">
        <f>일위대가!H1516</f>
        <v>0</v>
      </c>
      <c r="G212" s="121">
        <f>일위대가!J1516</f>
        <v>0</v>
      </c>
      <c r="H212" s="121">
        <f t="shared" si="15"/>
        <v>0</v>
      </c>
      <c r="I212" s="122">
        <f t="shared" si="14"/>
        <v>209</v>
      </c>
      <c r="J212" s="27" t="s">
        <v>49</v>
      </c>
      <c r="K212" s="29" t="s">
        <v>1361</v>
      </c>
      <c r="L212" s="29" t="s">
        <v>49</v>
      </c>
      <c r="M212" s="29" t="s">
        <v>1645</v>
      </c>
      <c r="O212" s="222"/>
    </row>
    <row r="213" spans="1:15" ht="30" customHeight="1" x14ac:dyDescent="0.3">
      <c r="A213" s="27" t="s">
        <v>1653</v>
      </c>
      <c r="B213" s="27" t="s">
        <v>1654</v>
      </c>
      <c r="C213" s="27" t="s">
        <v>1644</v>
      </c>
      <c r="D213" s="31" t="s">
        <v>1272</v>
      </c>
      <c r="E213" s="121">
        <f>일위대가!F1520</f>
        <v>0</v>
      </c>
      <c r="F213" s="121">
        <f>일위대가!H1520</f>
        <v>0</v>
      </c>
      <c r="G213" s="121">
        <f>일위대가!J1520</f>
        <v>0</v>
      </c>
      <c r="H213" s="121">
        <f t="shared" si="15"/>
        <v>0</v>
      </c>
      <c r="I213" s="122">
        <f t="shared" si="14"/>
        <v>210</v>
      </c>
      <c r="J213" s="27" t="s">
        <v>49</v>
      </c>
      <c r="K213" s="29" t="s">
        <v>1361</v>
      </c>
      <c r="L213" s="29" t="s">
        <v>49</v>
      </c>
      <c r="M213" s="29" t="s">
        <v>1655</v>
      </c>
    </row>
    <row r="214" spans="1:15" ht="30" customHeight="1" x14ac:dyDescent="0.3">
      <c r="A214" s="27" t="s">
        <v>1365</v>
      </c>
      <c r="B214" s="27" t="s">
        <v>1363</v>
      </c>
      <c r="C214" s="27" t="s">
        <v>1364</v>
      </c>
      <c r="D214" s="31" t="s">
        <v>1272</v>
      </c>
      <c r="E214" s="121">
        <f>일위대가!F1527</f>
        <v>0</v>
      </c>
      <c r="F214" s="121">
        <f>일위대가!H1527</f>
        <v>0</v>
      </c>
      <c r="G214" s="121">
        <f>일위대가!J1527</f>
        <v>0</v>
      </c>
      <c r="H214" s="121">
        <f t="shared" si="15"/>
        <v>0</v>
      </c>
      <c r="I214" s="122">
        <f t="shared" si="14"/>
        <v>211</v>
      </c>
      <c r="J214" s="27" t="s">
        <v>49</v>
      </c>
      <c r="K214" s="29" t="s">
        <v>1361</v>
      </c>
      <c r="L214" s="29" t="s">
        <v>49</v>
      </c>
      <c r="M214" s="29" t="s">
        <v>1362</v>
      </c>
    </row>
    <row r="215" spans="1:15" ht="30" customHeight="1" x14ac:dyDescent="0.3">
      <c r="A215" s="27" t="s">
        <v>1433</v>
      </c>
      <c r="B215" s="27" t="s">
        <v>1431</v>
      </c>
      <c r="C215" s="27" t="s">
        <v>1432</v>
      </c>
      <c r="D215" s="31" t="s">
        <v>1272</v>
      </c>
      <c r="E215" s="121">
        <f>일위대가!F1531</f>
        <v>0</v>
      </c>
      <c r="F215" s="121">
        <f>일위대가!H1531</f>
        <v>0</v>
      </c>
      <c r="G215" s="121">
        <f>일위대가!J1531</f>
        <v>0</v>
      </c>
      <c r="H215" s="121">
        <f t="shared" si="15"/>
        <v>0</v>
      </c>
      <c r="I215" s="122">
        <f t="shared" si="14"/>
        <v>212</v>
      </c>
      <c r="J215" s="27" t="s">
        <v>49</v>
      </c>
      <c r="K215" s="29" t="s">
        <v>1361</v>
      </c>
      <c r="L215" s="29" t="s">
        <v>49</v>
      </c>
      <c r="M215" s="29" t="s">
        <v>1664</v>
      </c>
    </row>
    <row r="216" spans="1:15" ht="30" customHeight="1" x14ac:dyDescent="0.3">
      <c r="A216" s="27" t="s">
        <v>1437</v>
      </c>
      <c r="B216" s="27" t="s">
        <v>1435</v>
      </c>
      <c r="C216" s="27" t="s">
        <v>1436</v>
      </c>
      <c r="D216" s="31" t="s">
        <v>1272</v>
      </c>
      <c r="E216" s="121">
        <f>일위대가!F1535</f>
        <v>0</v>
      </c>
      <c r="F216" s="121">
        <f>일위대가!H1535</f>
        <v>0</v>
      </c>
      <c r="G216" s="121">
        <f>일위대가!J1535</f>
        <v>0</v>
      </c>
      <c r="H216" s="121">
        <f t="shared" si="15"/>
        <v>0</v>
      </c>
      <c r="I216" s="122">
        <f t="shared" si="14"/>
        <v>213</v>
      </c>
      <c r="J216" s="27" t="s">
        <v>49</v>
      </c>
      <c r="K216" s="29" t="s">
        <v>1361</v>
      </c>
      <c r="L216" s="29" t="s">
        <v>49</v>
      </c>
      <c r="M216" s="29" t="s">
        <v>1667</v>
      </c>
    </row>
    <row r="217" spans="1:15" ht="30" customHeight="1" x14ac:dyDescent="0.3">
      <c r="A217" s="27" t="s">
        <v>1443</v>
      </c>
      <c r="B217" s="27" t="s">
        <v>414</v>
      </c>
      <c r="C217" s="27" t="s">
        <v>415</v>
      </c>
      <c r="D217" s="31" t="s">
        <v>315</v>
      </c>
      <c r="E217" s="121">
        <f>일위대가!F1548</f>
        <v>0</v>
      </c>
      <c r="F217" s="121">
        <f>일위대가!H1548</f>
        <v>0</v>
      </c>
      <c r="G217" s="121">
        <f>일위대가!J1548</f>
        <v>0</v>
      </c>
      <c r="H217" s="121">
        <f t="shared" si="15"/>
        <v>0</v>
      </c>
      <c r="I217" s="122">
        <f t="shared" si="14"/>
        <v>214</v>
      </c>
      <c r="J217" s="27" t="s">
        <v>49</v>
      </c>
      <c r="K217" s="29" t="s">
        <v>49</v>
      </c>
      <c r="L217" s="29" t="s">
        <v>49</v>
      </c>
      <c r="M217" s="29" t="s">
        <v>1250</v>
      </c>
    </row>
    <row r="218" spans="1:15" ht="30" customHeight="1" x14ac:dyDescent="0.3">
      <c r="A218" s="27" t="s">
        <v>1453</v>
      </c>
      <c r="B218" s="27" t="s">
        <v>1451</v>
      </c>
      <c r="C218" s="27" t="s">
        <v>1452</v>
      </c>
      <c r="D218" s="31" t="s">
        <v>400</v>
      </c>
      <c r="E218" s="121">
        <f>일위대가!F1554</f>
        <v>0</v>
      </c>
      <c r="F218" s="121">
        <f>일위대가!H1554</f>
        <v>0</v>
      </c>
      <c r="G218" s="121">
        <f>일위대가!J1554</f>
        <v>0</v>
      </c>
      <c r="H218" s="121">
        <f t="shared" si="15"/>
        <v>0</v>
      </c>
      <c r="I218" s="122">
        <f t="shared" si="14"/>
        <v>215</v>
      </c>
      <c r="J218" s="27" t="s">
        <v>49</v>
      </c>
      <c r="K218" s="29" t="s">
        <v>49</v>
      </c>
      <c r="L218" s="29" t="s">
        <v>49</v>
      </c>
      <c r="M218" s="29" t="s">
        <v>1683</v>
      </c>
    </row>
    <row r="219" spans="1:15" ht="30" customHeight="1" x14ac:dyDescent="0.3">
      <c r="A219" s="27" t="s">
        <v>1453</v>
      </c>
      <c r="B219" s="27" t="s">
        <v>1451</v>
      </c>
      <c r="C219" s="27" t="s">
        <v>3703</v>
      </c>
      <c r="D219" s="31" t="s">
        <v>400</v>
      </c>
      <c r="E219" s="121">
        <f>일위대가!F1560</f>
        <v>0</v>
      </c>
      <c r="F219" s="121">
        <f>일위대가!H1560</f>
        <v>0</v>
      </c>
      <c r="G219" s="121">
        <f>일위대가!J1560</f>
        <v>0</v>
      </c>
      <c r="H219" s="121">
        <f>E219+F219+G219</f>
        <v>0</v>
      </c>
      <c r="I219" s="122">
        <f t="shared" si="14"/>
        <v>216</v>
      </c>
      <c r="J219" s="27" t="s">
        <v>49</v>
      </c>
      <c r="K219" s="29" t="s">
        <v>49</v>
      </c>
      <c r="L219" s="29" t="s">
        <v>49</v>
      </c>
      <c r="M219" s="29" t="s">
        <v>1683</v>
      </c>
    </row>
    <row r="220" spans="1:15" ht="30" customHeight="1" x14ac:dyDescent="0.3">
      <c r="A220" s="27" t="s">
        <v>1457</v>
      </c>
      <c r="B220" s="27" t="s">
        <v>1455</v>
      </c>
      <c r="C220" s="27" t="s">
        <v>1456</v>
      </c>
      <c r="D220" s="31" t="s">
        <v>400</v>
      </c>
      <c r="E220" s="121">
        <f>일위대가!F1566</f>
        <v>0</v>
      </c>
      <c r="F220" s="121">
        <f>일위대가!H1566</f>
        <v>0</v>
      </c>
      <c r="G220" s="121">
        <f>일위대가!J1566</f>
        <v>0</v>
      </c>
      <c r="H220" s="121">
        <f t="shared" si="15"/>
        <v>0</v>
      </c>
      <c r="I220" s="122">
        <f t="shared" si="14"/>
        <v>217</v>
      </c>
      <c r="J220" s="27" t="s">
        <v>49</v>
      </c>
      <c r="K220" s="29" t="s">
        <v>49</v>
      </c>
      <c r="L220" s="29" t="s">
        <v>49</v>
      </c>
      <c r="M220" s="29" t="s">
        <v>1689</v>
      </c>
    </row>
    <row r="221" spans="1:15" ht="30" customHeight="1" x14ac:dyDescent="0.3">
      <c r="A221" s="27" t="s">
        <v>1461</v>
      </c>
      <c r="B221" s="27" t="s">
        <v>1459</v>
      </c>
      <c r="C221" s="27" t="s">
        <v>1460</v>
      </c>
      <c r="D221" s="31" t="s">
        <v>400</v>
      </c>
      <c r="E221" s="121">
        <f>일위대가!F1571</f>
        <v>0</v>
      </c>
      <c r="F221" s="121">
        <f>일위대가!H1571</f>
        <v>0</v>
      </c>
      <c r="G221" s="121">
        <f>일위대가!J1571</f>
        <v>0</v>
      </c>
      <c r="H221" s="121">
        <f t="shared" si="15"/>
        <v>0</v>
      </c>
      <c r="I221" s="122">
        <f t="shared" si="14"/>
        <v>218</v>
      </c>
      <c r="J221" s="27" t="s">
        <v>49</v>
      </c>
      <c r="K221" s="29" t="s">
        <v>49</v>
      </c>
      <c r="L221" s="29" t="s">
        <v>49</v>
      </c>
      <c r="M221" s="29" t="s">
        <v>1445</v>
      </c>
    </row>
    <row r="222" spans="1:15" ht="30" customHeight="1" x14ac:dyDescent="0.3">
      <c r="A222" s="27" t="s">
        <v>1464</v>
      </c>
      <c r="B222" s="27" t="s">
        <v>1459</v>
      </c>
      <c r="C222" s="27" t="s">
        <v>1463</v>
      </c>
      <c r="D222" s="31" t="s">
        <v>400</v>
      </c>
      <c r="E222" s="121">
        <f>일위대가!F1575</f>
        <v>0</v>
      </c>
      <c r="F222" s="121">
        <f>일위대가!H1575</f>
        <v>0</v>
      </c>
      <c r="G222" s="121">
        <f>일위대가!J1575</f>
        <v>0</v>
      </c>
      <c r="H222" s="121">
        <f t="shared" si="15"/>
        <v>0</v>
      </c>
      <c r="I222" s="122">
        <f t="shared" si="14"/>
        <v>219</v>
      </c>
      <c r="J222" s="27" t="s">
        <v>49</v>
      </c>
      <c r="K222" s="29" t="s">
        <v>49</v>
      </c>
      <c r="L222" s="29" t="s">
        <v>49</v>
      </c>
      <c r="M222" s="29" t="s">
        <v>1445</v>
      </c>
      <c r="O222" s="222"/>
    </row>
    <row r="223" spans="1:15" ht="30" customHeight="1" x14ac:dyDescent="0.3">
      <c r="A223" s="27" t="s">
        <v>1698</v>
      </c>
      <c r="B223" s="27" t="s">
        <v>1697</v>
      </c>
      <c r="C223" s="27" t="s">
        <v>49</v>
      </c>
      <c r="D223" s="31" t="s">
        <v>1272</v>
      </c>
      <c r="E223" s="121">
        <f>일위대가!F1579</f>
        <v>0</v>
      </c>
      <c r="F223" s="121">
        <f>일위대가!H1579</f>
        <v>0</v>
      </c>
      <c r="G223" s="121">
        <f>일위대가!J1579</f>
        <v>0</v>
      </c>
      <c r="H223" s="121">
        <f t="shared" si="15"/>
        <v>0</v>
      </c>
      <c r="I223" s="122">
        <f t="shared" si="14"/>
        <v>220</v>
      </c>
      <c r="J223" s="27" t="s">
        <v>49</v>
      </c>
      <c r="K223" s="29" t="s">
        <v>49</v>
      </c>
      <c r="L223" s="29" t="s">
        <v>49</v>
      </c>
      <c r="M223" s="29" t="s">
        <v>1700</v>
      </c>
    </row>
    <row r="224" spans="1:15" ht="30" customHeight="1" x14ac:dyDescent="0.3">
      <c r="A224" s="27" t="s">
        <v>1477</v>
      </c>
      <c r="B224" s="27" t="s">
        <v>3675</v>
      </c>
      <c r="C224" s="27" t="s">
        <v>1476</v>
      </c>
      <c r="D224" s="31" t="s">
        <v>400</v>
      </c>
      <c r="E224" s="121">
        <f>일위대가!F1584</f>
        <v>0</v>
      </c>
      <c r="F224" s="121">
        <f>일위대가!H1584</f>
        <v>0</v>
      </c>
      <c r="G224" s="121">
        <f>일위대가!J1584</f>
        <v>0</v>
      </c>
      <c r="H224" s="121">
        <f t="shared" si="15"/>
        <v>0</v>
      </c>
      <c r="I224" s="122">
        <f t="shared" si="14"/>
        <v>221</v>
      </c>
      <c r="J224" s="27" t="s">
        <v>49</v>
      </c>
      <c r="K224" s="29" t="s">
        <v>49</v>
      </c>
      <c r="L224" s="29" t="s">
        <v>49</v>
      </c>
      <c r="M224" s="29" t="s">
        <v>1445</v>
      </c>
    </row>
    <row r="225" spans="1:15" ht="30" customHeight="1" x14ac:dyDescent="0.3">
      <c r="A225" s="27" t="s">
        <v>1480</v>
      </c>
      <c r="B225" s="27" t="s">
        <v>3675</v>
      </c>
      <c r="C225" s="27" t="s">
        <v>1479</v>
      </c>
      <c r="D225" s="31" t="s">
        <v>400</v>
      </c>
      <c r="E225" s="121">
        <f>일위대가!F1588</f>
        <v>0</v>
      </c>
      <c r="F225" s="121">
        <f>일위대가!H1588</f>
        <v>0</v>
      </c>
      <c r="G225" s="121">
        <f>일위대가!J1588</f>
        <v>0</v>
      </c>
      <c r="H225" s="121">
        <f t="shared" si="15"/>
        <v>0</v>
      </c>
      <c r="I225" s="122">
        <f t="shared" si="14"/>
        <v>222</v>
      </c>
      <c r="J225" s="27" t="s">
        <v>49</v>
      </c>
      <c r="K225" s="29" t="s">
        <v>49</v>
      </c>
      <c r="L225" s="29" t="s">
        <v>49</v>
      </c>
      <c r="M225" s="29" t="s">
        <v>1445</v>
      </c>
    </row>
    <row r="226" spans="1:15" ht="30" customHeight="1" x14ac:dyDescent="0.3">
      <c r="B226" s="27" t="s">
        <v>3483</v>
      </c>
      <c r="C226" s="27" t="s">
        <v>2078</v>
      </c>
      <c r="D226" s="149" t="s">
        <v>2229</v>
      </c>
      <c r="E226" s="121">
        <f>일위대가!F1594</f>
        <v>0</v>
      </c>
      <c r="F226" s="121">
        <f>일위대가!H1594</f>
        <v>0</v>
      </c>
      <c r="G226" s="121">
        <f>일위대가!J1599</f>
        <v>0</v>
      </c>
      <c r="H226" s="121">
        <f t="shared" si="15"/>
        <v>0</v>
      </c>
      <c r="I226" s="122">
        <f t="shared" si="14"/>
        <v>223</v>
      </c>
      <c r="J226" s="94"/>
    </row>
    <row r="227" spans="1:15" ht="30" customHeight="1" x14ac:dyDescent="0.3">
      <c r="B227" s="27" t="s">
        <v>3483</v>
      </c>
      <c r="C227" s="27" t="s">
        <v>2079</v>
      </c>
      <c r="D227" s="149" t="s">
        <v>2229</v>
      </c>
      <c r="E227" s="121">
        <f>일위대가!F1600</f>
        <v>0</v>
      </c>
      <c r="F227" s="121">
        <f>일위대가!H1600</f>
        <v>0</v>
      </c>
      <c r="G227" s="121">
        <f>일위대가!J1600</f>
        <v>0</v>
      </c>
      <c r="H227" s="121">
        <f>E227+F227+G227</f>
        <v>0</v>
      </c>
      <c r="I227" s="122">
        <f t="shared" si="14"/>
        <v>224</v>
      </c>
      <c r="J227" s="94"/>
    </row>
    <row r="228" spans="1:15" ht="30" customHeight="1" x14ac:dyDescent="0.3">
      <c r="B228" s="27" t="s">
        <v>3483</v>
      </c>
      <c r="C228" s="27" t="s">
        <v>2186</v>
      </c>
      <c r="D228" s="149" t="s">
        <v>3450</v>
      </c>
      <c r="E228" s="121">
        <f>일위대가!F1606</f>
        <v>0</v>
      </c>
      <c r="F228" s="121">
        <f>일위대가!H1606</f>
        <v>0</v>
      </c>
      <c r="G228" s="121">
        <f>일위대가!J1606</f>
        <v>0</v>
      </c>
      <c r="H228" s="121">
        <f t="shared" si="15"/>
        <v>0</v>
      </c>
      <c r="I228" s="122">
        <f t="shared" si="14"/>
        <v>225</v>
      </c>
      <c r="J228" s="94"/>
    </row>
    <row r="229" spans="1:15" ht="30" customHeight="1" x14ac:dyDescent="0.3">
      <c r="B229" s="27" t="s">
        <v>3483</v>
      </c>
      <c r="C229" s="27" t="s">
        <v>1966</v>
      </c>
      <c r="D229" s="149" t="s">
        <v>2229</v>
      </c>
      <c r="E229" s="121">
        <f>일위대가!F1612</f>
        <v>0</v>
      </c>
      <c r="F229" s="121">
        <f>일위대가!H1612</f>
        <v>0</v>
      </c>
      <c r="G229" s="121">
        <f>일위대가!J1607</f>
        <v>0</v>
      </c>
      <c r="H229" s="121">
        <f t="shared" ref="H229:H234" si="16">E229+F229+G229</f>
        <v>0</v>
      </c>
      <c r="I229" s="122">
        <f t="shared" si="14"/>
        <v>226</v>
      </c>
      <c r="J229" s="94"/>
    </row>
    <row r="230" spans="1:15" ht="30" customHeight="1" x14ac:dyDescent="0.3">
      <c r="B230" s="27" t="s">
        <v>3483</v>
      </c>
      <c r="C230" s="27" t="s">
        <v>1951</v>
      </c>
      <c r="D230" s="149" t="s">
        <v>2229</v>
      </c>
      <c r="E230" s="121">
        <f>일위대가!F1618</f>
        <v>0</v>
      </c>
      <c r="F230" s="121">
        <f>일위대가!H1618</f>
        <v>0</v>
      </c>
      <c r="G230" s="121">
        <f>일위대가!J1618</f>
        <v>0</v>
      </c>
      <c r="H230" s="121">
        <f t="shared" si="16"/>
        <v>0</v>
      </c>
      <c r="I230" s="122">
        <f t="shared" si="14"/>
        <v>227</v>
      </c>
      <c r="J230" s="94"/>
    </row>
    <row r="231" spans="1:15" ht="30" customHeight="1" x14ac:dyDescent="0.3">
      <c r="B231" s="192" t="s">
        <v>3762</v>
      </c>
      <c r="C231" s="192" t="s">
        <v>3763</v>
      </c>
      <c r="D231" s="149" t="s">
        <v>2178</v>
      </c>
      <c r="E231" s="121">
        <f>일위대가!F1624</f>
        <v>0</v>
      </c>
      <c r="F231" s="121">
        <f>일위대가!H1624</f>
        <v>0</v>
      </c>
      <c r="G231" s="121">
        <f>일위대가!J1624</f>
        <v>0</v>
      </c>
      <c r="H231" s="121">
        <f t="shared" si="16"/>
        <v>0</v>
      </c>
      <c r="I231" s="122">
        <f t="shared" si="14"/>
        <v>228</v>
      </c>
      <c r="J231" s="94"/>
    </row>
    <row r="232" spans="1:15" ht="30" customHeight="1" x14ac:dyDescent="0.3">
      <c r="B232" s="192" t="s">
        <v>3762</v>
      </c>
      <c r="C232" s="192" t="s">
        <v>3764</v>
      </c>
      <c r="D232" s="149" t="s">
        <v>2178</v>
      </c>
      <c r="E232" s="121">
        <f>일위대가!F1630</f>
        <v>0</v>
      </c>
      <c r="F232" s="121">
        <f>일위대가!H1630</f>
        <v>0</v>
      </c>
      <c r="G232" s="121">
        <f>일위대가!J1630</f>
        <v>0</v>
      </c>
      <c r="H232" s="121">
        <f t="shared" si="16"/>
        <v>0</v>
      </c>
      <c r="I232" s="122">
        <f t="shared" si="14"/>
        <v>229</v>
      </c>
      <c r="J232" s="94"/>
      <c r="O232" s="222"/>
    </row>
    <row r="233" spans="1:15" ht="30" customHeight="1" x14ac:dyDescent="0.3">
      <c r="B233" s="192" t="s">
        <v>3762</v>
      </c>
      <c r="C233" s="192" t="s">
        <v>3765</v>
      </c>
      <c r="D233" s="149" t="s">
        <v>3486</v>
      </c>
      <c r="E233" s="121">
        <f>일위대가!F1636</f>
        <v>0</v>
      </c>
      <c r="F233" s="121">
        <f>일위대가!H1636</f>
        <v>0</v>
      </c>
      <c r="G233" s="121">
        <f>일위대가!J1636</f>
        <v>0</v>
      </c>
      <c r="H233" s="121">
        <f t="shared" si="16"/>
        <v>0</v>
      </c>
      <c r="I233" s="122">
        <f t="shared" si="14"/>
        <v>230</v>
      </c>
      <c r="J233" s="94"/>
    </row>
    <row r="234" spans="1:15" ht="30" customHeight="1" x14ac:dyDescent="0.3">
      <c r="B234" s="192" t="s">
        <v>3762</v>
      </c>
      <c r="C234" s="192" t="s">
        <v>3766</v>
      </c>
      <c r="D234" s="149" t="s">
        <v>2178</v>
      </c>
      <c r="E234" s="121">
        <f>일위대가!F1642</f>
        <v>0</v>
      </c>
      <c r="F234" s="121">
        <f>일위대가!H1642</f>
        <v>0</v>
      </c>
      <c r="G234" s="121">
        <f>일위대가!J1642</f>
        <v>0</v>
      </c>
      <c r="H234" s="121">
        <f t="shared" si="16"/>
        <v>0</v>
      </c>
      <c r="I234" s="122">
        <f t="shared" si="14"/>
        <v>231</v>
      </c>
      <c r="J234" s="94"/>
    </row>
    <row r="235" spans="1:15" ht="30" customHeight="1" x14ac:dyDescent="0.3">
      <c r="B235" s="192" t="s">
        <v>3762</v>
      </c>
      <c r="C235" s="192" t="s">
        <v>3767</v>
      </c>
      <c r="D235" s="149" t="s">
        <v>2178</v>
      </c>
      <c r="E235" s="121">
        <f>일위대가!F1648</f>
        <v>0</v>
      </c>
      <c r="F235" s="121">
        <f>일위대가!H1648</f>
        <v>0</v>
      </c>
      <c r="G235" s="121">
        <f>일위대가!J1648</f>
        <v>0</v>
      </c>
      <c r="H235" s="121">
        <f t="shared" si="15"/>
        <v>0</v>
      </c>
      <c r="I235" s="122">
        <f t="shared" si="14"/>
        <v>232</v>
      </c>
      <c r="J235" s="94"/>
    </row>
    <row r="236" spans="1:15" ht="30" customHeight="1" x14ac:dyDescent="0.3">
      <c r="B236" s="192" t="s">
        <v>3762</v>
      </c>
      <c r="C236" s="192" t="s">
        <v>3768</v>
      </c>
      <c r="D236" s="149" t="s">
        <v>2178</v>
      </c>
      <c r="E236" s="121">
        <f>일위대가!F1654</f>
        <v>0</v>
      </c>
      <c r="F236" s="121">
        <f>일위대가!H1654</f>
        <v>0</v>
      </c>
      <c r="G236" s="121">
        <f>일위대가!J1654</f>
        <v>0</v>
      </c>
      <c r="H236" s="121">
        <f>E236+F236+G236</f>
        <v>0</v>
      </c>
      <c r="I236" s="122">
        <f t="shared" si="14"/>
        <v>233</v>
      </c>
      <c r="J236" s="94"/>
    </row>
    <row r="237" spans="1:15" ht="30" customHeight="1" x14ac:dyDescent="0.3">
      <c r="B237" s="192" t="s">
        <v>3484</v>
      </c>
      <c r="C237" s="192" t="s">
        <v>3485</v>
      </c>
      <c r="D237" s="149" t="s">
        <v>2178</v>
      </c>
      <c r="E237" s="121">
        <f>일위대가!F1660</f>
        <v>0</v>
      </c>
      <c r="F237" s="121">
        <f>일위대가!H1660</f>
        <v>0</v>
      </c>
      <c r="G237" s="121">
        <f>일위대가!J1660</f>
        <v>0</v>
      </c>
      <c r="H237" s="121">
        <f t="shared" si="15"/>
        <v>0</v>
      </c>
      <c r="I237" s="122">
        <f t="shared" si="14"/>
        <v>234</v>
      </c>
      <c r="J237" s="94"/>
    </row>
    <row r="238" spans="1:15" ht="30" customHeight="1" x14ac:dyDescent="0.3">
      <c r="B238" s="192" t="s">
        <v>3490</v>
      </c>
      <c r="C238" s="192"/>
      <c r="D238" s="149" t="s">
        <v>2178</v>
      </c>
      <c r="E238" s="121">
        <f>일위대가!F1666</f>
        <v>0</v>
      </c>
      <c r="F238" s="121">
        <f>일위대가!H1666</f>
        <v>0</v>
      </c>
      <c r="G238" s="121">
        <f>일위대가!J1666</f>
        <v>0</v>
      </c>
      <c r="H238" s="121">
        <f>E238+F238+G238</f>
        <v>0</v>
      </c>
      <c r="I238" s="122">
        <f t="shared" si="14"/>
        <v>235</v>
      </c>
      <c r="J238" s="94"/>
    </row>
    <row r="239" spans="1:15" ht="30" customHeight="1" x14ac:dyDescent="0.3">
      <c r="B239" s="27" t="s">
        <v>3503</v>
      </c>
      <c r="C239" s="28" t="s">
        <v>3504</v>
      </c>
      <c r="D239" s="149" t="s">
        <v>1950</v>
      </c>
      <c r="E239" s="121">
        <f>일위대가!F1671</f>
        <v>0</v>
      </c>
      <c r="F239" s="121">
        <f>일위대가!H1671</f>
        <v>0</v>
      </c>
      <c r="G239" s="121">
        <f>일위대가!J1671</f>
        <v>0</v>
      </c>
      <c r="H239" s="121">
        <f>E239+F239+G239</f>
        <v>0</v>
      </c>
      <c r="I239" s="122">
        <f t="shared" si="14"/>
        <v>236</v>
      </c>
      <c r="J239" s="94"/>
    </row>
    <row r="240" spans="1:15" ht="30" customHeight="1" x14ac:dyDescent="0.3">
      <c r="B240" s="94"/>
      <c r="C240" s="94"/>
      <c r="D240" s="149"/>
      <c r="E240" s="94"/>
      <c r="F240" s="94"/>
      <c r="G240" s="94"/>
      <c r="H240" s="94"/>
      <c r="I240" s="149"/>
      <c r="J240" s="94"/>
    </row>
    <row r="241" spans="2:15" ht="30" customHeight="1" x14ac:dyDescent="0.3">
      <c r="B241" s="94"/>
      <c r="C241" s="94"/>
      <c r="D241" s="149"/>
      <c r="E241" s="94"/>
      <c r="F241" s="94"/>
      <c r="G241" s="94"/>
      <c r="H241" s="94"/>
      <c r="I241" s="149"/>
      <c r="J241" s="94"/>
    </row>
    <row r="242" spans="2:15" ht="30" customHeight="1" x14ac:dyDescent="0.3">
      <c r="B242" s="94"/>
      <c r="C242" s="94"/>
      <c r="D242" s="149"/>
      <c r="E242" s="94"/>
      <c r="F242" s="94"/>
      <c r="G242" s="94"/>
      <c r="H242" s="94"/>
      <c r="I242" s="149"/>
      <c r="J242" s="94"/>
      <c r="O242" s="222"/>
    </row>
    <row r="243" spans="2:15" ht="30" customHeight="1" x14ac:dyDescent="0.3">
      <c r="B243" s="94"/>
      <c r="C243" s="94"/>
      <c r="D243" s="149"/>
      <c r="E243" s="94"/>
      <c r="F243" s="94"/>
      <c r="G243" s="94"/>
      <c r="H243" s="94"/>
      <c r="I243" s="149"/>
      <c r="J243" s="94"/>
    </row>
    <row r="244" spans="2:15" ht="30" customHeight="1" x14ac:dyDescent="0.3"/>
    <row r="245" spans="2:15" ht="30" customHeight="1" x14ac:dyDescent="0.3"/>
    <row r="246" spans="2:15" ht="30" customHeight="1" x14ac:dyDescent="0.3"/>
    <row r="247" spans="2:15" ht="30" customHeight="1" x14ac:dyDescent="0.3"/>
    <row r="248" spans="2:15" ht="30" customHeight="1" x14ac:dyDescent="0.3"/>
    <row r="249" spans="2:15" ht="30" customHeight="1" x14ac:dyDescent="0.3"/>
    <row r="250" spans="2:15" ht="30" customHeight="1" x14ac:dyDescent="0.3"/>
    <row r="251" spans="2:15" ht="30" customHeight="1" x14ac:dyDescent="0.3"/>
    <row r="252" spans="2:15" ht="30" customHeight="1" x14ac:dyDescent="0.3"/>
    <row r="253" spans="2:15" ht="30" customHeight="1" x14ac:dyDescent="0.3"/>
    <row r="254" spans="2:15" ht="30" customHeight="1" x14ac:dyDescent="0.3"/>
    <row r="255" spans="2:15" ht="30" customHeight="1" x14ac:dyDescent="0.3"/>
    <row r="256" spans="2:15" ht="30" customHeight="1" x14ac:dyDescent="0.3"/>
    <row r="257" ht="30" customHeight="1" x14ac:dyDescent="0.3"/>
    <row r="258" ht="30" customHeight="1" x14ac:dyDescent="0.3"/>
    <row r="259" ht="30" customHeight="1" x14ac:dyDescent="0.3"/>
    <row r="260" ht="30" customHeight="1" x14ac:dyDescent="0.3"/>
    <row r="261" ht="30" customHeight="1" x14ac:dyDescent="0.3"/>
    <row r="262" ht="30" customHeight="1" x14ac:dyDescent="0.3"/>
    <row r="263" ht="30" customHeight="1" x14ac:dyDescent="0.3"/>
    <row r="264" ht="30" customHeight="1" x14ac:dyDescent="0.3"/>
    <row r="265" ht="30" customHeight="1" x14ac:dyDescent="0.3"/>
    <row r="266" ht="30" customHeight="1" x14ac:dyDescent="0.3"/>
    <row r="267" ht="30" customHeight="1" x14ac:dyDescent="0.3"/>
    <row r="268" ht="30" customHeight="1" x14ac:dyDescent="0.3"/>
    <row r="269" ht="30" customHeight="1" x14ac:dyDescent="0.3"/>
    <row r="270" ht="30" customHeight="1" x14ac:dyDescent="0.3"/>
    <row r="271" ht="30" customHeight="1" x14ac:dyDescent="0.3"/>
    <row r="272" ht="30" customHeight="1" x14ac:dyDescent="0.3"/>
    <row r="273" ht="30" customHeight="1" x14ac:dyDescent="0.3"/>
    <row r="274" ht="30" customHeight="1" x14ac:dyDescent="0.3"/>
    <row r="275" ht="30" customHeight="1" x14ac:dyDescent="0.3"/>
    <row r="276" ht="30" customHeight="1" x14ac:dyDescent="0.3"/>
    <row r="277" ht="30" customHeight="1" x14ac:dyDescent="0.3"/>
    <row r="278" ht="30" customHeight="1" x14ac:dyDescent="0.3"/>
    <row r="279" ht="30" customHeight="1" x14ac:dyDescent="0.3"/>
    <row r="280" ht="30" customHeight="1" x14ac:dyDescent="0.3"/>
    <row r="281" ht="30" customHeight="1" x14ac:dyDescent="0.3"/>
    <row r="282" ht="30" customHeight="1" x14ac:dyDescent="0.3"/>
    <row r="283" ht="30" customHeight="1" x14ac:dyDescent="0.3"/>
    <row r="284" ht="30" customHeight="1" x14ac:dyDescent="0.3"/>
    <row r="285" ht="30" customHeight="1" x14ac:dyDescent="0.3"/>
    <row r="286" ht="30" customHeight="1" x14ac:dyDescent="0.3"/>
    <row r="287" ht="30" customHeight="1" x14ac:dyDescent="0.3"/>
    <row r="288" ht="30" customHeight="1" x14ac:dyDescent="0.3"/>
    <row r="289" ht="30" customHeight="1" x14ac:dyDescent="0.3"/>
    <row r="290" ht="30" customHeight="1" x14ac:dyDescent="0.3"/>
    <row r="291" ht="30" customHeight="1" x14ac:dyDescent="0.3"/>
    <row r="292" ht="30" customHeight="1" x14ac:dyDescent="0.3"/>
    <row r="293" ht="30" customHeight="1" x14ac:dyDescent="0.3"/>
    <row r="294" ht="30" customHeight="1" x14ac:dyDescent="0.3"/>
    <row r="295" ht="30" customHeight="1" x14ac:dyDescent="0.3"/>
    <row r="296" ht="30" customHeight="1" x14ac:dyDescent="0.3"/>
    <row r="297" ht="30" customHeight="1" x14ac:dyDescent="0.3"/>
    <row r="298" ht="30" customHeight="1" x14ac:dyDescent="0.3"/>
    <row r="299" ht="30" customHeight="1" x14ac:dyDescent="0.3"/>
    <row r="300" ht="30" customHeight="1" x14ac:dyDescent="0.3"/>
    <row r="301" ht="30" customHeight="1" x14ac:dyDescent="0.3"/>
    <row r="302" ht="30" customHeight="1" x14ac:dyDescent="0.3"/>
    <row r="303" ht="30" customHeight="1" x14ac:dyDescent="0.3"/>
    <row r="304" ht="30" customHeight="1" x14ac:dyDescent="0.3"/>
    <row r="305" ht="30" customHeight="1" x14ac:dyDescent="0.3"/>
    <row r="306" ht="30" customHeight="1" x14ac:dyDescent="0.3"/>
    <row r="307" ht="30" customHeight="1" x14ac:dyDescent="0.3"/>
  </sheetData>
  <autoFilter ref="A3:M239" xr:uid="{00000000-0009-0000-0000-000008000000}"/>
  <mergeCells count="2">
    <mergeCell ref="A1:J1"/>
    <mergeCell ref="A2:J2"/>
  </mergeCells>
  <phoneticPr fontId="1" type="noConversion"/>
  <printOptions horizontalCentered="1" verticalCentered="1"/>
  <pageMargins left="0.19685039370078741" right="0.19685039370078741" top="0.19685039370078741" bottom="0.19685039370078741" header="0" footer="0"/>
  <pageSetup paperSize="9" scale="90" fitToHeight="0" orientation="landscape"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O1689"/>
  <sheetViews>
    <sheetView view="pageBreakPreview" zoomScale="80" zoomScaleNormal="100" zoomScaleSheetLayoutView="80" workbookViewId="0">
      <pane ySplit="4" topLeftCell="A5" activePane="bottomLeft" state="frozen"/>
      <selection pane="bottomLeft" sqref="A1:M1"/>
    </sheetView>
  </sheetViews>
  <sheetFormatPr defaultColWidth="9" defaultRowHeight="16.5" x14ac:dyDescent="0.3"/>
  <cols>
    <col min="1" max="1" width="31.625" style="26" customWidth="1"/>
    <col min="2" max="2" width="30.625" style="26" customWidth="1"/>
    <col min="3" max="3" width="4.625" style="30" customWidth="1"/>
    <col min="4" max="4" width="8.625" style="26" customWidth="1"/>
    <col min="5" max="12" width="13.625" style="26" customWidth="1"/>
    <col min="13" max="13" width="12.625" style="26" customWidth="1"/>
    <col min="14" max="14" width="2.625" style="26" hidden="1" customWidth="1"/>
    <col min="15" max="15" width="7" style="26" hidden="1" customWidth="1"/>
    <col min="16" max="20" width="2.625" style="26" hidden="1" customWidth="1"/>
    <col min="21" max="21" width="6.375" style="26" hidden="1" customWidth="1"/>
    <col min="22" max="22" width="4.375" style="26" hidden="1" customWidth="1"/>
    <col min="23" max="35" width="2.625" style="26" hidden="1" customWidth="1"/>
    <col min="36" max="36" width="1.625" style="26" hidden="1" customWidth="1"/>
    <col min="37" max="37" width="24.625" style="26" hidden="1" customWidth="1"/>
    <col min="38" max="38" width="1.625" style="26" hidden="1" customWidth="1"/>
    <col min="39" max="39" width="9" style="26" hidden="1" customWidth="1"/>
    <col min="40" max="40" width="8.625" style="26" hidden="1" customWidth="1"/>
    <col min="41" max="41" width="9" style="26" hidden="1" customWidth="1"/>
    <col min="42" max="42" width="9" style="26" customWidth="1"/>
    <col min="43" max="16384" width="9" style="26"/>
  </cols>
  <sheetData>
    <row r="1" spans="1:40" s="3" customFormat="1" ht="39.950000000000003" customHeight="1" x14ac:dyDescent="0.3">
      <c r="A1" s="410" t="s">
        <v>2285</v>
      </c>
      <c r="B1" s="410"/>
      <c r="C1" s="410"/>
      <c r="D1" s="410"/>
      <c r="E1" s="410"/>
      <c r="F1" s="410"/>
      <c r="G1" s="410"/>
      <c r="H1" s="410"/>
      <c r="I1" s="410"/>
      <c r="J1" s="410"/>
      <c r="K1" s="410"/>
      <c r="L1" s="410"/>
      <c r="M1" s="410"/>
    </row>
    <row r="2" spans="1:40" s="73" customFormat="1" ht="30" customHeight="1" x14ac:dyDescent="0.3">
      <c r="A2" s="411" t="str">
        <f>총괄집계표!A2</f>
        <v>충청북도경찰청 단양경찰서 신축공사 관급자재(지열 냉난방 시스템) 구매</v>
      </c>
      <c r="B2" s="411"/>
      <c r="C2" s="411"/>
      <c r="D2" s="411"/>
      <c r="E2" s="411"/>
      <c r="F2" s="411"/>
      <c r="G2" s="411"/>
      <c r="H2" s="411"/>
      <c r="I2" s="411"/>
      <c r="J2" s="411"/>
      <c r="K2" s="411"/>
      <c r="L2" s="411"/>
      <c r="M2" s="411"/>
    </row>
    <row r="3" spans="1:40" ht="30" customHeight="1" x14ac:dyDescent="0.3">
      <c r="A3" s="418" t="s">
        <v>0</v>
      </c>
      <c r="B3" s="418" t="s">
        <v>1</v>
      </c>
      <c r="C3" s="418" t="s">
        <v>2</v>
      </c>
      <c r="D3" s="418" t="s">
        <v>3</v>
      </c>
      <c r="E3" s="418" t="s">
        <v>4</v>
      </c>
      <c r="F3" s="418"/>
      <c r="G3" s="418" t="s">
        <v>7</v>
      </c>
      <c r="H3" s="418"/>
      <c r="I3" s="418" t="s">
        <v>8</v>
      </c>
      <c r="J3" s="418"/>
      <c r="K3" s="418" t="s">
        <v>9</v>
      </c>
      <c r="L3" s="418"/>
      <c r="M3" s="418" t="s">
        <v>10</v>
      </c>
      <c r="N3" s="408" t="s">
        <v>527</v>
      </c>
      <c r="O3" s="408" t="s">
        <v>18</v>
      </c>
      <c r="P3" s="408" t="s">
        <v>20</v>
      </c>
      <c r="Q3" s="408" t="s">
        <v>21</v>
      </c>
      <c r="R3" s="408" t="s">
        <v>22</v>
      </c>
      <c r="S3" s="408" t="s">
        <v>23</v>
      </c>
      <c r="T3" s="408" t="s">
        <v>24</v>
      </c>
      <c r="U3" s="408" t="s">
        <v>25</v>
      </c>
      <c r="V3" s="408" t="s">
        <v>26</v>
      </c>
      <c r="W3" s="408" t="s">
        <v>27</v>
      </c>
      <c r="X3" s="408" t="s">
        <v>28</v>
      </c>
      <c r="Y3" s="408" t="s">
        <v>29</v>
      </c>
      <c r="Z3" s="408" t="s">
        <v>30</v>
      </c>
      <c r="AA3" s="408" t="s">
        <v>31</v>
      </c>
      <c r="AB3" s="408" t="s">
        <v>32</v>
      </c>
      <c r="AC3" s="408" t="s">
        <v>33</v>
      </c>
      <c r="AD3" s="408" t="s">
        <v>528</v>
      </c>
      <c r="AE3" s="408" t="s">
        <v>529</v>
      </c>
      <c r="AF3" s="408" t="s">
        <v>530</v>
      </c>
      <c r="AG3" s="408" t="s">
        <v>531</v>
      </c>
      <c r="AH3" s="408" t="s">
        <v>532</v>
      </c>
      <c r="AI3" s="408" t="s">
        <v>533</v>
      </c>
      <c r="AJ3" s="408" t="s">
        <v>46</v>
      </c>
      <c r="AK3" s="408" t="s">
        <v>534</v>
      </c>
      <c r="AL3" s="408" t="s">
        <v>535</v>
      </c>
      <c r="AN3" s="418" t="s">
        <v>3</v>
      </c>
    </row>
    <row r="4" spans="1:40" ht="30" customHeight="1" x14ac:dyDescent="0.3">
      <c r="A4" s="418"/>
      <c r="B4" s="418"/>
      <c r="C4" s="418"/>
      <c r="D4" s="418"/>
      <c r="E4" s="117" t="s">
        <v>5</v>
      </c>
      <c r="F4" s="117" t="s">
        <v>6</v>
      </c>
      <c r="G4" s="117" t="s">
        <v>5</v>
      </c>
      <c r="H4" s="117" t="s">
        <v>6</v>
      </c>
      <c r="I4" s="117" t="s">
        <v>5</v>
      </c>
      <c r="J4" s="117" t="s">
        <v>6</v>
      </c>
      <c r="K4" s="117" t="s">
        <v>5</v>
      </c>
      <c r="L4" s="117" t="s">
        <v>6</v>
      </c>
      <c r="M4" s="418"/>
      <c r="N4" s="408"/>
      <c r="O4" s="408"/>
      <c r="P4" s="408"/>
      <c r="Q4" s="408"/>
      <c r="R4" s="408"/>
      <c r="S4" s="408"/>
      <c r="T4" s="408"/>
      <c r="U4" s="408"/>
      <c r="V4" s="408"/>
      <c r="W4" s="408"/>
      <c r="X4" s="408"/>
      <c r="Y4" s="408"/>
      <c r="Z4" s="408"/>
      <c r="AA4" s="408"/>
      <c r="AB4" s="408"/>
      <c r="AC4" s="408"/>
      <c r="AD4" s="408"/>
      <c r="AE4" s="408"/>
      <c r="AF4" s="408"/>
      <c r="AG4" s="408"/>
      <c r="AH4" s="408"/>
      <c r="AI4" s="408"/>
      <c r="AJ4" s="408"/>
      <c r="AK4" s="408"/>
      <c r="AL4" s="408"/>
      <c r="AN4" s="418"/>
    </row>
    <row r="5" spans="1:40" ht="30" customHeight="1" x14ac:dyDescent="0.3">
      <c r="A5" s="123" t="s">
        <v>3679</v>
      </c>
      <c r="B5" s="131"/>
      <c r="C5" s="40"/>
      <c r="D5" s="125"/>
      <c r="E5" s="125"/>
      <c r="F5" s="126"/>
      <c r="G5" s="127"/>
      <c r="H5" s="126"/>
      <c r="I5" s="127"/>
      <c r="J5" s="126"/>
      <c r="K5" s="127"/>
      <c r="L5" s="126"/>
      <c r="M5" s="128">
        <v>1</v>
      </c>
      <c r="N5" s="29" t="s">
        <v>68</v>
      </c>
      <c r="AN5" s="180"/>
    </row>
    <row r="6" spans="1:40" ht="30" customHeight="1" x14ac:dyDescent="0.3">
      <c r="A6" s="27" t="s">
        <v>537</v>
      </c>
      <c r="B6" s="27" t="s">
        <v>538</v>
      </c>
      <c r="C6" s="31" t="s">
        <v>539</v>
      </c>
      <c r="D6" s="28">
        <v>10</v>
      </c>
      <c r="E6" s="129">
        <f>단가대비표!O567</f>
        <v>0</v>
      </c>
      <c r="F6" s="130">
        <f>TRUNC(E6*D6,1)</f>
        <v>0</v>
      </c>
      <c r="G6" s="129">
        <f>단가대비표!P567</f>
        <v>0</v>
      </c>
      <c r="H6" s="130">
        <f>TRUNC(G6*D6,1)</f>
        <v>0</v>
      </c>
      <c r="I6" s="129">
        <f>단가대비표!V567</f>
        <v>0</v>
      </c>
      <c r="J6" s="130">
        <f>TRUNC(I6*D6,1)</f>
        <v>0</v>
      </c>
      <c r="K6" s="129">
        <f t="shared" ref="K6:L8" si="0">TRUNC(E6+G6+I6,1)</f>
        <v>0</v>
      </c>
      <c r="L6" s="130">
        <f t="shared" si="0"/>
        <v>0</v>
      </c>
      <c r="M6" s="27" t="s">
        <v>49</v>
      </c>
      <c r="N6" s="29" t="s">
        <v>68</v>
      </c>
      <c r="O6" s="29" t="s">
        <v>540</v>
      </c>
      <c r="P6" s="29" t="s">
        <v>54</v>
      </c>
      <c r="Q6" s="29" t="s">
        <v>54</v>
      </c>
      <c r="R6" s="29" t="s">
        <v>55</v>
      </c>
      <c r="AJ6" s="29" t="s">
        <v>49</v>
      </c>
      <c r="AK6" s="29" t="s">
        <v>549</v>
      </c>
      <c r="AL6" s="29" t="s">
        <v>49</v>
      </c>
      <c r="AN6" s="28">
        <v>10</v>
      </c>
    </row>
    <row r="7" spans="1:40" ht="30" customHeight="1" x14ac:dyDescent="0.3">
      <c r="A7" s="27" t="s">
        <v>542</v>
      </c>
      <c r="B7" s="27" t="s">
        <v>538</v>
      </c>
      <c r="C7" s="31" t="s">
        <v>539</v>
      </c>
      <c r="D7" s="28">
        <v>5</v>
      </c>
      <c r="E7" s="129">
        <f>단가대비표!O566</f>
        <v>0</v>
      </c>
      <c r="F7" s="130">
        <f>TRUNC(E7*D7,1)</f>
        <v>0</v>
      </c>
      <c r="G7" s="129">
        <f>단가대비표!P566</f>
        <v>0</v>
      </c>
      <c r="H7" s="130">
        <f>TRUNC(G7*D7,1)</f>
        <v>0</v>
      </c>
      <c r="I7" s="129">
        <f>단가대비표!V566</f>
        <v>0</v>
      </c>
      <c r="J7" s="130">
        <f>TRUNC(I7*D7,1)</f>
        <v>0</v>
      </c>
      <c r="K7" s="129">
        <f t="shared" si="0"/>
        <v>0</v>
      </c>
      <c r="L7" s="130">
        <f t="shared" si="0"/>
        <v>0</v>
      </c>
      <c r="M7" s="27" t="s">
        <v>49</v>
      </c>
      <c r="N7" s="29" t="s">
        <v>68</v>
      </c>
      <c r="O7" s="29" t="s">
        <v>543</v>
      </c>
      <c r="P7" s="29" t="s">
        <v>54</v>
      </c>
      <c r="Q7" s="29" t="s">
        <v>54</v>
      </c>
      <c r="R7" s="29" t="s">
        <v>55</v>
      </c>
      <c r="V7" s="26">
        <v>1</v>
      </c>
      <c r="AJ7" s="29" t="s">
        <v>49</v>
      </c>
      <c r="AK7" s="29" t="s">
        <v>550</v>
      </c>
      <c r="AL7" s="29" t="s">
        <v>49</v>
      </c>
      <c r="AN7" s="28">
        <v>5</v>
      </c>
    </row>
    <row r="8" spans="1:40" ht="30" customHeight="1" x14ac:dyDescent="0.3">
      <c r="A8" s="27" t="s">
        <v>545</v>
      </c>
      <c r="B8" s="27" t="s">
        <v>546</v>
      </c>
      <c r="C8" s="31" t="s">
        <v>367</v>
      </c>
      <c r="D8" s="28">
        <v>1</v>
      </c>
      <c r="E8" s="129">
        <f>ROUNDDOWN(SUMIF(V6:V8, RIGHTB(O8, 1), H6:H8)*U8, 2)</f>
        <v>0</v>
      </c>
      <c r="F8" s="130">
        <f>TRUNC(E8*D8,1)</f>
        <v>0</v>
      </c>
      <c r="G8" s="129">
        <v>0</v>
      </c>
      <c r="H8" s="130">
        <f>TRUNC(G8*D8,1)</f>
        <v>0</v>
      </c>
      <c r="I8" s="129">
        <v>0</v>
      </c>
      <c r="J8" s="130">
        <f>TRUNC(I8*D8,1)</f>
        <v>0</v>
      </c>
      <c r="K8" s="129">
        <f t="shared" si="0"/>
        <v>0</v>
      </c>
      <c r="L8" s="130">
        <f t="shared" si="0"/>
        <v>0</v>
      </c>
      <c r="M8" s="27" t="s">
        <v>49</v>
      </c>
      <c r="N8" s="29" t="s">
        <v>68</v>
      </c>
      <c r="O8" s="29" t="s">
        <v>368</v>
      </c>
      <c r="P8" s="29" t="s">
        <v>54</v>
      </c>
      <c r="Q8" s="29" t="s">
        <v>54</v>
      </c>
      <c r="R8" s="29" t="s">
        <v>54</v>
      </c>
      <c r="S8" s="26">
        <v>1</v>
      </c>
      <c r="T8" s="26">
        <v>0</v>
      </c>
      <c r="U8" s="26">
        <v>0.03</v>
      </c>
      <c r="AJ8" s="29" t="s">
        <v>49</v>
      </c>
      <c r="AK8" s="29" t="s">
        <v>551</v>
      </c>
      <c r="AL8" s="29" t="s">
        <v>49</v>
      </c>
      <c r="AN8" s="28">
        <v>1</v>
      </c>
    </row>
    <row r="9" spans="1:40" ht="30" customHeight="1" x14ac:dyDescent="0.3">
      <c r="A9" s="31" t="s">
        <v>548</v>
      </c>
      <c r="B9" s="27" t="s">
        <v>49</v>
      </c>
      <c r="C9" s="31" t="s">
        <v>49</v>
      </c>
      <c r="D9" s="28"/>
      <c r="E9" s="129"/>
      <c r="F9" s="130">
        <f>TRUNC(SUMIF(N6:N8, N5, F6:F8),0)</f>
        <v>0</v>
      </c>
      <c r="G9" s="129"/>
      <c r="H9" s="130">
        <f>TRUNC(SUMIF(N6:N8, N5, H6:H8),0)</f>
        <v>0</v>
      </c>
      <c r="I9" s="129"/>
      <c r="J9" s="130">
        <f>TRUNC(SUMIF(N6:N8, N5, J6:J8),0)</f>
        <v>0</v>
      </c>
      <c r="K9" s="129"/>
      <c r="L9" s="130">
        <f>F9+H9+J9</f>
        <v>0</v>
      </c>
      <c r="M9" s="27" t="s">
        <v>49</v>
      </c>
      <c r="N9" s="29" t="s">
        <v>83</v>
      </c>
      <c r="O9" s="29" t="s">
        <v>83</v>
      </c>
      <c r="P9" s="29" t="s">
        <v>49</v>
      </c>
      <c r="Q9" s="29" t="s">
        <v>49</v>
      </c>
      <c r="R9" s="29" t="s">
        <v>49</v>
      </c>
      <c r="AJ9" s="29" t="s">
        <v>49</v>
      </c>
      <c r="AK9" s="29" t="s">
        <v>49</v>
      </c>
      <c r="AL9" s="29" t="s">
        <v>49</v>
      </c>
      <c r="AN9" s="28"/>
    </row>
    <row r="10" spans="1:40" ht="30" customHeight="1" x14ac:dyDescent="0.3">
      <c r="A10" s="132"/>
      <c r="B10" s="131"/>
      <c r="C10" s="40"/>
      <c r="D10" s="131"/>
      <c r="E10" s="127"/>
      <c r="F10" s="126"/>
      <c r="G10" s="127"/>
      <c r="H10" s="126"/>
      <c r="I10" s="127"/>
      <c r="J10" s="126"/>
      <c r="K10" s="127"/>
      <c r="L10" s="126"/>
      <c r="M10" s="133"/>
      <c r="AN10" s="179"/>
    </row>
    <row r="11" spans="1:40" ht="30" customHeight="1" x14ac:dyDescent="0.3">
      <c r="A11" s="123" t="s">
        <v>3680</v>
      </c>
      <c r="B11" s="124"/>
      <c r="C11" s="40"/>
      <c r="D11" s="125"/>
      <c r="E11" s="125"/>
      <c r="F11" s="126"/>
      <c r="G11" s="127"/>
      <c r="H11" s="126"/>
      <c r="I11" s="127"/>
      <c r="J11" s="126"/>
      <c r="K11" s="127"/>
      <c r="L11" s="126"/>
      <c r="M11" s="128">
        <f>M5+1</f>
        <v>2</v>
      </c>
      <c r="N11" s="29" t="s">
        <v>66</v>
      </c>
      <c r="AN11" s="125"/>
    </row>
    <row r="12" spans="1:40" ht="30" customHeight="1" x14ac:dyDescent="0.3">
      <c r="A12" s="27" t="s">
        <v>537</v>
      </c>
      <c r="B12" s="27" t="s">
        <v>538</v>
      </c>
      <c r="C12" s="31" t="s">
        <v>539</v>
      </c>
      <c r="D12" s="28">
        <v>7</v>
      </c>
      <c r="E12" s="129">
        <f>단가대비표!O567</f>
        <v>0</v>
      </c>
      <c r="F12" s="130">
        <f>TRUNC(E12*D12,1)</f>
        <v>0</v>
      </c>
      <c r="G12" s="129">
        <f>단가대비표!P567</f>
        <v>0</v>
      </c>
      <c r="H12" s="130">
        <f>TRUNC(G12*D12,1)</f>
        <v>0</v>
      </c>
      <c r="I12" s="129">
        <f>단가대비표!V567</f>
        <v>0</v>
      </c>
      <c r="J12" s="130">
        <f>TRUNC(I12*D12,1)</f>
        <v>0</v>
      </c>
      <c r="K12" s="129">
        <f t="shared" ref="K12:L14" si="1">TRUNC(E12+G12+I12,1)</f>
        <v>0</v>
      </c>
      <c r="L12" s="130">
        <f t="shared" si="1"/>
        <v>0</v>
      </c>
      <c r="M12" s="27" t="s">
        <v>49</v>
      </c>
      <c r="N12" s="29" t="s">
        <v>66</v>
      </c>
      <c r="O12" s="29" t="s">
        <v>540</v>
      </c>
      <c r="P12" s="29" t="s">
        <v>54</v>
      </c>
      <c r="Q12" s="29" t="s">
        <v>54</v>
      </c>
      <c r="R12" s="29" t="s">
        <v>55</v>
      </c>
      <c r="AJ12" s="29" t="s">
        <v>49</v>
      </c>
      <c r="AK12" s="29" t="s">
        <v>541</v>
      </c>
      <c r="AL12" s="29" t="s">
        <v>49</v>
      </c>
      <c r="AN12" s="28">
        <v>7</v>
      </c>
    </row>
    <row r="13" spans="1:40" ht="30" customHeight="1" x14ac:dyDescent="0.3">
      <c r="A13" s="27" t="s">
        <v>542</v>
      </c>
      <c r="B13" s="27" t="s">
        <v>538</v>
      </c>
      <c r="C13" s="31" t="s">
        <v>539</v>
      </c>
      <c r="D13" s="28">
        <v>3</v>
      </c>
      <c r="E13" s="129">
        <f>단가대비표!O566</f>
        <v>0</v>
      </c>
      <c r="F13" s="130">
        <f>TRUNC(E13*D13,1)</f>
        <v>0</v>
      </c>
      <c r="G13" s="129">
        <f>단가대비표!P566</f>
        <v>0</v>
      </c>
      <c r="H13" s="130">
        <f>TRUNC(G13*D13,1)</f>
        <v>0</v>
      </c>
      <c r="I13" s="129">
        <f>단가대비표!V566</f>
        <v>0</v>
      </c>
      <c r="J13" s="130">
        <f>TRUNC(I13*D13,1)</f>
        <v>0</v>
      </c>
      <c r="K13" s="129">
        <f t="shared" si="1"/>
        <v>0</v>
      </c>
      <c r="L13" s="130">
        <f t="shared" si="1"/>
        <v>0</v>
      </c>
      <c r="M13" s="27" t="s">
        <v>49</v>
      </c>
      <c r="N13" s="29" t="s">
        <v>66</v>
      </c>
      <c r="O13" s="29" t="s">
        <v>543</v>
      </c>
      <c r="P13" s="29" t="s">
        <v>54</v>
      </c>
      <c r="Q13" s="29" t="s">
        <v>54</v>
      </c>
      <c r="R13" s="29" t="s">
        <v>55</v>
      </c>
      <c r="V13" s="26">
        <v>1</v>
      </c>
      <c r="AJ13" s="29" t="s">
        <v>49</v>
      </c>
      <c r="AK13" s="29" t="s">
        <v>544</v>
      </c>
      <c r="AL13" s="29" t="s">
        <v>49</v>
      </c>
      <c r="AN13" s="28">
        <v>3</v>
      </c>
    </row>
    <row r="14" spans="1:40" ht="30" customHeight="1" x14ac:dyDescent="0.3">
      <c r="A14" s="27" t="s">
        <v>545</v>
      </c>
      <c r="B14" s="27" t="s">
        <v>546</v>
      </c>
      <c r="C14" s="31" t="s">
        <v>367</v>
      </c>
      <c r="D14" s="28">
        <v>1</v>
      </c>
      <c r="E14" s="129">
        <f>ROUNDDOWN(SUMIF(V12:V14, RIGHTB(O14, 1), H12:H14)*U14, 2)</f>
        <v>0</v>
      </c>
      <c r="F14" s="130">
        <f>TRUNC(E14*D14,1)</f>
        <v>0</v>
      </c>
      <c r="G14" s="129">
        <v>0</v>
      </c>
      <c r="H14" s="130">
        <f>TRUNC(G14*D14,1)</f>
        <v>0</v>
      </c>
      <c r="I14" s="129">
        <v>0</v>
      </c>
      <c r="J14" s="130">
        <f>TRUNC(I14*D14,1)</f>
        <v>0</v>
      </c>
      <c r="K14" s="129">
        <f t="shared" si="1"/>
        <v>0</v>
      </c>
      <c r="L14" s="130">
        <f t="shared" si="1"/>
        <v>0</v>
      </c>
      <c r="M14" s="27" t="s">
        <v>49</v>
      </c>
      <c r="N14" s="29" t="s">
        <v>66</v>
      </c>
      <c r="O14" s="29" t="s">
        <v>368</v>
      </c>
      <c r="P14" s="29" t="s">
        <v>54</v>
      </c>
      <c r="Q14" s="29" t="s">
        <v>54</v>
      </c>
      <c r="R14" s="29" t="s">
        <v>54</v>
      </c>
      <c r="S14" s="26">
        <v>1</v>
      </c>
      <c r="T14" s="26">
        <v>0</v>
      </c>
      <c r="U14" s="26">
        <v>0.03</v>
      </c>
      <c r="AJ14" s="29" t="s">
        <v>49</v>
      </c>
      <c r="AK14" s="29" t="s">
        <v>547</v>
      </c>
      <c r="AL14" s="29" t="s">
        <v>49</v>
      </c>
      <c r="AN14" s="28">
        <v>1</v>
      </c>
    </row>
    <row r="15" spans="1:40" ht="30" customHeight="1" x14ac:dyDescent="0.3">
      <c r="A15" s="31" t="s">
        <v>548</v>
      </c>
      <c r="B15" s="27" t="s">
        <v>49</v>
      </c>
      <c r="C15" s="31" t="s">
        <v>49</v>
      </c>
      <c r="D15" s="28"/>
      <c r="E15" s="129"/>
      <c r="F15" s="130">
        <f>TRUNC(SUMIF(N12:N14, N11, F12:F14),0)</f>
        <v>0</v>
      </c>
      <c r="G15" s="129"/>
      <c r="H15" s="130">
        <f>TRUNC(SUMIF(N12:N14, N11, H12:H14),0)</f>
        <v>0</v>
      </c>
      <c r="I15" s="129"/>
      <c r="J15" s="130">
        <f>TRUNC(SUMIF(N12:N14, N11, J12:J14),0)</f>
        <v>0</v>
      </c>
      <c r="K15" s="129"/>
      <c r="L15" s="130">
        <f>F15+H15+J15</f>
        <v>0</v>
      </c>
      <c r="M15" s="27" t="s">
        <v>49</v>
      </c>
      <c r="N15" s="29" t="s">
        <v>83</v>
      </c>
      <c r="O15" s="29" t="s">
        <v>83</v>
      </c>
      <c r="P15" s="29" t="s">
        <v>49</v>
      </c>
      <c r="Q15" s="29" t="s">
        <v>49</v>
      </c>
      <c r="R15" s="29" t="s">
        <v>49</v>
      </c>
      <c r="AJ15" s="29" t="s">
        <v>49</v>
      </c>
      <c r="AK15" s="29" t="s">
        <v>49</v>
      </c>
      <c r="AL15" s="29" t="s">
        <v>49</v>
      </c>
      <c r="AN15" s="28"/>
    </row>
    <row r="16" spans="1:40" ht="30" customHeight="1" x14ac:dyDescent="0.3">
      <c r="A16" s="132"/>
      <c r="B16" s="131"/>
      <c r="C16" s="40"/>
      <c r="D16" s="131"/>
      <c r="E16" s="127"/>
      <c r="F16" s="126"/>
      <c r="G16" s="127"/>
      <c r="H16" s="126"/>
      <c r="I16" s="127"/>
      <c r="J16" s="126"/>
      <c r="K16" s="127"/>
      <c r="L16" s="126"/>
      <c r="M16" s="133"/>
      <c r="AN16" s="179"/>
    </row>
    <row r="17" spans="1:40" ht="30" customHeight="1" x14ac:dyDescent="0.3">
      <c r="A17" s="123" t="s">
        <v>3681</v>
      </c>
      <c r="B17" s="131"/>
      <c r="C17" s="40"/>
      <c r="D17" s="125"/>
      <c r="E17" s="125"/>
      <c r="F17" s="126"/>
      <c r="G17" s="127"/>
      <c r="H17" s="126"/>
      <c r="I17" s="127"/>
      <c r="J17" s="126"/>
      <c r="K17" s="127"/>
      <c r="L17" s="126"/>
      <c r="M17" s="128">
        <f>+M11+1</f>
        <v>3</v>
      </c>
      <c r="N17" s="29" t="s">
        <v>70</v>
      </c>
      <c r="AN17" s="125"/>
    </row>
    <row r="18" spans="1:40" ht="30" customHeight="1" x14ac:dyDescent="0.3">
      <c r="A18" s="27" t="s">
        <v>537</v>
      </c>
      <c r="B18" s="27" t="s">
        <v>538</v>
      </c>
      <c r="C18" s="31" t="s">
        <v>539</v>
      </c>
      <c r="D18" s="28">
        <v>5</v>
      </c>
      <c r="E18" s="129">
        <f>단가대비표!O567</f>
        <v>0</v>
      </c>
      <c r="F18" s="130">
        <f>TRUNC(E18*D18,1)</f>
        <v>0</v>
      </c>
      <c r="G18" s="129">
        <f>단가대비표!P567</f>
        <v>0</v>
      </c>
      <c r="H18" s="130">
        <f>TRUNC(G18*D18,1)</f>
        <v>0</v>
      </c>
      <c r="I18" s="129">
        <f>단가대비표!V567</f>
        <v>0</v>
      </c>
      <c r="J18" s="130">
        <f>TRUNC(I18*D18,1)</f>
        <v>0</v>
      </c>
      <c r="K18" s="129">
        <f t="shared" ref="K18:L20" si="2">TRUNC(E18+G18+I18,1)</f>
        <v>0</v>
      </c>
      <c r="L18" s="130">
        <f t="shared" si="2"/>
        <v>0</v>
      </c>
      <c r="M18" s="27" t="s">
        <v>49</v>
      </c>
      <c r="N18" s="29" t="s">
        <v>70</v>
      </c>
      <c r="O18" s="29" t="s">
        <v>540</v>
      </c>
      <c r="P18" s="29" t="s">
        <v>54</v>
      </c>
      <c r="Q18" s="29" t="s">
        <v>54</v>
      </c>
      <c r="R18" s="29" t="s">
        <v>55</v>
      </c>
      <c r="AJ18" s="29" t="s">
        <v>49</v>
      </c>
      <c r="AK18" s="29" t="s">
        <v>552</v>
      </c>
      <c r="AL18" s="29" t="s">
        <v>49</v>
      </c>
      <c r="AN18" s="28">
        <v>5</v>
      </c>
    </row>
    <row r="19" spans="1:40" ht="30" customHeight="1" x14ac:dyDescent="0.3">
      <c r="A19" s="27" t="s">
        <v>542</v>
      </c>
      <c r="B19" s="27" t="s">
        <v>538</v>
      </c>
      <c r="C19" s="31" t="s">
        <v>539</v>
      </c>
      <c r="D19" s="28">
        <v>3</v>
      </c>
      <c r="E19" s="129">
        <f>단가대비표!O566</f>
        <v>0</v>
      </c>
      <c r="F19" s="130">
        <f>TRUNC(E19*D19,1)</f>
        <v>0</v>
      </c>
      <c r="G19" s="129">
        <f>단가대비표!P566</f>
        <v>0</v>
      </c>
      <c r="H19" s="130">
        <f>TRUNC(G19*D19,1)</f>
        <v>0</v>
      </c>
      <c r="I19" s="129">
        <f>단가대비표!V566</f>
        <v>0</v>
      </c>
      <c r="J19" s="130">
        <f>TRUNC(I19*D19,1)</f>
        <v>0</v>
      </c>
      <c r="K19" s="129">
        <f t="shared" si="2"/>
        <v>0</v>
      </c>
      <c r="L19" s="130">
        <f t="shared" si="2"/>
        <v>0</v>
      </c>
      <c r="M19" s="27" t="s">
        <v>49</v>
      </c>
      <c r="N19" s="29" t="s">
        <v>70</v>
      </c>
      <c r="O19" s="29" t="s">
        <v>543</v>
      </c>
      <c r="P19" s="29" t="s">
        <v>54</v>
      </c>
      <c r="Q19" s="29" t="s">
        <v>54</v>
      </c>
      <c r="R19" s="29" t="s">
        <v>55</v>
      </c>
      <c r="V19" s="26">
        <v>1</v>
      </c>
      <c r="AJ19" s="29" t="s">
        <v>49</v>
      </c>
      <c r="AK19" s="29" t="s">
        <v>553</v>
      </c>
      <c r="AL19" s="29" t="s">
        <v>49</v>
      </c>
      <c r="AN19" s="28">
        <v>3</v>
      </c>
    </row>
    <row r="20" spans="1:40" ht="30" customHeight="1" x14ac:dyDescent="0.3">
      <c r="A20" s="27" t="s">
        <v>545</v>
      </c>
      <c r="B20" s="27" t="s">
        <v>546</v>
      </c>
      <c r="C20" s="31" t="s">
        <v>367</v>
      </c>
      <c r="D20" s="28">
        <v>1</v>
      </c>
      <c r="E20" s="129">
        <f>ROUNDDOWN(SUMIF(V18:V20, RIGHTB(O20, 1), H18:H20)*U20, 2)</f>
        <v>0</v>
      </c>
      <c r="F20" s="130">
        <f>TRUNC(E20*D20,1)</f>
        <v>0</v>
      </c>
      <c r="G20" s="129">
        <v>0</v>
      </c>
      <c r="H20" s="130">
        <f>TRUNC(G20*D20,1)</f>
        <v>0</v>
      </c>
      <c r="I20" s="129">
        <v>0</v>
      </c>
      <c r="J20" s="130">
        <f>TRUNC(I20*D20,1)</f>
        <v>0</v>
      </c>
      <c r="K20" s="129">
        <f t="shared" si="2"/>
        <v>0</v>
      </c>
      <c r="L20" s="130">
        <f t="shared" si="2"/>
        <v>0</v>
      </c>
      <c r="M20" s="27" t="s">
        <v>49</v>
      </c>
      <c r="N20" s="29" t="s">
        <v>70</v>
      </c>
      <c r="O20" s="29" t="s">
        <v>368</v>
      </c>
      <c r="P20" s="29" t="s">
        <v>54</v>
      </c>
      <c r="Q20" s="29" t="s">
        <v>54</v>
      </c>
      <c r="R20" s="29" t="s">
        <v>54</v>
      </c>
      <c r="S20" s="26">
        <v>1</v>
      </c>
      <c r="T20" s="26">
        <v>0</v>
      </c>
      <c r="U20" s="26">
        <v>0.03</v>
      </c>
      <c r="AJ20" s="29" t="s">
        <v>49</v>
      </c>
      <c r="AK20" s="29" t="s">
        <v>554</v>
      </c>
      <c r="AL20" s="29" t="s">
        <v>49</v>
      </c>
      <c r="AN20" s="28">
        <v>1</v>
      </c>
    </row>
    <row r="21" spans="1:40" ht="30" customHeight="1" x14ac:dyDescent="0.3">
      <c r="A21" s="31" t="s">
        <v>548</v>
      </c>
      <c r="B21" s="27" t="s">
        <v>49</v>
      </c>
      <c r="C21" s="31" t="s">
        <v>49</v>
      </c>
      <c r="D21" s="28"/>
      <c r="E21" s="129"/>
      <c r="F21" s="130">
        <f>TRUNC(SUMIF(N18:N20, N17, F18:F20),0)</f>
        <v>0</v>
      </c>
      <c r="G21" s="129"/>
      <c r="H21" s="130">
        <f>TRUNC(SUMIF(N18:N20, N17, H18:H20),0)</f>
        <v>0</v>
      </c>
      <c r="I21" s="129"/>
      <c r="J21" s="130">
        <f>TRUNC(SUMIF(N18:N20, N17, J18:J20),0)</f>
        <v>0</v>
      </c>
      <c r="K21" s="129"/>
      <c r="L21" s="130">
        <f>F21+H21+J21</f>
        <v>0</v>
      </c>
      <c r="M21" s="27" t="s">
        <v>49</v>
      </c>
      <c r="N21" s="29" t="s">
        <v>83</v>
      </c>
      <c r="O21" s="29" t="s">
        <v>83</v>
      </c>
      <c r="P21" s="29" t="s">
        <v>49</v>
      </c>
      <c r="Q21" s="29" t="s">
        <v>49</v>
      </c>
      <c r="R21" s="29" t="s">
        <v>49</v>
      </c>
      <c r="AJ21" s="29" t="s">
        <v>49</v>
      </c>
      <c r="AK21" s="29" t="s">
        <v>49</v>
      </c>
      <c r="AL21" s="29" t="s">
        <v>49</v>
      </c>
      <c r="AN21" s="28"/>
    </row>
    <row r="22" spans="1:40" ht="30" customHeight="1" x14ac:dyDescent="0.3">
      <c r="A22" s="132"/>
      <c r="B22" s="131"/>
      <c r="C22" s="40"/>
      <c r="D22" s="131"/>
      <c r="E22" s="127"/>
      <c r="F22" s="126"/>
      <c r="G22" s="127"/>
      <c r="H22" s="126"/>
      <c r="I22" s="127"/>
      <c r="J22" s="126"/>
      <c r="K22" s="127"/>
      <c r="L22" s="126"/>
      <c r="M22" s="133"/>
      <c r="AN22" s="179"/>
    </row>
    <row r="23" spans="1:40" ht="30" customHeight="1" x14ac:dyDescent="0.3">
      <c r="A23" s="123" t="s">
        <v>3682</v>
      </c>
      <c r="B23" s="131"/>
      <c r="C23" s="40"/>
      <c r="D23" s="125"/>
      <c r="E23" s="125"/>
      <c r="F23" s="126"/>
      <c r="G23" s="127"/>
      <c r="H23" s="126"/>
      <c r="I23" s="127"/>
      <c r="J23" s="126"/>
      <c r="K23" s="127"/>
      <c r="L23" s="126"/>
      <c r="M23" s="128">
        <f>+M17+1</f>
        <v>4</v>
      </c>
      <c r="N23" s="29" t="s">
        <v>70</v>
      </c>
      <c r="AN23" s="125"/>
    </row>
    <row r="24" spans="1:40" ht="30" customHeight="1" x14ac:dyDescent="0.3">
      <c r="A24" s="27" t="s">
        <v>537</v>
      </c>
      <c r="B24" s="27" t="s">
        <v>538</v>
      </c>
      <c r="C24" s="31" t="s">
        <v>539</v>
      </c>
      <c r="D24" s="28">
        <v>4</v>
      </c>
      <c r="E24" s="129">
        <f>E18</f>
        <v>0</v>
      </c>
      <c r="F24" s="130">
        <f>TRUNC(E24*D24,1)</f>
        <v>0</v>
      </c>
      <c r="G24" s="129">
        <f>G18</f>
        <v>0</v>
      </c>
      <c r="H24" s="130">
        <f>TRUNC(G24*D24,1)</f>
        <v>0</v>
      </c>
      <c r="I24" s="129">
        <f>I18</f>
        <v>0</v>
      </c>
      <c r="J24" s="130">
        <f>TRUNC(I24*D24,1)</f>
        <v>0</v>
      </c>
      <c r="K24" s="129">
        <f t="shared" ref="K24:L26" si="3">TRUNC(E24+G24+I24,1)</f>
        <v>0</v>
      </c>
      <c r="L24" s="130">
        <f t="shared" si="3"/>
        <v>0</v>
      </c>
      <c r="M24" s="27" t="s">
        <v>49</v>
      </c>
      <c r="N24" s="29" t="s">
        <v>70</v>
      </c>
      <c r="O24" s="29" t="s">
        <v>540</v>
      </c>
      <c r="P24" s="29" t="s">
        <v>54</v>
      </c>
      <c r="Q24" s="29" t="s">
        <v>54</v>
      </c>
      <c r="R24" s="29" t="s">
        <v>55</v>
      </c>
      <c r="AJ24" s="29" t="s">
        <v>49</v>
      </c>
      <c r="AK24" s="29" t="s">
        <v>552</v>
      </c>
      <c r="AL24" s="29" t="s">
        <v>49</v>
      </c>
      <c r="AN24" s="28">
        <v>5</v>
      </c>
    </row>
    <row r="25" spans="1:40" ht="30" customHeight="1" x14ac:dyDescent="0.3">
      <c r="A25" s="27" t="s">
        <v>542</v>
      </c>
      <c r="B25" s="27" t="s">
        <v>538</v>
      </c>
      <c r="C25" s="31" t="s">
        <v>539</v>
      </c>
      <c r="D25" s="28">
        <v>2</v>
      </c>
      <c r="E25" s="129">
        <f>E19</f>
        <v>0</v>
      </c>
      <c r="F25" s="130">
        <f>TRUNC(E25*D25,1)</f>
        <v>0</v>
      </c>
      <c r="G25" s="129">
        <f>G19</f>
        <v>0</v>
      </c>
      <c r="H25" s="130">
        <f>TRUNC(G25*D25,1)</f>
        <v>0</v>
      </c>
      <c r="I25" s="129">
        <f>I19</f>
        <v>0</v>
      </c>
      <c r="J25" s="130">
        <f>TRUNC(I25*D25,1)</f>
        <v>0</v>
      </c>
      <c r="K25" s="129">
        <f t="shared" si="3"/>
        <v>0</v>
      </c>
      <c r="L25" s="130">
        <f t="shared" si="3"/>
        <v>0</v>
      </c>
      <c r="M25" s="27" t="s">
        <v>49</v>
      </c>
      <c r="N25" s="29" t="s">
        <v>70</v>
      </c>
      <c r="O25" s="29" t="s">
        <v>543</v>
      </c>
      <c r="P25" s="29" t="s">
        <v>54</v>
      </c>
      <c r="Q25" s="29" t="s">
        <v>54</v>
      </c>
      <c r="R25" s="29" t="s">
        <v>55</v>
      </c>
      <c r="V25" s="26">
        <v>1</v>
      </c>
      <c r="AJ25" s="29" t="s">
        <v>49</v>
      </c>
      <c r="AK25" s="29" t="s">
        <v>553</v>
      </c>
      <c r="AL25" s="29" t="s">
        <v>49</v>
      </c>
      <c r="AN25" s="28">
        <v>3</v>
      </c>
    </row>
    <row r="26" spans="1:40" ht="30" customHeight="1" x14ac:dyDescent="0.3">
      <c r="A26" s="27" t="s">
        <v>545</v>
      </c>
      <c r="B26" s="27" t="s">
        <v>546</v>
      </c>
      <c r="C26" s="31" t="s">
        <v>367</v>
      </c>
      <c r="D26" s="28">
        <v>1</v>
      </c>
      <c r="E26" s="129">
        <f>ROUNDDOWN(SUMIF(V24:V26, RIGHTB(O26, 1), H24:H26)*U26, 2)</f>
        <v>0</v>
      </c>
      <c r="F26" s="130">
        <f>TRUNC(E26*D26,1)</f>
        <v>0</v>
      </c>
      <c r="G26" s="129">
        <v>0</v>
      </c>
      <c r="H26" s="130">
        <f>TRUNC(G26*D26,1)</f>
        <v>0</v>
      </c>
      <c r="I26" s="129">
        <v>0</v>
      </c>
      <c r="J26" s="130">
        <f>TRUNC(I26*D26,1)</f>
        <v>0</v>
      </c>
      <c r="K26" s="129">
        <f t="shared" si="3"/>
        <v>0</v>
      </c>
      <c r="L26" s="130">
        <f t="shared" si="3"/>
        <v>0</v>
      </c>
      <c r="M26" s="27" t="s">
        <v>49</v>
      </c>
      <c r="N26" s="29" t="s">
        <v>70</v>
      </c>
      <c r="O26" s="29" t="s">
        <v>368</v>
      </c>
      <c r="P26" s="29" t="s">
        <v>54</v>
      </c>
      <c r="Q26" s="29" t="s">
        <v>54</v>
      </c>
      <c r="R26" s="29" t="s">
        <v>54</v>
      </c>
      <c r="S26" s="26">
        <v>1</v>
      </c>
      <c r="T26" s="26">
        <v>0</v>
      </c>
      <c r="U26" s="26">
        <v>0.03</v>
      </c>
      <c r="AJ26" s="29" t="s">
        <v>49</v>
      </c>
      <c r="AK26" s="29" t="s">
        <v>554</v>
      </c>
      <c r="AL26" s="29" t="s">
        <v>49</v>
      </c>
      <c r="AN26" s="28">
        <v>1</v>
      </c>
    </row>
    <row r="27" spans="1:40" ht="30" customHeight="1" x14ac:dyDescent="0.3">
      <c r="A27" s="31" t="s">
        <v>548</v>
      </c>
      <c r="B27" s="27" t="s">
        <v>49</v>
      </c>
      <c r="C27" s="31" t="s">
        <v>49</v>
      </c>
      <c r="D27" s="28"/>
      <c r="E27" s="129"/>
      <c r="F27" s="130">
        <f>TRUNC(SUMIF(N24:N26, N23, F24:F26),0)</f>
        <v>0</v>
      </c>
      <c r="G27" s="129"/>
      <c r="H27" s="130">
        <f>TRUNC(SUMIF(N24:N26, N23, H24:H26),0)</f>
        <v>0</v>
      </c>
      <c r="I27" s="129"/>
      <c r="J27" s="130">
        <f>TRUNC(SUMIF(N24:N26, N23, J24:J26),0)</f>
        <v>0</v>
      </c>
      <c r="K27" s="129"/>
      <c r="L27" s="130">
        <f>F27+H27+J27</f>
        <v>0</v>
      </c>
      <c r="M27" s="27" t="s">
        <v>49</v>
      </c>
      <c r="N27" s="29" t="s">
        <v>83</v>
      </c>
      <c r="O27" s="29" t="s">
        <v>83</v>
      </c>
      <c r="P27" s="29" t="s">
        <v>49</v>
      </c>
      <c r="Q27" s="29" t="s">
        <v>49</v>
      </c>
      <c r="R27" s="29" t="s">
        <v>49</v>
      </c>
      <c r="AJ27" s="29" t="s">
        <v>49</v>
      </c>
      <c r="AK27" s="29" t="s">
        <v>49</v>
      </c>
      <c r="AL27" s="29" t="s">
        <v>49</v>
      </c>
      <c r="AN27" s="28"/>
    </row>
    <row r="28" spans="1:40" ht="30" customHeight="1" x14ac:dyDescent="0.3">
      <c r="A28" s="132"/>
      <c r="B28" s="131"/>
      <c r="C28" s="40"/>
      <c r="D28" s="131"/>
      <c r="E28" s="127"/>
      <c r="F28" s="126"/>
      <c r="G28" s="127"/>
      <c r="H28" s="126"/>
      <c r="I28" s="127"/>
      <c r="J28" s="126"/>
      <c r="K28" s="127"/>
      <c r="L28" s="126"/>
      <c r="M28" s="133"/>
      <c r="AN28" s="179"/>
    </row>
    <row r="29" spans="1:40" ht="30" customHeight="1" x14ac:dyDescent="0.3">
      <c r="A29" s="123" t="s">
        <v>3683</v>
      </c>
      <c r="B29" s="131"/>
      <c r="C29" s="40"/>
      <c r="D29" s="125"/>
      <c r="E29" s="125"/>
      <c r="F29" s="126"/>
      <c r="G29" s="127"/>
      <c r="H29" s="126"/>
      <c r="I29" s="127"/>
      <c r="J29" s="126"/>
      <c r="K29" s="127"/>
      <c r="L29" s="126"/>
      <c r="M29" s="128">
        <f>+M23+1</f>
        <v>5</v>
      </c>
      <c r="N29" s="29" t="s">
        <v>70</v>
      </c>
      <c r="AN29" s="125"/>
    </row>
    <row r="30" spans="1:40" ht="30" customHeight="1" x14ac:dyDescent="0.3">
      <c r="A30" s="27" t="s">
        <v>537</v>
      </c>
      <c r="B30" s="27" t="s">
        <v>538</v>
      </c>
      <c r="C30" s="31" t="s">
        <v>539</v>
      </c>
      <c r="D30" s="28">
        <v>3</v>
      </c>
      <c r="E30" s="129">
        <f>E24</f>
        <v>0</v>
      </c>
      <c r="F30" s="130">
        <f>TRUNC(E30*D30,1)</f>
        <v>0</v>
      </c>
      <c r="G30" s="129">
        <f>G24</f>
        <v>0</v>
      </c>
      <c r="H30" s="130">
        <f>TRUNC(G30*D30,1)</f>
        <v>0</v>
      </c>
      <c r="I30" s="129">
        <f>단가대비표!V501</f>
        <v>0</v>
      </c>
      <c r="J30" s="130">
        <f>TRUNC(I30*D30,1)</f>
        <v>0</v>
      </c>
      <c r="K30" s="129">
        <f t="shared" ref="K30:L32" si="4">TRUNC(E30+G30+I30,1)</f>
        <v>0</v>
      </c>
      <c r="L30" s="130">
        <f t="shared" si="4"/>
        <v>0</v>
      </c>
      <c r="M30" s="27" t="s">
        <v>49</v>
      </c>
      <c r="N30" s="29" t="s">
        <v>70</v>
      </c>
      <c r="O30" s="29" t="s">
        <v>540</v>
      </c>
      <c r="P30" s="29" t="s">
        <v>54</v>
      </c>
      <c r="Q30" s="29" t="s">
        <v>54</v>
      </c>
      <c r="R30" s="29" t="s">
        <v>55</v>
      </c>
      <c r="AJ30" s="29" t="s">
        <v>49</v>
      </c>
      <c r="AK30" s="29" t="s">
        <v>552</v>
      </c>
      <c r="AL30" s="29" t="s">
        <v>49</v>
      </c>
      <c r="AN30" s="28">
        <v>5</v>
      </c>
    </row>
    <row r="31" spans="1:40" ht="30" customHeight="1" x14ac:dyDescent="0.3">
      <c r="A31" s="27" t="s">
        <v>542</v>
      </c>
      <c r="B31" s="27" t="s">
        <v>538</v>
      </c>
      <c r="C31" s="31" t="s">
        <v>539</v>
      </c>
      <c r="D31" s="28">
        <v>1</v>
      </c>
      <c r="E31" s="129">
        <f>E25</f>
        <v>0</v>
      </c>
      <c r="F31" s="130">
        <f>TRUNC(E31*D31,1)</f>
        <v>0</v>
      </c>
      <c r="G31" s="129">
        <f>G25</f>
        <v>0</v>
      </c>
      <c r="H31" s="130">
        <f>TRUNC(G31*D31,1)</f>
        <v>0</v>
      </c>
      <c r="I31" s="129">
        <f>I25</f>
        <v>0</v>
      </c>
      <c r="J31" s="130">
        <f>TRUNC(I31*D31,1)</f>
        <v>0</v>
      </c>
      <c r="K31" s="129">
        <f t="shared" si="4"/>
        <v>0</v>
      </c>
      <c r="L31" s="130">
        <f t="shared" si="4"/>
        <v>0</v>
      </c>
      <c r="M31" s="27" t="s">
        <v>49</v>
      </c>
      <c r="N31" s="29" t="s">
        <v>70</v>
      </c>
      <c r="O31" s="29" t="s">
        <v>543</v>
      </c>
      <c r="P31" s="29" t="s">
        <v>54</v>
      </c>
      <c r="Q31" s="29" t="s">
        <v>54</v>
      </c>
      <c r="R31" s="29" t="s">
        <v>55</v>
      </c>
      <c r="V31" s="26">
        <v>1</v>
      </c>
      <c r="AJ31" s="29" t="s">
        <v>49</v>
      </c>
      <c r="AK31" s="29" t="s">
        <v>553</v>
      </c>
      <c r="AL31" s="29" t="s">
        <v>49</v>
      </c>
      <c r="AN31" s="28">
        <v>3</v>
      </c>
    </row>
    <row r="32" spans="1:40" ht="30" customHeight="1" x14ac:dyDescent="0.3">
      <c r="A32" s="27" t="s">
        <v>545</v>
      </c>
      <c r="B32" s="27" t="s">
        <v>546</v>
      </c>
      <c r="C32" s="31" t="s">
        <v>367</v>
      </c>
      <c r="D32" s="28">
        <v>1</v>
      </c>
      <c r="E32" s="129">
        <f>ROUNDDOWN(SUMIF(V30:V32, RIGHTB(O32, 1), H30:H32)*U32, 2)</f>
        <v>0</v>
      </c>
      <c r="F32" s="130">
        <f>TRUNC(E32*D32,1)</f>
        <v>0</v>
      </c>
      <c r="G32" s="129">
        <v>0</v>
      </c>
      <c r="H32" s="130">
        <f>TRUNC(G32*D32,1)</f>
        <v>0</v>
      </c>
      <c r="I32" s="129">
        <v>0</v>
      </c>
      <c r="J32" s="130">
        <f>TRUNC(I32*D32,1)</f>
        <v>0</v>
      </c>
      <c r="K32" s="129">
        <f t="shared" si="4"/>
        <v>0</v>
      </c>
      <c r="L32" s="130">
        <f t="shared" si="4"/>
        <v>0</v>
      </c>
      <c r="M32" s="27" t="s">
        <v>49</v>
      </c>
      <c r="N32" s="29" t="s">
        <v>70</v>
      </c>
      <c r="O32" s="29" t="s">
        <v>368</v>
      </c>
      <c r="P32" s="29" t="s">
        <v>54</v>
      </c>
      <c r="Q32" s="29" t="s">
        <v>54</v>
      </c>
      <c r="R32" s="29" t="s">
        <v>54</v>
      </c>
      <c r="S32" s="26">
        <v>1</v>
      </c>
      <c r="T32" s="26">
        <v>0</v>
      </c>
      <c r="U32" s="26">
        <v>0.03</v>
      </c>
      <c r="AJ32" s="29" t="s">
        <v>49</v>
      </c>
      <c r="AK32" s="29" t="s">
        <v>554</v>
      </c>
      <c r="AL32" s="29" t="s">
        <v>49</v>
      </c>
      <c r="AN32" s="28">
        <v>1</v>
      </c>
    </row>
    <row r="33" spans="1:40" ht="30" customHeight="1" x14ac:dyDescent="0.3">
      <c r="A33" s="31" t="s">
        <v>548</v>
      </c>
      <c r="B33" s="27" t="s">
        <v>49</v>
      </c>
      <c r="C33" s="31" t="s">
        <v>49</v>
      </c>
      <c r="D33" s="28"/>
      <c r="E33" s="129"/>
      <c r="F33" s="130">
        <f>TRUNC(SUMIF(N30:N32, N29, F30:F32),0)</f>
        <v>0</v>
      </c>
      <c r="G33" s="129"/>
      <c r="H33" s="130">
        <f>TRUNC(SUMIF(N30:N32, N29, H30:H32),0)</f>
        <v>0</v>
      </c>
      <c r="I33" s="129"/>
      <c r="J33" s="130">
        <f>TRUNC(SUMIF(N30:N32, N29, J30:J32),0)</f>
        <v>0</v>
      </c>
      <c r="K33" s="129"/>
      <c r="L33" s="130">
        <f>F33+H33+J33</f>
        <v>0</v>
      </c>
      <c r="M33" s="27" t="s">
        <v>49</v>
      </c>
      <c r="N33" s="29" t="s">
        <v>83</v>
      </c>
      <c r="O33" s="29" t="s">
        <v>83</v>
      </c>
      <c r="P33" s="29" t="s">
        <v>49</v>
      </c>
      <c r="Q33" s="29" t="s">
        <v>49</v>
      </c>
      <c r="R33" s="29" t="s">
        <v>49</v>
      </c>
      <c r="AJ33" s="29" t="s">
        <v>49</v>
      </c>
      <c r="AK33" s="29" t="s">
        <v>49</v>
      </c>
      <c r="AL33" s="29" t="s">
        <v>49</v>
      </c>
      <c r="AN33" s="28"/>
    </row>
    <row r="34" spans="1:40" ht="30" customHeight="1" x14ac:dyDescent="0.3">
      <c r="A34" s="132"/>
      <c r="B34" s="131"/>
      <c r="C34" s="40"/>
      <c r="D34" s="131"/>
      <c r="E34" s="127"/>
      <c r="F34" s="126"/>
      <c r="G34" s="127"/>
      <c r="H34" s="126"/>
      <c r="I34" s="127"/>
      <c r="J34" s="126"/>
      <c r="K34" s="127"/>
      <c r="L34" s="126"/>
      <c r="M34" s="133"/>
      <c r="AN34" s="179"/>
    </row>
    <row r="35" spans="1:40" ht="30" customHeight="1" x14ac:dyDescent="0.3">
      <c r="A35" s="123" t="s">
        <v>3684</v>
      </c>
      <c r="B35" s="131"/>
      <c r="C35" s="40"/>
      <c r="D35" s="125"/>
      <c r="E35" s="125"/>
      <c r="F35" s="126"/>
      <c r="G35" s="127"/>
      <c r="H35" s="126"/>
      <c r="I35" s="127"/>
      <c r="J35" s="126"/>
      <c r="K35" s="127"/>
      <c r="L35" s="126"/>
      <c r="M35" s="128">
        <f>+M29+1</f>
        <v>6</v>
      </c>
      <c r="N35" s="29" t="s">
        <v>72</v>
      </c>
      <c r="AN35" s="125"/>
    </row>
    <row r="36" spans="1:40" ht="30" customHeight="1" x14ac:dyDescent="0.3">
      <c r="A36" s="27" t="s">
        <v>537</v>
      </c>
      <c r="B36" s="27" t="s">
        <v>538</v>
      </c>
      <c r="C36" s="31" t="s">
        <v>539</v>
      </c>
      <c r="D36" s="28">
        <v>4</v>
      </c>
      <c r="E36" s="129">
        <f>단가대비표!O567</f>
        <v>0</v>
      </c>
      <c r="F36" s="130">
        <f>TRUNC(E36*D36,1)</f>
        <v>0</v>
      </c>
      <c r="G36" s="129">
        <f>단가대비표!P567</f>
        <v>0</v>
      </c>
      <c r="H36" s="130">
        <f>TRUNC(G36*D36,1)</f>
        <v>0</v>
      </c>
      <c r="I36" s="129">
        <f>단가대비표!V567</f>
        <v>0</v>
      </c>
      <c r="J36" s="130">
        <f>TRUNC(I36*D36,1)</f>
        <v>0</v>
      </c>
      <c r="K36" s="129">
        <f t="shared" ref="K36:L38" si="5">TRUNC(E36+G36+I36,1)</f>
        <v>0</v>
      </c>
      <c r="L36" s="130">
        <f t="shared" si="5"/>
        <v>0</v>
      </c>
      <c r="M36" s="27" t="s">
        <v>49</v>
      </c>
      <c r="N36" s="29" t="s">
        <v>72</v>
      </c>
      <c r="O36" s="29" t="s">
        <v>540</v>
      </c>
      <c r="P36" s="29" t="s">
        <v>54</v>
      </c>
      <c r="Q36" s="29" t="s">
        <v>54</v>
      </c>
      <c r="R36" s="29" t="s">
        <v>55</v>
      </c>
      <c r="AJ36" s="29" t="s">
        <v>49</v>
      </c>
      <c r="AK36" s="29" t="s">
        <v>555</v>
      </c>
      <c r="AL36" s="29" t="s">
        <v>49</v>
      </c>
      <c r="AN36" s="28">
        <v>4</v>
      </c>
    </row>
    <row r="37" spans="1:40" ht="30" customHeight="1" x14ac:dyDescent="0.3">
      <c r="A37" s="27" t="s">
        <v>542</v>
      </c>
      <c r="B37" s="27" t="s">
        <v>538</v>
      </c>
      <c r="C37" s="31" t="s">
        <v>539</v>
      </c>
      <c r="D37" s="28">
        <v>1</v>
      </c>
      <c r="E37" s="129">
        <f>단가대비표!O566</f>
        <v>0</v>
      </c>
      <c r="F37" s="130">
        <f>TRUNC(E37*D37,1)</f>
        <v>0</v>
      </c>
      <c r="G37" s="129">
        <f>단가대비표!P566</f>
        <v>0</v>
      </c>
      <c r="H37" s="130">
        <f>TRUNC(G37*D37,1)</f>
        <v>0</v>
      </c>
      <c r="I37" s="129">
        <f>단가대비표!V566</f>
        <v>0</v>
      </c>
      <c r="J37" s="130">
        <f>TRUNC(I37*D37,1)</f>
        <v>0</v>
      </c>
      <c r="K37" s="129">
        <f t="shared" si="5"/>
        <v>0</v>
      </c>
      <c r="L37" s="130">
        <f t="shared" si="5"/>
        <v>0</v>
      </c>
      <c r="M37" s="27" t="s">
        <v>49</v>
      </c>
      <c r="N37" s="29" t="s">
        <v>72</v>
      </c>
      <c r="O37" s="29" t="s">
        <v>543</v>
      </c>
      <c r="P37" s="29" t="s">
        <v>54</v>
      </c>
      <c r="Q37" s="29" t="s">
        <v>54</v>
      </c>
      <c r="R37" s="29" t="s">
        <v>55</v>
      </c>
      <c r="V37" s="26">
        <v>1</v>
      </c>
      <c r="AJ37" s="29" t="s">
        <v>49</v>
      </c>
      <c r="AK37" s="29" t="s">
        <v>556</v>
      </c>
      <c r="AL37" s="29" t="s">
        <v>49</v>
      </c>
      <c r="AN37" s="28">
        <v>1</v>
      </c>
    </row>
    <row r="38" spans="1:40" ht="30" customHeight="1" x14ac:dyDescent="0.3">
      <c r="A38" s="27" t="s">
        <v>545</v>
      </c>
      <c r="B38" s="27" t="s">
        <v>546</v>
      </c>
      <c r="C38" s="31" t="s">
        <v>367</v>
      </c>
      <c r="D38" s="28">
        <v>1</v>
      </c>
      <c r="E38" s="129">
        <f>ROUNDDOWN(SUMIF(V36:V38, RIGHTB(O38, 1), H36:H38)*U38, 2)</f>
        <v>0</v>
      </c>
      <c r="F38" s="130">
        <f>TRUNC(E38*D38,1)</f>
        <v>0</v>
      </c>
      <c r="G38" s="129">
        <v>0</v>
      </c>
      <c r="H38" s="130">
        <f>TRUNC(G38*D38,1)</f>
        <v>0</v>
      </c>
      <c r="I38" s="129">
        <v>0</v>
      </c>
      <c r="J38" s="130">
        <f>TRUNC(I38*D38,1)</f>
        <v>0</v>
      </c>
      <c r="K38" s="129">
        <f t="shared" si="5"/>
        <v>0</v>
      </c>
      <c r="L38" s="130">
        <f t="shared" si="5"/>
        <v>0</v>
      </c>
      <c r="M38" s="27" t="s">
        <v>49</v>
      </c>
      <c r="N38" s="29" t="s">
        <v>72</v>
      </c>
      <c r="O38" s="29" t="s">
        <v>368</v>
      </c>
      <c r="P38" s="29" t="s">
        <v>54</v>
      </c>
      <c r="Q38" s="29" t="s">
        <v>54</v>
      </c>
      <c r="R38" s="29" t="s">
        <v>54</v>
      </c>
      <c r="S38" s="26">
        <v>1</v>
      </c>
      <c r="T38" s="26">
        <v>0</v>
      </c>
      <c r="U38" s="26">
        <v>0.03</v>
      </c>
      <c r="AJ38" s="29" t="s">
        <v>49</v>
      </c>
      <c r="AK38" s="29" t="s">
        <v>557</v>
      </c>
      <c r="AL38" s="29" t="s">
        <v>49</v>
      </c>
      <c r="AN38" s="28">
        <v>1</v>
      </c>
    </row>
    <row r="39" spans="1:40" ht="30" customHeight="1" x14ac:dyDescent="0.3">
      <c r="A39" s="31" t="s">
        <v>548</v>
      </c>
      <c r="B39" s="27" t="s">
        <v>49</v>
      </c>
      <c r="C39" s="31" t="s">
        <v>49</v>
      </c>
      <c r="D39" s="28"/>
      <c r="E39" s="129"/>
      <c r="F39" s="130">
        <f>TRUNC(SUMIF(N36:N38, N35, F36:F38),0)</f>
        <v>0</v>
      </c>
      <c r="G39" s="129"/>
      <c r="H39" s="130">
        <f>TRUNC(SUMIF(N36:N38, N35, H36:H38),0)</f>
        <v>0</v>
      </c>
      <c r="I39" s="129"/>
      <c r="J39" s="130">
        <f>TRUNC(SUMIF(N36:N38, N35, J36:J38),0)</f>
        <v>0</v>
      </c>
      <c r="K39" s="129"/>
      <c r="L39" s="130">
        <f>F39+H39+J39</f>
        <v>0</v>
      </c>
      <c r="M39" s="27" t="s">
        <v>49</v>
      </c>
      <c r="N39" s="29" t="s">
        <v>83</v>
      </c>
      <c r="O39" s="29" t="s">
        <v>83</v>
      </c>
      <c r="P39" s="29" t="s">
        <v>49</v>
      </c>
      <c r="Q39" s="29" t="s">
        <v>49</v>
      </c>
      <c r="R39" s="29" t="s">
        <v>49</v>
      </c>
      <c r="AJ39" s="29" t="s">
        <v>49</v>
      </c>
      <c r="AK39" s="29" t="s">
        <v>49</v>
      </c>
      <c r="AL39" s="29" t="s">
        <v>49</v>
      </c>
      <c r="AN39" s="28"/>
    </row>
    <row r="40" spans="1:40" ht="30" customHeight="1" x14ac:dyDescent="0.3">
      <c r="A40" s="132"/>
      <c r="B40" s="131"/>
      <c r="C40" s="40"/>
      <c r="D40" s="131"/>
      <c r="E40" s="127"/>
      <c r="F40" s="126"/>
      <c r="G40" s="127"/>
      <c r="H40" s="126"/>
      <c r="I40" s="127"/>
      <c r="J40" s="126"/>
      <c r="K40" s="127"/>
      <c r="L40" s="126"/>
      <c r="M40" s="133"/>
      <c r="AN40" s="179"/>
    </row>
    <row r="41" spans="1:40" ht="30" customHeight="1" x14ac:dyDescent="0.3">
      <c r="A41" s="123" t="s">
        <v>3685</v>
      </c>
      <c r="B41" s="131"/>
      <c r="C41" s="40"/>
      <c r="D41" s="125"/>
      <c r="E41" s="125"/>
      <c r="F41" s="126"/>
      <c r="G41" s="127"/>
      <c r="H41" s="126"/>
      <c r="I41" s="127"/>
      <c r="J41" s="126"/>
      <c r="K41" s="127"/>
      <c r="L41" s="126"/>
      <c r="M41" s="128">
        <f>+M35+1</f>
        <v>7</v>
      </c>
      <c r="N41" s="29" t="s">
        <v>73</v>
      </c>
      <c r="AN41" s="125"/>
    </row>
    <row r="42" spans="1:40" ht="30" customHeight="1" x14ac:dyDescent="0.3">
      <c r="A42" s="27" t="s">
        <v>537</v>
      </c>
      <c r="B42" s="27" t="s">
        <v>538</v>
      </c>
      <c r="C42" s="31" t="s">
        <v>539</v>
      </c>
      <c r="D42" s="28">
        <v>2</v>
      </c>
      <c r="E42" s="129">
        <f>단가대비표!O567</f>
        <v>0</v>
      </c>
      <c r="F42" s="130">
        <f>TRUNC(E42*D42,1)</f>
        <v>0</v>
      </c>
      <c r="G42" s="129">
        <f>단가대비표!P567</f>
        <v>0</v>
      </c>
      <c r="H42" s="130">
        <f>TRUNC(G42*D42,1)</f>
        <v>0</v>
      </c>
      <c r="I42" s="129">
        <f>단가대비표!V567</f>
        <v>0</v>
      </c>
      <c r="J42" s="130">
        <f>TRUNC(I42*D42,1)</f>
        <v>0</v>
      </c>
      <c r="K42" s="129">
        <f t="shared" ref="K42:L44" si="6">TRUNC(E42+G42+I42,1)</f>
        <v>0</v>
      </c>
      <c r="L42" s="130">
        <f t="shared" si="6"/>
        <v>0</v>
      </c>
      <c r="M42" s="27" t="s">
        <v>49</v>
      </c>
      <c r="N42" s="29" t="s">
        <v>73</v>
      </c>
      <c r="O42" s="29" t="s">
        <v>540</v>
      </c>
      <c r="P42" s="29" t="s">
        <v>54</v>
      </c>
      <c r="Q42" s="29" t="s">
        <v>54</v>
      </c>
      <c r="R42" s="29" t="s">
        <v>55</v>
      </c>
      <c r="AJ42" s="29" t="s">
        <v>49</v>
      </c>
      <c r="AK42" s="29" t="s">
        <v>558</v>
      </c>
      <c r="AL42" s="29" t="s">
        <v>49</v>
      </c>
      <c r="AN42" s="28">
        <v>2</v>
      </c>
    </row>
    <row r="43" spans="1:40" ht="30" customHeight="1" x14ac:dyDescent="0.3">
      <c r="A43" s="27" t="s">
        <v>542</v>
      </c>
      <c r="B43" s="27" t="s">
        <v>538</v>
      </c>
      <c r="C43" s="31" t="s">
        <v>539</v>
      </c>
      <c r="D43" s="28">
        <v>1</v>
      </c>
      <c r="E43" s="129">
        <f>단가대비표!O566</f>
        <v>0</v>
      </c>
      <c r="F43" s="130">
        <f>TRUNC(E43*D43,1)</f>
        <v>0</v>
      </c>
      <c r="G43" s="129">
        <f>단가대비표!P566</f>
        <v>0</v>
      </c>
      <c r="H43" s="130">
        <f>TRUNC(G43*D43,1)</f>
        <v>0</v>
      </c>
      <c r="I43" s="129">
        <f>단가대비표!V566</f>
        <v>0</v>
      </c>
      <c r="J43" s="130">
        <f>TRUNC(I43*D43,1)</f>
        <v>0</v>
      </c>
      <c r="K43" s="129">
        <f t="shared" si="6"/>
        <v>0</v>
      </c>
      <c r="L43" s="130">
        <f t="shared" si="6"/>
        <v>0</v>
      </c>
      <c r="M43" s="27" t="s">
        <v>49</v>
      </c>
      <c r="N43" s="29" t="s">
        <v>73</v>
      </c>
      <c r="O43" s="29" t="s">
        <v>543</v>
      </c>
      <c r="P43" s="29" t="s">
        <v>54</v>
      </c>
      <c r="Q43" s="29" t="s">
        <v>54</v>
      </c>
      <c r="R43" s="29" t="s">
        <v>55</v>
      </c>
      <c r="V43" s="26">
        <v>1</v>
      </c>
      <c r="AJ43" s="29" t="s">
        <v>49</v>
      </c>
      <c r="AK43" s="29" t="s">
        <v>559</v>
      </c>
      <c r="AL43" s="29" t="s">
        <v>49</v>
      </c>
      <c r="AN43" s="28">
        <v>1</v>
      </c>
    </row>
    <row r="44" spans="1:40" ht="30" customHeight="1" x14ac:dyDescent="0.3">
      <c r="A44" s="27" t="s">
        <v>545</v>
      </c>
      <c r="B44" s="27" t="s">
        <v>546</v>
      </c>
      <c r="C44" s="31" t="s">
        <v>367</v>
      </c>
      <c r="D44" s="28">
        <v>1</v>
      </c>
      <c r="E44" s="129">
        <f>ROUNDDOWN(SUMIF(V42:V44, RIGHTB(O44, 1), H42:H44)*U44, 2)</f>
        <v>0</v>
      </c>
      <c r="F44" s="130">
        <f>TRUNC(E44*D44,1)</f>
        <v>0</v>
      </c>
      <c r="G44" s="129">
        <v>0</v>
      </c>
      <c r="H44" s="130">
        <f>TRUNC(G44*D44,1)</f>
        <v>0</v>
      </c>
      <c r="I44" s="129">
        <v>0</v>
      </c>
      <c r="J44" s="130">
        <f>TRUNC(I44*D44,1)</f>
        <v>0</v>
      </c>
      <c r="K44" s="129">
        <f t="shared" si="6"/>
        <v>0</v>
      </c>
      <c r="L44" s="130">
        <f t="shared" si="6"/>
        <v>0</v>
      </c>
      <c r="M44" s="27" t="s">
        <v>49</v>
      </c>
      <c r="N44" s="29" t="s">
        <v>73</v>
      </c>
      <c r="O44" s="29" t="s">
        <v>368</v>
      </c>
      <c r="P44" s="29" t="s">
        <v>54</v>
      </c>
      <c r="Q44" s="29" t="s">
        <v>54</v>
      </c>
      <c r="R44" s="29" t="s">
        <v>54</v>
      </c>
      <c r="S44" s="26">
        <v>1</v>
      </c>
      <c r="T44" s="26">
        <v>0</v>
      </c>
      <c r="U44" s="26">
        <v>0.03</v>
      </c>
      <c r="AJ44" s="29" t="s">
        <v>49</v>
      </c>
      <c r="AK44" s="29" t="s">
        <v>560</v>
      </c>
      <c r="AL44" s="29" t="s">
        <v>49</v>
      </c>
      <c r="AN44" s="28">
        <v>1</v>
      </c>
    </row>
    <row r="45" spans="1:40" ht="30" customHeight="1" x14ac:dyDescent="0.3">
      <c r="A45" s="31" t="s">
        <v>548</v>
      </c>
      <c r="B45" s="27" t="s">
        <v>49</v>
      </c>
      <c r="C45" s="31" t="s">
        <v>49</v>
      </c>
      <c r="D45" s="28"/>
      <c r="E45" s="129"/>
      <c r="F45" s="130">
        <f>TRUNC(SUMIF(N42:N44, N41, F42:F44),0)</f>
        <v>0</v>
      </c>
      <c r="G45" s="129"/>
      <c r="H45" s="130">
        <f>TRUNC(SUMIF(N42:N44, N41, H42:H44),0)</f>
        <v>0</v>
      </c>
      <c r="I45" s="129"/>
      <c r="J45" s="130">
        <f>TRUNC(SUMIF(N42:N44, N41, J42:J44),0)</f>
        <v>0</v>
      </c>
      <c r="K45" s="129"/>
      <c r="L45" s="130">
        <f>F45+H45+J45</f>
        <v>0</v>
      </c>
      <c r="M45" s="27" t="s">
        <v>49</v>
      </c>
      <c r="N45" s="29" t="s">
        <v>83</v>
      </c>
      <c r="O45" s="29" t="s">
        <v>83</v>
      </c>
      <c r="P45" s="29" t="s">
        <v>49</v>
      </c>
      <c r="Q45" s="29" t="s">
        <v>49</v>
      </c>
      <c r="R45" s="29" t="s">
        <v>49</v>
      </c>
      <c r="AJ45" s="29" t="s">
        <v>49</v>
      </c>
      <c r="AK45" s="29" t="s">
        <v>49</v>
      </c>
      <c r="AL45" s="29" t="s">
        <v>49</v>
      </c>
      <c r="AN45" s="28"/>
    </row>
    <row r="46" spans="1:40" ht="30" customHeight="1" x14ac:dyDescent="0.3">
      <c r="A46" s="132"/>
      <c r="B46" s="131"/>
      <c r="C46" s="40"/>
      <c r="D46" s="131"/>
      <c r="E46" s="127"/>
      <c r="F46" s="126"/>
      <c r="G46" s="127"/>
      <c r="H46" s="126"/>
      <c r="I46" s="127"/>
      <c r="J46" s="126"/>
      <c r="K46" s="127"/>
      <c r="L46" s="126"/>
      <c r="M46" s="133"/>
      <c r="AN46" s="179"/>
    </row>
    <row r="47" spans="1:40" ht="30" customHeight="1" x14ac:dyDescent="0.3">
      <c r="A47" s="123" t="s">
        <v>3686</v>
      </c>
      <c r="B47" s="131"/>
      <c r="C47" s="40"/>
      <c r="D47" s="125"/>
      <c r="E47" s="125"/>
      <c r="F47" s="126"/>
      <c r="G47" s="127"/>
      <c r="H47" s="126"/>
      <c r="I47" s="127"/>
      <c r="J47" s="126"/>
      <c r="K47" s="127"/>
      <c r="L47" s="126"/>
      <c r="M47" s="128">
        <f>+M41+1</f>
        <v>8</v>
      </c>
      <c r="N47" s="29" t="s">
        <v>74</v>
      </c>
      <c r="AN47" s="125"/>
    </row>
    <row r="48" spans="1:40" ht="30" customHeight="1" x14ac:dyDescent="0.3">
      <c r="A48" s="27" t="s">
        <v>537</v>
      </c>
      <c r="B48" s="27" t="s">
        <v>538</v>
      </c>
      <c r="C48" s="31" t="s">
        <v>539</v>
      </c>
      <c r="D48" s="28">
        <v>2</v>
      </c>
      <c r="E48" s="129">
        <f>단가대비표!O567</f>
        <v>0</v>
      </c>
      <c r="F48" s="130">
        <f>TRUNC(E48*D48,1)</f>
        <v>0</v>
      </c>
      <c r="G48" s="129">
        <f>단가대비표!P567</f>
        <v>0</v>
      </c>
      <c r="H48" s="130">
        <f>TRUNC(G48*D48,1)</f>
        <v>0</v>
      </c>
      <c r="I48" s="129">
        <f>단가대비표!V567</f>
        <v>0</v>
      </c>
      <c r="J48" s="130">
        <f>TRUNC(I48*D48,1)</f>
        <v>0</v>
      </c>
      <c r="K48" s="129">
        <f>TRUNC(E48+G48+I48,1)</f>
        <v>0</v>
      </c>
      <c r="L48" s="130">
        <f>TRUNC(F48+H48+J48,1)</f>
        <v>0</v>
      </c>
      <c r="M48" s="27" t="s">
        <v>49</v>
      </c>
      <c r="N48" s="29" t="s">
        <v>74</v>
      </c>
      <c r="O48" s="29" t="s">
        <v>540</v>
      </c>
      <c r="P48" s="29" t="s">
        <v>54</v>
      </c>
      <c r="Q48" s="29" t="s">
        <v>54</v>
      </c>
      <c r="R48" s="29" t="s">
        <v>55</v>
      </c>
      <c r="AJ48" s="29" t="s">
        <v>49</v>
      </c>
      <c r="AK48" s="29" t="s">
        <v>561</v>
      </c>
      <c r="AL48" s="29" t="s">
        <v>49</v>
      </c>
      <c r="AN48" s="28">
        <v>2</v>
      </c>
    </row>
    <row r="49" spans="1:40" ht="30" customHeight="1" x14ac:dyDescent="0.3">
      <c r="A49" s="27" t="s">
        <v>545</v>
      </c>
      <c r="B49" s="27" t="s">
        <v>546</v>
      </c>
      <c r="C49" s="31" t="s">
        <v>367</v>
      </c>
      <c r="D49" s="28">
        <v>1</v>
      </c>
      <c r="E49" s="129">
        <f>TRUNC(SUM(H48:H49)*3%)</f>
        <v>0</v>
      </c>
      <c r="F49" s="130">
        <f>TRUNC(E49*D49,1)</f>
        <v>0</v>
      </c>
      <c r="G49" s="129">
        <v>0</v>
      </c>
      <c r="H49" s="130">
        <f>TRUNC(G49*D49,1)</f>
        <v>0</v>
      </c>
      <c r="I49" s="129">
        <v>0</v>
      </c>
      <c r="J49" s="130">
        <f>TRUNC(I49*D49,1)</f>
        <v>0</v>
      </c>
      <c r="K49" s="129">
        <f>TRUNC(E49+G49+I49,1)</f>
        <v>0</v>
      </c>
      <c r="L49" s="130">
        <f>TRUNC(F49+H49+J49,1)</f>
        <v>0</v>
      </c>
      <c r="M49" s="27" t="s">
        <v>49</v>
      </c>
      <c r="N49" s="29" t="s">
        <v>74</v>
      </c>
      <c r="O49" s="29" t="s">
        <v>368</v>
      </c>
      <c r="P49" s="29" t="s">
        <v>54</v>
      </c>
      <c r="Q49" s="29" t="s">
        <v>54</v>
      </c>
      <c r="R49" s="29" t="s">
        <v>54</v>
      </c>
      <c r="S49" s="26">
        <v>1</v>
      </c>
      <c r="T49" s="26">
        <v>0</v>
      </c>
      <c r="U49" s="26">
        <v>0.03</v>
      </c>
      <c r="AJ49" s="29" t="s">
        <v>49</v>
      </c>
      <c r="AK49" s="29" t="s">
        <v>562</v>
      </c>
      <c r="AL49" s="29" t="s">
        <v>49</v>
      </c>
      <c r="AN49" s="28">
        <v>1</v>
      </c>
    </row>
    <row r="50" spans="1:40" ht="30" customHeight="1" x14ac:dyDescent="0.3">
      <c r="A50" s="31" t="s">
        <v>548</v>
      </c>
      <c r="B50" s="27" t="s">
        <v>49</v>
      </c>
      <c r="C50" s="31" t="s">
        <v>49</v>
      </c>
      <c r="D50" s="28"/>
      <c r="E50" s="129"/>
      <c r="F50" s="130">
        <f>TRUNC(SUMIF(N48:N49, N47, F48:F49),0)</f>
        <v>0</v>
      </c>
      <c r="G50" s="129"/>
      <c r="H50" s="130">
        <f>TRUNC(SUMIF(N48:N49, N47, H48:H49),0)</f>
        <v>0</v>
      </c>
      <c r="I50" s="129"/>
      <c r="J50" s="130">
        <f>TRUNC(SUMIF(N48:N49, N47, J48:J49),0)</f>
        <v>0</v>
      </c>
      <c r="K50" s="129"/>
      <c r="L50" s="130">
        <f>F50+H50+J50</f>
        <v>0</v>
      </c>
      <c r="M50" s="27" t="s">
        <v>49</v>
      </c>
      <c r="N50" s="29" t="s">
        <v>83</v>
      </c>
      <c r="O50" s="29" t="s">
        <v>83</v>
      </c>
      <c r="P50" s="29" t="s">
        <v>49</v>
      </c>
      <c r="Q50" s="29" t="s">
        <v>49</v>
      </c>
      <c r="R50" s="29" t="s">
        <v>49</v>
      </c>
      <c r="AJ50" s="29" t="s">
        <v>49</v>
      </c>
      <c r="AK50" s="29" t="s">
        <v>49</v>
      </c>
      <c r="AL50" s="29" t="s">
        <v>49</v>
      </c>
      <c r="AN50" s="28"/>
    </row>
    <row r="51" spans="1:40" ht="30" customHeight="1" x14ac:dyDescent="0.3">
      <c r="A51" s="132"/>
      <c r="B51" s="131"/>
      <c r="C51" s="40"/>
      <c r="D51" s="131"/>
      <c r="E51" s="127"/>
      <c r="F51" s="126"/>
      <c r="G51" s="127"/>
      <c r="H51" s="126"/>
      <c r="I51" s="127"/>
      <c r="J51" s="126"/>
      <c r="K51" s="127"/>
      <c r="L51" s="126"/>
      <c r="M51" s="133"/>
      <c r="AN51" s="179"/>
    </row>
    <row r="52" spans="1:40" ht="30" customHeight="1" x14ac:dyDescent="0.3">
      <c r="A52" s="123" t="s">
        <v>3687</v>
      </c>
      <c r="B52" s="131"/>
      <c r="C52" s="40"/>
      <c r="D52" s="125"/>
      <c r="E52" s="125"/>
      <c r="F52" s="126"/>
      <c r="G52" s="127"/>
      <c r="H52" s="126"/>
      <c r="I52" s="127"/>
      <c r="J52" s="126"/>
      <c r="K52" s="127"/>
      <c r="L52" s="126"/>
      <c r="M52" s="128">
        <f>+M47+1</f>
        <v>9</v>
      </c>
      <c r="N52" s="29" t="s">
        <v>74</v>
      </c>
      <c r="AN52" s="125"/>
    </row>
    <row r="53" spans="1:40" ht="30" customHeight="1" x14ac:dyDescent="0.3">
      <c r="A53" s="27" t="s">
        <v>537</v>
      </c>
      <c r="B53" s="27" t="s">
        <v>538</v>
      </c>
      <c r="C53" s="31" t="s">
        <v>539</v>
      </c>
      <c r="D53" s="28">
        <v>2</v>
      </c>
      <c r="E53" s="129">
        <f>E48</f>
        <v>0</v>
      </c>
      <c r="F53" s="130">
        <f>TRUNC(E53*D53,1)</f>
        <v>0</v>
      </c>
      <c r="G53" s="129">
        <f>G48</f>
        <v>0</v>
      </c>
      <c r="H53" s="130">
        <f>TRUNC(G53*D53,1)</f>
        <v>0</v>
      </c>
      <c r="I53" s="129">
        <f>I48</f>
        <v>0</v>
      </c>
      <c r="J53" s="130">
        <f>TRUNC(I53*D53,1)</f>
        <v>0</v>
      </c>
      <c r="K53" s="129">
        <f>TRUNC(E53+G53+I53,1)</f>
        <v>0</v>
      </c>
      <c r="L53" s="130">
        <f>TRUNC(F53+H53+J53,1)</f>
        <v>0</v>
      </c>
      <c r="M53" s="27" t="s">
        <v>49</v>
      </c>
      <c r="N53" s="29" t="s">
        <v>74</v>
      </c>
      <c r="O53" s="29" t="s">
        <v>540</v>
      </c>
      <c r="P53" s="29" t="s">
        <v>54</v>
      </c>
      <c r="Q53" s="29" t="s">
        <v>54</v>
      </c>
      <c r="R53" s="29" t="s">
        <v>55</v>
      </c>
      <c r="AJ53" s="29" t="s">
        <v>49</v>
      </c>
      <c r="AK53" s="29" t="s">
        <v>561</v>
      </c>
      <c r="AL53" s="29" t="s">
        <v>49</v>
      </c>
      <c r="AN53" s="28">
        <v>2</v>
      </c>
    </row>
    <row r="54" spans="1:40" ht="30" customHeight="1" x14ac:dyDescent="0.3">
      <c r="A54" s="27" t="s">
        <v>545</v>
      </c>
      <c r="B54" s="27" t="s">
        <v>546</v>
      </c>
      <c r="C54" s="31" t="s">
        <v>367</v>
      </c>
      <c r="D54" s="28">
        <v>1</v>
      </c>
      <c r="E54" s="129">
        <f>TRUNC(SUM(H53:H54)*3%)</f>
        <v>0</v>
      </c>
      <c r="F54" s="130">
        <f>TRUNC(E54*D54,1)</f>
        <v>0</v>
      </c>
      <c r="G54" s="129">
        <v>0</v>
      </c>
      <c r="H54" s="130">
        <f>TRUNC(G54*D54,1)</f>
        <v>0</v>
      </c>
      <c r="I54" s="129">
        <v>0</v>
      </c>
      <c r="J54" s="130">
        <f>TRUNC(I54*D54,1)</f>
        <v>0</v>
      </c>
      <c r="K54" s="129">
        <f>TRUNC(E54+G54+I54,1)</f>
        <v>0</v>
      </c>
      <c r="L54" s="130">
        <f>TRUNC(F54+H54+J54,1)</f>
        <v>0</v>
      </c>
      <c r="M54" s="27" t="s">
        <v>49</v>
      </c>
      <c r="N54" s="29" t="s">
        <v>74</v>
      </c>
      <c r="O54" s="29" t="s">
        <v>368</v>
      </c>
      <c r="P54" s="29" t="s">
        <v>54</v>
      </c>
      <c r="Q54" s="29" t="s">
        <v>54</v>
      </c>
      <c r="R54" s="29" t="s">
        <v>54</v>
      </c>
      <c r="S54" s="26">
        <v>1</v>
      </c>
      <c r="T54" s="26">
        <v>0</v>
      </c>
      <c r="U54" s="26">
        <v>0.03</v>
      </c>
      <c r="AJ54" s="29" t="s">
        <v>49</v>
      </c>
      <c r="AK54" s="29" t="s">
        <v>562</v>
      </c>
      <c r="AL54" s="29" t="s">
        <v>49</v>
      </c>
      <c r="AN54" s="28">
        <v>1</v>
      </c>
    </row>
    <row r="55" spans="1:40" ht="30" customHeight="1" x14ac:dyDescent="0.3">
      <c r="A55" s="31" t="s">
        <v>548</v>
      </c>
      <c r="B55" s="27" t="s">
        <v>49</v>
      </c>
      <c r="C55" s="31" t="s">
        <v>49</v>
      </c>
      <c r="D55" s="28"/>
      <c r="E55" s="129"/>
      <c r="F55" s="130">
        <f>TRUNC(SUMIF(N53:N54, N52, F53:F54),0)</f>
        <v>0</v>
      </c>
      <c r="G55" s="129"/>
      <c r="H55" s="130">
        <f>TRUNC(SUMIF(N53:N54, N52, H53:H54),0)</f>
        <v>0</v>
      </c>
      <c r="I55" s="129"/>
      <c r="J55" s="130">
        <f>TRUNC(SUMIF(N53:N54, N52, J53:J54),0)</f>
        <v>0</v>
      </c>
      <c r="K55" s="129"/>
      <c r="L55" s="130">
        <f>F55+H55+J55</f>
        <v>0</v>
      </c>
      <c r="M55" s="27" t="s">
        <v>49</v>
      </c>
      <c r="N55" s="29" t="s">
        <v>83</v>
      </c>
      <c r="O55" s="29" t="s">
        <v>83</v>
      </c>
      <c r="P55" s="29" t="s">
        <v>49</v>
      </c>
      <c r="Q55" s="29" t="s">
        <v>49</v>
      </c>
      <c r="R55" s="29" t="s">
        <v>49</v>
      </c>
      <c r="AJ55" s="29" t="s">
        <v>49</v>
      </c>
      <c r="AK55" s="29" t="s">
        <v>49</v>
      </c>
      <c r="AL55" s="29" t="s">
        <v>49</v>
      </c>
      <c r="AN55" s="28"/>
    </row>
    <row r="56" spans="1:40" ht="30" customHeight="1" x14ac:dyDescent="0.3">
      <c r="A56" s="132"/>
      <c r="B56" s="131"/>
      <c r="C56" s="40"/>
      <c r="D56" s="131"/>
      <c r="E56" s="127"/>
      <c r="F56" s="126"/>
      <c r="G56" s="127"/>
      <c r="H56" s="126"/>
      <c r="I56" s="127"/>
      <c r="J56" s="126"/>
      <c r="K56" s="127"/>
      <c r="L56" s="126"/>
      <c r="M56" s="133"/>
      <c r="AN56" s="179"/>
    </row>
    <row r="57" spans="1:40" ht="30" customHeight="1" x14ac:dyDescent="0.3">
      <c r="A57" s="123" t="s">
        <v>3688</v>
      </c>
      <c r="B57" s="131"/>
      <c r="C57" s="40"/>
      <c r="D57" s="125"/>
      <c r="E57" s="125"/>
      <c r="F57" s="126"/>
      <c r="G57" s="127"/>
      <c r="H57" s="126"/>
      <c r="I57" s="127"/>
      <c r="J57" s="126"/>
      <c r="K57" s="127"/>
      <c r="L57" s="126"/>
      <c r="M57" s="128">
        <f>+M52+1</f>
        <v>10</v>
      </c>
      <c r="N57" s="29" t="s">
        <v>74</v>
      </c>
      <c r="AN57" s="125"/>
    </row>
    <row r="58" spans="1:40" ht="30" customHeight="1" x14ac:dyDescent="0.3">
      <c r="A58" s="27" t="s">
        <v>537</v>
      </c>
      <c r="B58" s="27" t="s">
        <v>538</v>
      </c>
      <c r="C58" s="31" t="s">
        <v>539</v>
      </c>
      <c r="D58" s="28">
        <v>1</v>
      </c>
      <c r="E58" s="129">
        <f>E53</f>
        <v>0</v>
      </c>
      <c r="F58" s="130">
        <f>TRUNC(E58*D58,1)</f>
        <v>0</v>
      </c>
      <c r="G58" s="129">
        <f>G53</f>
        <v>0</v>
      </c>
      <c r="H58" s="130">
        <f>TRUNC(G58*D58,1)</f>
        <v>0</v>
      </c>
      <c r="I58" s="129">
        <f>I53</f>
        <v>0</v>
      </c>
      <c r="J58" s="130">
        <f>TRUNC(I58*D58,1)</f>
        <v>0</v>
      </c>
      <c r="K58" s="129">
        <f>TRUNC(E58+G58+I58,1)</f>
        <v>0</v>
      </c>
      <c r="L58" s="130">
        <f>TRUNC(F58+H58+J58,1)</f>
        <v>0</v>
      </c>
      <c r="M58" s="27" t="s">
        <v>49</v>
      </c>
      <c r="N58" s="29" t="s">
        <v>74</v>
      </c>
      <c r="O58" s="29" t="s">
        <v>540</v>
      </c>
      <c r="P58" s="29" t="s">
        <v>54</v>
      </c>
      <c r="Q58" s="29" t="s">
        <v>54</v>
      </c>
      <c r="R58" s="29" t="s">
        <v>55</v>
      </c>
      <c r="AJ58" s="29" t="s">
        <v>49</v>
      </c>
      <c r="AK58" s="29" t="s">
        <v>561</v>
      </c>
      <c r="AL58" s="29" t="s">
        <v>49</v>
      </c>
      <c r="AN58" s="28">
        <v>1</v>
      </c>
    </row>
    <row r="59" spans="1:40" ht="30" customHeight="1" x14ac:dyDescent="0.3">
      <c r="A59" s="27" t="s">
        <v>545</v>
      </c>
      <c r="B59" s="27" t="s">
        <v>546</v>
      </c>
      <c r="C59" s="31" t="s">
        <v>367</v>
      </c>
      <c r="D59" s="28">
        <v>1</v>
      </c>
      <c r="E59" s="129">
        <f>TRUNC(SUM(H58:H59)*3%)</f>
        <v>0</v>
      </c>
      <c r="F59" s="130">
        <f>TRUNC(E59*D59,1)</f>
        <v>0</v>
      </c>
      <c r="G59" s="129">
        <v>0</v>
      </c>
      <c r="H59" s="130">
        <f>TRUNC(G59*D59,1)</f>
        <v>0</v>
      </c>
      <c r="I59" s="129">
        <v>0</v>
      </c>
      <c r="J59" s="130">
        <f>TRUNC(I59*D59,1)</f>
        <v>0</v>
      </c>
      <c r="K59" s="129">
        <f>TRUNC(E59+G59+I59,1)</f>
        <v>0</v>
      </c>
      <c r="L59" s="130">
        <f>TRUNC(F59+H59+J59,1)</f>
        <v>0</v>
      </c>
      <c r="M59" s="27" t="s">
        <v>49</v>
      </c>
      <c r="N59" s="29" t="s">
        <v>74</v>
      </c>
      <c r="O59" s="29" t="s">
        <v>368</v>
      </c>
      <c r="P59" s="29" t="s">
        <v>54</v>
      </c>
      <c r="Q59" s="29" t="s">
        <v>54</v>
      </c>
      <c r="R59" s="29" t="s">
        <v>54</v>
      </c>
      <c r="S59" s="26">
        <v>1</v>
      </c>
      <c r="T59" s="26">
        <v>0</v>
      </c>
      <c r="U59" s="26">
        <v>0.03</v>
      </c>
      <c r="AJ59" s="29" t="s">
        <v>49</v>
      </c>
      <c r="AK59" s="29" t="s">
        <v>562</v>
      </c>
      <c r="AL59" s="29" t="s">
        <v>49</v>
      </c>
      <c r="AN59" s="28">
        <v>1</v>
      </c>
    </row>
    <row r="60" spans="1:40" ht="30" customHeight="1" x14ac:dyDescent="0.3">
      <c r="A60" s="31" t="s">
        <v>548</v>
      </c>
      <c r="B60" s="27" t="s">
        <v>49</v>
      </c>
      <c r="C60" s="31" t="s">
        <v>49</v>
      </c>
      <c r="D60" s="28"/>
      <c r="E60" s="129"/>
      <c r="F60" s="130">
        <f>TRUNC(SUMIF(N58:N59, N57, F58:F59),0)</f>
        <v>0</v>
      </c>
      <c r="G60" s="129"/>
      <c r="H60" s="130">
        <f>TRUNC(SUMIF(N58:N59, N57, H58:H59),0)</f>
        <v>0</v>
      </c>
      <c r="I60" s="129"/>
      <c r="J60" s="130">
        <f>TRUNC(SUMIF(N58:N59, N57, J58:J59),0)</f>
        <v>0</v>
      </c>
      <c r="K60" s="129"/>
      <c r="L60" s="130">
        <f>F60+H60+J60</f>
        <v>0</v>
      </c>
      <c r="M60" s="27" t="s">
        <v>49</v>
      </c>
      <c r="N60" s="29" t="s">
        <v>83</v>
      </c>
      <c r="O60" s="29" t="s">
        <v>83</v>
      </c>
      <c r="P60" s="29" t="s">
        <v>49</v>
      </c>
      <c r="Q60" s="29" t="s">
        <v>49</v>
      </c>
      <c r="R60" s="29" t="s">
        <v>49</v>
      </c>
      <c r="AJ60" s="29" t="s">
        <v>49</v>
      </c>
      <c r="AK60" s="29" t="s">
        <v>49</v>
      </c>
      <c r="AL60" s="29" t="s">
        <v>49</v>
      </c>
      <c r="AN60" s="28"/>
    </row>
    <row r="61" spans="1:40" ht="30" customHeight="1" x14ac:dyDescent="0.3">
      <c r="A61" s="132"/>
      <c r="B61" s="131"/>
      <c r="C61" s="40"/>
      <c r="D61" s="131"/>
      <c r="E61" s="127"/>
      <c r="F61" s="126"/>
      <c r="G61" s="127"/>
      <c r="H61" s="126"/>
      <c r="I61" s="127"/>
      <c r="J61" s="126"/>
      <c r="K61" s="127"/>
      <c r="L61" s="126"/>
      <c r="M61" s="133"/>
      <c r="AN61" s="179"/>
    </row>
    <row r="62" spans="1:40" ht="30" customHeight="1" x14ac:dyDescent="0.3">
      <c r="A62" s="123" t="s">
        <v>2204</v>
      </c>
      <c r="B62" s="131"/>
      <c r="C62" s="40"/>
      <c r="D62" s="125"/>
      <c r="E62" s="125"/>
      <c r="F62" s="126"/>
      <c r="G62" s="127"/>
      <c r="H62" s="126"/>
      <c r="I62" s="127"/>
      <c r="J62" s="126"/>
      <c r="K62" s="127"/>
      <c r="L62" s="126"/>
      <c r="M62" s="128">
        <f>+M57+1</f>
        <v>11</v>
      </c>
      <c r="N62" s="29" t="s">
        <v>76</v>
      </c>
      <c r="AN62" s="125"/>
    </row>
    <row r="63" spans="1:40" ht="30" customHeight="1" x14ac:dyDescent="0.3">
      <c r="A63" s="27" t="s">
        <v>564</v>
      </c>
      <c r="B63" s="27" t="s">
        <v>538</v>
      </c>
      <c r="C63" s="31" t="s">
        <v>539</v>
      </c>
      <c r="D63" s="28">
        <v>2.2759999999999998</v>
      </c>
      <c r="E63" s="129">
        <f>E69</f>
        <v>0</v>
      </c>
      <c r="F63" s="130">
        <f>TRUNC(E63*D63,1)</f>
        <v>0</v>
      </c>
      <c r="G63" s="129">
        <f>G69</f>
        <v>0</v>
      </c>
      <c r="H63" s="130">
        <f>TRUNC(G63*D63,1)</f>
        <v>0</v>
      </c>
      <c r="I63" s="129">
        <f>I69</f>
        <v>0</v>
      </c>
      <c r="J63" s="130">
        <f>TRUNC(I63*D63,1)</f>
        <v>0</v>
      </c>
      <c r="K63" s="129">
        <f t="shared" ref="K63:L65" si="7">TRUNC(E63+G63+I63,1)</f>
        <v>0</v>
      </c>
      <c r="L63" s="130">
        <f t="shared" si="7"/>
        <v>0</v>
      </c>
      <c r="M63" s="27" t="s">
        <v>49</v>
      </c>
      <c r="N63" s="29" t="s">
        <v>76</v>
      </c>
      <c r="O63" s="29" t="s">
        <v>565</v>
      </c>
      <c r="P63" s="29" t="s">
        <v>54</v>
      </c>
      <c r="Q63" s="29" t="s">
        <v>54</v>
      </c>
      <c r="R63" s="29" t="s">
        <v>55</v>
      </c>
      <c r="V63" s="26">
        <v>1</v>
      </c>
      <c r="AJ63" s="29" t="s">
        <v>49</v>
      </c>
      <c r="AK63" s="29" t="s">
        <v>566</v>
      </c>
      <c r="AL63" s="29" t="s">
        <v>49</v>
      </c>
      <c r="AN63" s="28">
        <v>2.2759999999999998</v>
      </c>
    </row>
    <row r="64" spans="1:40" ht="30" customHeight="1" x14ac:dyDescent="0.3">
      <c r="A64" s="27" t="s">
        <v>567</v>
      </c>
      <c r="B64" s="27" t="s">
        <v>538</v>
      </c>
      <c r="C64" s="31" t="s">
        <v>539</v>
      </c>
      <c r="D64" s="28">
        <v>0.754</v>
      </c>
      <c r="E64" s="129">
        <f>E70</f>
        <v>0</v>
      </c>
      <c r="F64" s="130">
        <f>TRUNC(E64*D64,1)</f>
        <v>0</v>
      </c>
      <c r="G64" s="129">
        <f>G70</f>
        <v>0</v>
      </c>
      <c r="H64" s="130">
        <f>TRUNC(G64*D64,1)</f>
        <v>0</v>
      </c>
      <c r="I64" s="129">
        <f>I70</f>
        <v>0</v>
      </c>
      <c r="J64" s="130">
        <f>TRUNC(I64*D64,1)</f>
        <v>0</v>
      </c>
      <c r="K64" s="129">
        <f t="shared" si="7"/>
        <v>0</v>
      </c>
      <c r="L64" s="130">
        <f t="shared" si="7"/>
        <v>0</v>
      </c>
      <c r="M64" s="27" t="s">
        <v>49</v>
      </c>
      <c r="N64" s="29" t="s">
        <v>76</v>
      </c>
      <c r="O64" s="29" t="s">
        <v>568</v>
      </c>
      <c r="P64" s="29" t="s">
        <v>54</v>
      </c>
      <c r="Q64" s="29" t="s">
        <v>54</v>
      </c>
      <c r="R64" s="29" t="s">
        <v>55</v>
      </c>
      <c r="V64" s="26">
        <v>1</v>
      </c>
      <c r="AJ64" s="29" t="s">
        <v>49</v>
      </c>
      <c r="AK64" s="29" t="s">
        <v>569</v>
      </c>
      <c r="AL64" s="29" t="s">
        <v>49</v>
      </c>
      <c r="AN64" s="28">
        <v>0.754</v>
      </c>
    </row>
    <row r="65" spans="1:40" ht="30" customHeight="1" x14ac:dyDescent="0.3">
      <c r="A65" s="27" t="s">
        <v>545</v>
      </c>
      <c r="B65" s="27" t="s">
        <v>546</v>
      </c>
      <c r="C65" s="31" t="s">
        <v>367</v>
      </c>
      <c r="D65" s="28">
        <v>1</v>
      </c>
      <c r="E65" s="129">
        <f>ROUNDDOWN(SUMIF(V63:V65, RIGHTB(O65, 1), H63:H65)*U65, 2)</f>
        <v>0</v>
      </c>
      <c r="F65" s="130">
        <f>TRUNC(E65*D65,1)</f>
        <v>0</v>
      </c>
      <c r="G65" s="129">
        <v>0</v>
      </c>
      <c r="H65" s="130">
        <f>TRUNC(G65*D65,1)</f>
        <v>0</v>
      </c>
      <c r="I65" s="129">
        <v>0</v>
      </c>
      <c r="J65" s="130">
        <f>TRUNC(I65*D65,1)</f>
        <v>0</v>
      </c>
      <c r="K65" s="129">
        <f t="shared" si="7"/>
        <v>0</v>
      </c>
      <c r="L65" s="130">
        <f t="shared" si="7"/>
        <v>0</v>
      </c>
      <c r="M65" s="27" t="s">
        <v>49</v>
      </c>
      <c r="N65" s="29" t="s">
        <v>76</v>
      </c>
      <c r="O65" s="29" t="s">
        <v>368</v>
      </c>
      <c r="P65" s="29" t="s">
        <v>54</v>
      </c>
      <c r="Q65" s="29" t="s">
        <v>54</v>
      </c>
      <c r="R65" s="29" t="s">
        <v>54</v>
      </c>
      <c r="S65" s="26">
        <v>1</v>
      </c>
      <c r="T65" s="26">
        <v>0</v>
      </c>
      <c r="U65" s="26">
        <v>0.03</v>
      </c>
      <c r="AJ65" s="29" t="s">
        <v>49</v>
      </c>
      <c r="AK65" s="29" t="s">
        <v>570</v>
      </c>
      <c r="AL65" s="29" t="s">
        <v>49</v>
      </c>
      <c r="AN65" s="28">
        <v>1</v>
      </c>
    </row>
    <row r="66" spans="1:40" ht="30" customHeight="1" x14ac:dyDescent="0.3">
      <c r="A66" s="31" t="s">
        <v>548</v>
      </c>
      <c r="B66" s="27" t="s">
        <v>49</v>
      </c>
      <c r="C66" s="31" t="s">
        <v>49</v>
      </c>
      <c r="D66" s="28"/>
      <c r="E66" s="129"/>
      <c r="F66" s="130">
        <f>TRUNC(SUMIF(N63:N65, N62, F63:F65),0)</f>
        <v>0</v>
      </c>
      <c r="G66" s="129"/>
      <c r="H66" s="130">
        <f>TRUNC(SUMIF(N63:N65, N62, H63:H65),0)</f>
        <v>0</v>
      </c>
      <c r="I66" s="129"/>
      <c r="J66" s="130">
        <f>TRUNC(SUMIF(N63:N65, N62, J63:J65),0)</f>
        <v>0</v>
      </c>
      <c r="K66" s="129"/>
      <c r="L66" s="130">
        <f>F66+H66+J66</f>
        <v>0</v>
      </c>
      <c r="M66" s="27" t="s">
        <v>49</v>
      </c>
      <c r="N66" s="29" t="s">
        <v>83</v>
      </c>
      <c r="O66" s="29" t="s">
        <v>83</v>
      </c>
      <c r="P66" s="29" t="s">
        <v>49</v>
      </c>
      <c r="Q66" s="29" t="s">
        <v>49</v>
      </c>
      <c r="R66" s="29" t="s">
        <v>49</v>
      </c>
      <c r="AJ66" s="29" t="s">
        <v>49</v>
      </c>
      <c r="AK66" s="29" t="s">
        <v>49</v>
      </c>
      <c r="AL66" s="29" t="s">
        <v>49</v>
      </c>
      <c r="AN66" s="28"/>
    </row>
    <row r="67" spans="1:40" ht="30" customHeight="1" x14ac:dyDescent="0.3">
      <c r="A67" s="132"/>
      <c r="B67" s="131"/>
      <c r="C67" s="40"/>
      <c r="D67" s="131"/>
      <c r="E67" s="127"/>
      <c r="F67" s="126"/>
      <c r="G67" s="127"/>
      <c r="H67" s="126"/>
      <c r="I67" s="127"/>
      <c r="J67" s="126"/>
      <c r="K67" s="127"/>
      <c r="L67" s="126"/>
      <c r="M67" s="133"/>
      <c r="AN67" s="179"/>
    </row>
    <row r="68" spans="1:40" ht="30" customHeight="1" x14ac:dyDescent="0.3">
      <c r="A68" s="123" t="s">
        <v>2205</v>
      </c>
      <c r="B68" s="131"/>
      <c r="C68" s="40"/>
      <c r="D68" s="125"/>
      <c r="E68" s="125"/>
      <c r="F68" s="126"/>
      <c r="G68" s="127"/>
      <c r="H68" s="126"/>
      <c r="I68" s="127"/>
      <c r="J68" s="126"/>
      <c r="K68" s="127"/>
      <c r="L68" s="126"/>
      <c r="M68" s="128">
        <f>+M62+1</f>
        <v>12</v>
      </c>
      <c r="N68" s="29" t="s">
        <v>76</v>
      </c>
      <c r="AN68" s="125"/>
    </row>
    <row r="69" spans="1:40" ht="30" customHeight="1" x14ac:dyDescent="0.3">
      <c r="A69" s="27" t="s">
        <v>564</v>
      </c>
      <c r="B69" s="27" t="s">
        <v>538</v>
      </c>
      <c r="C69" s="31" t="s">
        <v>539</v>
      </c>
      <c r="D69" s="28">
        <v>2.1440000000000001</v>
      </c>
      <c r="E69" s="129">
        <f>단가대비표!O583</f>
        <v>0</v>
      </c>
      <c r="F69" s="130">
        <f>TRUNC(E69*D69,1)</f>
        <v>0</v>
      </c>
      <c r="G69" s="129">
        <f>단가대비표!P583</f>
        <v>0</v>
      </c>
      <c r="H69" s="130">
        <f>TRUNC(G69*D69,1)</f>
        <v>0</v>
      </c>
      <c r="I69" s="129">
        <f>단가대비표!V583</f>
        <v>0</v>
      </c>
      <c r="J69" s="130">
        <f>TRUNC(I69*D69,1)</f>
        <v>0</v>
      </c>
      <c r="K69" s="129">
        <f t="shared" ref="K69:L71" si="8">TRUNC(E69+G69+I69,1)</f>
        <v>0</v>
      </c>
      <c r="L69" s="130">
        <f t="shared" si="8"/>
        <v>0</v>
      </c>
      <c r="M69" s="27" t="s">
        <v>49</v>
      </c>
      <c r="N69" s="29" t="s">
        <v>76</v>
      </c>
      <c r="O69" s="29" t="s">
        <v>565</v>
      </c>
      <c r="P69" s="29" t="s">
        <v>54</v>
      </c>
      <c r="Q69" s="29" t="s">
        <v>54</v>
      </c>
      <c r="R69" s="29" t="s">
        <v>55</v>
      </c>
      <c r="V69" s="26">
        <v>1</v>
      </c>
      <c r="AJ69" s="29" t="s">
        <v>49</v>
      </c>
      <c r="AK69" s="29" t="s">
        <v>566</v>
      </c>
      <c r="AL69" s="29" t="s">
        <v>49</v>
      </c>
      <c r="AN69" s="28">
        <v>2.1440000000000001</v>
      </c>
    </row>
    <row r="70" spans="1:40" ht="30" customHeight="1" x14ac:dyDescent="0.3">
      <c r="A70" s="27" t="s">
        <v>567</v>
      </c>
      <c r="B70" s="27" t="s">
        <v>538</v>
      </c>
      <c r="C70" s="31" t="s">
        <v>539</v>
      </c>
      <c r="D70" s="28">
        <v>0.71</v>
      </c>
      <c r="E70" s="129">
        <f>단가대비표!O565</f>
        <v>0</v>
      </c>
      <c r="F70" s="130">
        <f>TRUNC(E70*D70,1)</f>
        <v>0</v>
      </c>
      <c r="G70" s="129">
        <f>단가대비표!P565</f>
        <v>0</v>
      </c>
      <c r="H70" s="130">
        <f>TRUNC(G70*D70,1)</f>
        <v>0</v>
      </c>
      <c r="I70" s="129">
        <f>단가대비표!V565</f>
        <v>0</v>
      </c>
      <c r="J70" s="130">
        <f>TRUNC(I70*D70,1)</f>
        <v>0</v>
      </c>
      <c r="K70" s="129">
        <f t="shared" si="8"/>
        <v>0</v>
      </c>
      <c r="L70" s="130">
        <f t="shared" si="8"/>
        <v>0</v>
      </c>
      <c r="M70" s="27" t="s">
        <v>49</v>
      </c>
      <c r="N70" s="29" t="s">
        <v>76</v>
      </c>
      <c r="O70" s="29" t="s">
        <v>568</v>
      </c>
      <c r="P70" s="29" t="s">
        <v>54</v>
      </c>
      <c r="Q70" s="29" t="s">
        <v>54</v>
      </c>
      <c r="R70" s="29" t="s">
        <v>55</v>
      </c>
      <c r="V70" s="26">
        <v>1</v>
      </c>
      <c r="AJ70" s="29" t="s">
        <v>49</v>
      </c>
      <c r="AK70" s="29" t="s">
        <v>569</v>
      </c>
      <c r="AL70" s="29" t="s">
        <v>49</v>
      </c>
      <c r="AN70" s="28">
        <v>0.71</v>
      </c>
    </row>
    <row r="71" spans="1:40" ht="30" customHeight="1" x14ac:dyDescent="0.3">
      <c r="A71" s="27" t="s">
        <v>545</v>
      </c>
      <c r="B71" s="27" t="s">
        <v>546</v>
      </c>
      <c r="C71" s="31" t="s">
        <v>367</v>
      </c>
      <c r="D71" s="28">
        <v>1</v>
      </c>
      <c r="E71" s="129">
        <f>ROUNDDOWN(SUMIF(V69:V71, RIGHTB(O71, 1), H69:H71)*U71, 2)</f>
        <v>0</v>
      </c>
      <c r="F71" s="130">
        <f>TRUNC(E71*D71,1)</f>
        <v>0</v>
      </c>
      <c r="G71" s="129">
        <v>0</v>
      </c>
      <c r="H71" s="130">
        <f>TRUNC(G71*D71,1)</f>
        <v>0</v>
      </c>
      <c r="I71" s="129">
        <v>0</v>
      </c>
      <c r="J71" s="130">
        <f>TRUNC(I71*D71,1)</f>
        <v>0</v>
      </c>
      <c r="K71" s="129">
        <f t="shared" si="8"/>
        <v>0</v>
      </c>
      <c r="L71" s="130">
        <f t="shared" si="8"/>
        <v>0</v>
      </c>
      <c r="M71" s="27" t="s">
        <v>49</v>
      </c>
      <c r="N71" s="29" t="s">
        <v>76</v>
      </c>
      <c r="O71" s="29" t="s">
        <v>368</v>
      </c>
      <c r="P71" s="29" t="s">
        <v>54</v>
      </c>
      <c r="Q71" s="29" t="s">
        <v>54</v>
      </c>
      <c r="R71" s="29" t="s">
        <v>54</v>
      </c>
      <c r="S71" s="26">
        <v>1</v>
      </c>
      <c r="T71" s="26">
        <v>0</v>
      </c>
      <c r="U71" s="26">
        <v>0.03</v>
      </c>
      <c r="AJ71" s="29" t="s">
        <v>49</v>
      </c>
      <c r="AK71" s="29" t="s">
        <v>570</v>
      </c>
      <c r="AL71" s="29" t="s">
        <v>49</v>
      </c>
      <c r="AN71" s="28">
        <v>1</v>
      </c>
    </row>
    <row r="72" spans="1:40" ht="30" customHeight="1" x14ac:dyDescent="0.3">
      <c r="A72" s="31" t="s">
        <v>548</v>
      </c>
      <c r="B72" s="27" t="s">
        <v>49</v>
      </c>
      <c r="C72" s="31" t="s">
        <v>49</v>
      </c>
      <c r="D72" s="28"/>
      <c r="E72" s="129"/>
      <c r="F72" s="130">
        <f>TRUNC(SUMIF(N69:N71, N68, F69:F71),0)</f>
        <v>0</v>
      </c>
      <c r="G72" s="129"/>
      <c r="H72" s="130">
        <f>TRUNC(SUMIF(N69:N71, N68, H69:H71),0)</f>
        <v>0</v>
      </c>
      <c r="I72" s="129"/>
      <c r="J72" s="130">
        <f>TRUNC(SUMIF(N69:N71, N68, J69:J71),0)</f>
        <v>0</v>
      </c>
      <c r="K72" s="129"/>
      <c r="L72" s="130">
        <f>F72+H72+J72</f>
        <v>0</v>
      </c>
      <c r="M72" s="27" t="s">
        <v>49</v>
      </c>
      <c r="N72" s="29" t="s">
        <v>83</v>
      </c>
      <c r="O72" s="29" t="s">
        <v>83</v>
      </c>
      <c r="P72" s="29" t="s">
        <v>49</v>
      </c>
      <c r="Q72" s="29" t="s">
        <v>49</v>
      </c>
      <c r="R72" s="29" t="s">
        <v>49</v>
      </c>
      <c r="AJ72" s="29" t="s">
        <v>49</v>
      </c>
      <c r="AK72" s="29" t="s">
        <v>49</v>
      </c>
      <c r="AL72" s="29" t="s">
        <v>49</v>
      </c>
      <c r="AN72" s="28"/>
    </row>
    <row r="73" spans="1:40" ht="30" customHeight="1" x14ac:dyDescent="0.3">
      <c r="A73" s="132"/>
      <c r="B73" s="131"/>
      <c r="C73" s="40"/>
      <c r="D73" s="131"/>
      <c r="E73" s="127"/>
      <c r="F73" s="126"/>
      <c r="G73" s="127"/>
      <c r="H73" s="126"/>
      <c r="I73" s="127"/>
      <c r="J73" s="126"/>
      <c r="K73" s="127"/>
      <c r="L73" s="126"/>
      <c r="M73" s="133"/>
      <c r="AN73" s="179"/>
    </row>
    <row r="74" spans="1:40" ht="30" customHeight="1" x14ac:dyDescent="0.3">
      <c r="A74" s="123" t="s">
        <v>2206</v>
      </c>
      <c r="B74" s="131"/>
      <c r="C74" s="40"/>
      <c r="D74" s="125"/>
      <c r="E74" s="125"/>
      <c r="F74" s="126"/>
      <c r="G74" s="127"/>
      <c r="H74" s="126"/>
      <c r="I74" s="127"/>
      <c r="J74" s="126"/>
      <c r="K74" s="127"/>
      <c r="L74" s="126"/>
      <c r="M74" s="128">
        <f>+M68+1</f>
        <v>13</v>
      </c>
      <c r="N74" s="29" t="s">
        <v>79</v>
      </c>
      <c r="AN74" s="125"/>
    </row>
    <row r="75" spans="1:40" ht="30" customHeight="1" x14ac:dyDescent="0.3">
      <c r="A75" s="27" t="s">
        <v>564</v>
      </c>
      <c r="B75" s="27" t="s">
        <v>538</v>
      </c>
      <c r="C75" s="31" t="s">
        <v>539</v>
      </c>
      <c r="D75" s="28">
        <v>1.706</v>
      </c>
      <c r="E75" s="129">
        <f>단가대비표!O583</f>
        <v>0</v>
      </c>
      <c r="F75" s="130">
        <f>TRUNC(E75*D75,1)</f>
        <v>0</v>
      </c>
      <c r="G75" s="129">
        <f>단가대비표!P583</f>
        <v>0</v>
      </c>
      <c r="H75" s="130">
        <f>TRUNC(G75*D75,1)</f>
        <v>0</v>
      </c>
      <c r="I75" s="129">
        <f>단가대비표!V583</f>
        <v>0</v>
      </c>
      <c r="J75" s="130">
        <f>TRUNC(I75*D75,1)</f>
        <v>0</v>
      </c>
      <c r="K75" s="129">
        <f t="shared" ref="K75:L77" si="9">TRUNC(E75+G75+I75,1)</f>
        <v>0</v>
      </c>
      <c r="L75" s="130">
        <f t="shared" si="9"/>
        <v>0</v>
      </c>
      <c r="M75" s="27" t="s">
        <v>49</v>
      </c>
      <c r="N75" s="29" t="s">
        <v>79</v>
      </c>
      <c r="O75" s="29" t="s">
        <v>565</v>
      </c>
      <c r="P75" s="29" t="s">
        <v>54</v>
      </c>
      <c r="Q75" s="29" t="s">
        <v>54</v>
      </c>
      <c r="R75" s="29" t="s">
        <v>55</v>
      </c>
      <c r="V75" s="26">
        <v>1</v>
      </c>
      <c r="AJ75" s="29" t="s">
        <v>49</v>
      </c>
      <c r="AK75" s="29" t="s">
        <v>571</v>
      </c>
      <c r="AL75" s="29" t="s">
        <v>49</v>
      </c>
      <c r="AN75" s="28">
        <v>1.706</v>
      </c>
    </row>
    <row r="76" spans="1:40" ht="30" customHeight="1" x14ac:dyDescent="0.3">
      <c r="A76" s="27" t="s">
        <v>567</v>
      </c>
      <c r="B76" s="27" t="s">
        <v>538</v>
      </c>
      <c r="C76" s="31" t="s">
        <v>539</v>
      </c>
      <c r="D76" s="28">
        <v>0.56499999999999995</v>
      </c>
      <c r="E76" s="129">
        <f>단가대비표!O565</f>
        <v>0</v>
      </c>
      <c r="F76" s="130">
        <f>TRUNC(E76*D76,1)</f>
        <v>0</v>
      </c>
      <c r="G76" s="129">
        <f>단가대비표!P565</f>
        <v>0</v>
      </c>
      <c r="H76" s="130">
        <f>TRUNC(G76*D76,1)</f>
        <v>0</v>
      </c>
      <c r="I76" s="129">
        <f>단가대비표!V565</f>
        <v>0</v>
      </c>
      <c r="J76" s="130">
        <f>TRUNC(I76*D76,1)</f>
        <v>0</v>
      </c>
      <c r="K76" s="129">
        <f t="shared" si="9"/>
        <v>0</v>
      </c>
      <c r="L76" s="130">
        <f t="shared" si="9"/>
        <v>0</v>
      </c>
      <c r="M76" s="27" t="s">
        <v>49</v>
      </c>
      <c r="N76" s="29" t="s">
        <v>79</v>
      </c>
      <c r="O76" s="29" t="s">
        <v>568</v>
      </c>
      <c r="P76" s="29" t="s">
        <v>54</v>
      </c>
      <c r="Q76" s="29" t="s">
        <v>54</v>
      </c>
      <c r="R76" s="29" t="s">
        <v>55</v>
      </c>
      <c r="V76" s="26">
        <v>1</v>
      </c>
      <c r="AJ76" s="29" t="s">
        <v>49</v>
      </c>
      <c r="AK76" s="29" t="s">
        <v>572</v>
      </c>
      <c r="AL76" s="29" t="s">
        <v>49</v>
      </c>
      <c r="AN76" s="28">
        <v>0.56499999999999995</v>
      </c>
    </row>
    <row r="77" spans="1:40" ht="30" customHeight="1" x14ac:dyDescent="0.3">
      <c r="A77" s="27" t="s">
        <v>545</v>
      </c>
      <c r="B77" s="27" t="s">
        <v>546</v>
      </c>
      <c r="C77" s="31" t="s">
        <v>367</v>
      </c>
      <c r="D77" s="28">
        <v>1</v>
      </c>
      <c r="E77" s="129">
        <f>ROUNDDOWN(SUMIF(V75:V77, RIGHTB(O77, 1), H75:H77)*U77, 2)</f>
        <v>0</v>
      </c>
      <c r="F77" s="130">
        <f>TRUNC(E77*D77,1)</f>
        <v>0</v>
      </c>
      <c r="G77" s="129">
        <v>0</v>
      </c>
      <c r="H77" s="130">
        <f>TRUNC(G77*D77,1)</f>
        <v>0</v>
      </c>
      <c r="I77" s="129">
        <v>0</v>
      </c>
      <c r="J77" s="130">
        <f>TRUNC(I77*D77,1)</f>
        <v>0</v>
      </c>
      <c r="K77" s="129">
        <f t="shared" si="9"/>
        <v>0</v>
      </c>
      <c r="L77" s="130">
        <f t="shared" si="9"/>
        <v>0</v>
      </c>
      <c r="M77" s="27" t="s">
        <v>49</v>
      </c>
      <c r="N77" s="29" t="s">
        <v>79</v>
      </c>
      <c r="O77" s="29" t="s">
        <v>368</v>
      </c>
      <c r="P77" s="29" t="s">
        <v>54</v>
      </c>
      <c r="Q77" s="29" t="s">
        <v>54</v>
      </c>
      <c r="R77" s="29" t="s">
        <v>54</v>
      </c>
      <c r="S77" s="26">
        <v>1</v>
      </c>
      <c r="T77" s="26">
        <v>0</v>
      </c>
      <c r="U77" s="26">
        <v>0.03</v>
      </c>
      <c r="AJ77" s="29" t="s">
        <v>49</v>
      </c>
      <c r="AK77" s="29" t="s">
        <v>573</v>
      </c>
      <c r="AL77" s="29" t="s">
        <v>49</v>
      </c>
      <c r="AN77" s="28">
        <v>1</v>
      </c>
    </row>
    <row r="78" spans="1:40" ht="30" customHeight="1" x14ac:dyDescent="0.3">
      <c r="A78" s="31" t="s">
        <v>548</v>
      </c>
      <c r="B78" s="27" t="s">
        <v>49</v>
      </c>
      <c r="C78" s="31" t="s">
        <v>49</v>
      </c>
      <c r="D78" s="28"/>
      <c r="E78" s="129"/>
      <c r="F78" s="130">
        <f>TRUNC(SUMIF(N75:N77, N74, F75:F77),0)</f>
        <v>0</v>
      </c>
      <c r="G78" s="129"/>
      <c r="H78" s="130">
        <f>TRUNC(SUMIF(N75:N77, N74, H75:H77),0)</f>
        <v>0</v>
      </c>
      <c r="I78" s="129"/>
      <c r="J78" s="130">
        <f>TRUNC(SUMIF(N75:N77, N74, J75:J77),0)</f>
        <v>0</v>
      </c>
      <c r="K78" s="129"/>
      <c r="L78" s="130">
        <f>F78+H78+J78</f>
        <v>0</v>
      </c>
      <c r="M78" s="27" t="s">
        <v>49</v>
      </c>
      <c r="N78" s="29" t="s">
        <v>83</v>
      </c>
      <c r="O78" s="29" t="s">
        <v>83</v>
      </c>
      <c r="P78" s="29" t="s">
        <v>49</v>
      </c>
      <c r="Q78" s="29" t="s">
        <v>49</v>
      </c>
      <c r="R78" s="29" t="s">
        <v>49</v>
      </c>
      <c r="AJ78" s="29" t="s">
        <v>49</v>
      </c>
      <c r="AK78" s="29" t="s">
        <v>49</v>
      </c>
      <c r="AL78" s="29" t="s">
        <v>49</v>
      </c>
      <c r="AN78" s="28"/>
    </row>
    <row r="79" spans="1:40" ht="30" customHeight="1" x14ac:dyDescent="0.3">
      <c r="A79" s="132"/>
      <c r="B79" s="131"/>
      <c r="C79" s="40"/>
      <c r="D79" s="131"/>
      <c r="E79" s="127"/>
      <c r="F79" s="126"/>
      <c r="G79" s="127"/>
      <c r="H79" s="126"/>
      <c r="I79" s="127"/>
      <c r="J79" s="126"/>
      <c r="K79" s="127"/>
      <c r="L79" s="126"/>
      <c r="M79" s="133"/>
      <c r="AN79" s="179"/>
    </row>
    <row r="80" spans="1:40" ht="30" customHeight="1" x14ac:dyDescent="0.3">
      <c r="A80" s="123" t="s">
        <v>2207</v>
      </c>
      <c r="B80" s="131"/>
      <c r="C80" s="40"/>
      <c r="D80" s="125"/>
      <c r="E80" s="125"/>
      <c r="F80" s="126"/>
      <c r="G80" s="127"/>
      <c r="H80" s="126"/>
      <c r="I80" s="127"/>
      <c r="J80" s="126"/>
      <c r="K80" s="127"/>
      <c r="L80" s="126"/>
      <c r="M80" s="128">
        <f>+M74+1</f>
        <v>14</v>
      </c>
      <c r="N80" s="29" t="s">
        <v>81</v>
      </c>
      <c r="AN80" s="125"/>
    </row>
    <row r="81" spans="1:40" ht="30" customHeight="1" x14ac:dyDescent="0.3">
      <c r="A81" s="27" t="s">
        <v>564</v>
      </c>
      <c r="B81" s="27" t="s">
        <v>538</v>
      </c>
      <c r="C81" s="31" t="s">
        <v>539</v>
      </c>
      <c r="D81" s="28">
        <v>1.3520000000000001</v>
      </c>
      <c r="E81" s="129">
        <f>단가대비표!O583</f>
        <v>0</v>
      </c>
      <c r="F81" s="130">
        <f>TRUNC(E81*D81,1)</f>
        <v>0</v>
      </c>
      <c r="G81" s="129">
        <f>단가대비표!P583</f>
        <v>0</v>
      </c>
      <c r="H81" s="130">
        <f>TRUNC(G81*D81,1)</f>
        <v>0</v>
      </c>
      <c r="I81" s="129">
        <f>단가대비표!V583</f>
        <v>0</v>
      </c>
      <c r="J81" s="130">
        <f>TRUNC(I81*D81,1)</f>
        <v>0</v>
      </c>
      <c r="K81" s="129">
        <f t="shared" ref="K81:L83" si="10">TRUNC(E81+G81+I81,1)</f>
        <v>0</v>
      </c>
      <c r="L81" s="130">
        <f t="shared" si="10"/>
        <v>0</v>
      </c>
      <c r="M81" s="27" t="s">
        <v>49</v>
      </c>
      <c r="N81" s="29" t="s">
        <v>81</v>
      </c>
      <c r="O81" s="29" t="s">
        <v>565</v>
      </c>
      <c r="P81" s="29" t="s">
        <v>54</v>
      </c>
      <c r="Q81" s="29" t="s">
        <v>54</v>
      </c>
      <c r="R81" s="29" t="s">
        <v>55</v>
      </c>
      <c r="V81" s="26">
        <v>1</v>
      </c>
      <c r="AJ81" s="29" t="s">
        <v>49</v>
      </c>
      <c r="AK81" s="29" t="s">
        <v>574</v>
      </c>
      <c r="AL81" s="29" t="s">
        <v>49</v>
      </c>
      <c r="AN81" s="28">
        <v>1.706</v>
      </c>
    </row>
    <row r="82" spans="1:40" ht="30" customHeight="1" x14ac:dyDescent="0.3">
      <c r="A82" s="27" t="s">
        <v>567</v>
      </c>
      <c r="B82" s="27" t="s">
        <v>538</v>
      </c>
      <c r="C82" s="31" t="s">
        <v>539</v>
      </c>
      <c r="D82" s="28">
        <v>0.44800000000000001</v>
      </c>
      <c r="E82" s="129">
        <f>단가대비표!O565</f>
        <v>0</v>
      </c>
      <c r="F82" s="130">
        <f>TRUNC(E82*D82,1)</f>
        <v>0</v>
      </c>
      <c r="G82" s="129">
        <f>단가대비표!P565</f>
        <v>0</v>
      </c>
      <c r="H82" s="130">
        <f>TRUNC(G82*D82,1)</f>
        <v>0</v>
      </c>
      <c r="I82" s="129">
        <f>단가대비표!V565</f>
        <v>0</v>
      </c>
      <c r="J82" s="130">
        <f>TRUNC(I82*D82,1)</f>
        <v>0</v>
      </c>
      <c r="K82" s="129">
        <f t="shared" si="10"/>
        <v>0</v>
      </c>
      <c r="L82" s="130">
        <f t="shared" si="10"/>
        <v>0</v>
      </c>
      <c r="M82" s="27" t="s">
        <v>49</v>
      </c>
      <c r="N82" s="29" t="s">
        <v>81</v>
      </c>
      <c r="O82" s="29" t="s">
        <v>568</v>
      </c>
      <c r="P82" s="29" t="s">
        <v>54</v>
      </c>
      <c r="Q82" s="29" t="s">
        <v>54</v>
      </c>
      <c r="R82" s="29" t="s">
        <v>55</v>
      </c>
      <c r="V82" s="26">
        <v>1</v>
      </c>
      <c r="AJ82" s="29" t="s">
        <v>49</v>
      </c>
      <c r="AK82" s="29" t="s">
        <v>575</v>
      </c>
      <c r="AL82" s="29" t="s">
        <v>49</v>
      </c>
      <c r="AN82" s="28">
        <v>0.56499999999999995</v>
      </c>
    </row>
    <row r="83" spans="1:40" ht="30" customHeight="1" x14ac:dyDescent="0.3">
      <c r="A83" s="27" t="s">
        <v>545</v>
      </c>
      <c r="B83" s="27" t="s">
        <v>546</v>
      </c>
      <c r="C83" s="31" t="s">
        <v>367</v>
      </c>
      <c r="D83" s="28">
        <v>1</v>
      </c>
      <c r="E83" s="129">
        <f>ROUNDDOWN(SUMIF(V81:V83, RIGHTB(O83, 1), H81:H83)*U83, 2)</f>
        <v>0</v>
      </c>
      <c r="F83" s="130">
        <f>TRUNC(E83*D83,1)</f>
        <v>0</v>
      </c>
      <c r="G83" s="129">
        <v>0</v>
      </c>
      <c r="H83" s="130">
        <f>TRUNC(G83*D83,1)</f>
        <v>0</v>
      </c>
      <c r="I83" s="129">
        <v>0</v>
      </c>
      <c r="J83" s="130">
        <f>TRUNC(I83*D83,1)</f>
        <v>0</v>
      </c>
      <c r="K83" s="129">
        <f t="shared" si="10"/>
        <v>0</v>
      </c>
      <c r="L83" s="130">
        <f t="shared" si="10"/>
        <v>0</v>
      </c>
      <c r="M83" s="27" t="s">
        <v>49</v>
      </c>
      <c r="N83" s="29" t="s">
        <v>81</v>
      </c>
      <c r="O83" s="29" t="s">
        <v>368</v>
      </c>
      <c r="P83" s="29" t="s">
        <v>54</v>
      </c>
      <c r="Q83" s="29" t="s">
        <v>54</v>
      </c>
      <c r="R83" s="29" t="s">
        <v>54</v>
      </c>
      <c r="S83" s="26">
        <v>1</v>
      </c>
      <c r="T83" s="26">
        <v>0</v>
      </c>
      <c r="U83" s="26">
        <v>0.03</v>
      </c>
      <c r="AJ83" s="29" t="s">
        <v>49</v>
      </c>
      <c r="AK83" s="29" t="s">
        <v>576</v>
      </c>
      <c r="AL83" s="29" t="s">
        <v>49</v>
      </c>
      <c r="AN83" s="28">
        <v>1</v>
      </c>
    </row>
    <row r="84" spans="1:40" ht="30" customHeight="1" x14ac:dyDescent="0.3">
      <c r="A84" s="31" t="s">
        <v>548</v>
      </c>
      <c r="B84" s="27" t="s">
        <v>49</v>
      </c>
      <c r="C84" s="31" t="s">
        <v>49</v>
      </c>
      <c r="D84" s="28"/>
      <c r="E84" s="129"/>
      <c r="F84" s="130">
        <f>TRUNC(SUMIF(N81:N83, N80, F81:F83),0)</f>
        <v>0</v>
      </c>
      <c r="G84" s="129"/>
      <c r="H84" s="130">
        <f>TRUNC(SUMIF(N81:N83, N80, H81:H83),0)</f>
        <v>0</v>
      </c>
      <c r="I84" s="129"/>
      <c r="J84" s="130">
        <f>TRUNC(SUMIF(N81:N83, N80, J81:J83),0)</f>
        <v>0</v>
      </c>
      <c r="K84" s="129"/>
      <c r="L84" s="130">
        <f>F84+H84+J84</f>
        <v>0</v>
      </c>
      <c r="M84" s="27" t="s">
        <v>49</v>
      </c>
      <c r="N84" s="29" t="s">
        <v>83</v>
      </c>
      <c r="O84" s="29" t="s">
        <v>83</v>
      </c>
      <c r="P84" s="29" t="s">
        <v>49</v>
      </c>
      <c r="Q84" s="29" t="s">
        <v>49</v>
      </c>
      <c r="R84" s="29" t="s">
        <v>49</v>
      </c>
      <c r="AJ84" s="29" t="s">
        <v>49</v>
      </c>
      <c r="AK84" s="29" t="s">
        <v>49</v>
      </c>
      <c r="AL84" s="29" t="s">
        <v>49</v>
      </c>
      <c r="AN84" s="28"/>
    </row>
    <row r="85" spans="1:40" ht="30" customHeight="1" x14ac:dyDescent="0.3">
      <c r="A85" s="132"/>
      <c r="B85" s="131"/>
      <c r="C85" s="40"/>
      <c r="D85" s="131"/>
      <c r="E85" s="127"/>
      <c r="F85" s="126"/>
      <c r="G85" s="127"/>
      <c r="H85" s="126"/>
      <c r="I85" s="127"/>
      <c r="J85" s="126"/>
      <c r="K85" s="127"/>
      <c r="L85" s="126"/>
      <c r="M85" s="133"/>
      <c r="AN85" s="179"/>
    </row>
    <row r="86" spans="1:40" ht="30" customHeight="1" x14ac:dyDescent="0.3">
      <c r="A86" s="123" t="s">
        <v>2208</v>
      </c>
      <c r="B86" s="131"/>
      <c r="C86" s="40"/>
      <c r="D86" s="125"/>
      <c r="E86" s="125"/>
      <c r="F86" s="126"/>
      <c r="G86" s="127"/>
      <c r="H86" s="126"/>
      <c r="I86" s="127"/>
      <c r="J86" s="126"/>
      <c r="K86" s="127"/>
      <c r="L86" s="126"/>
      <c r="M86" s="128">
        <f>+M80+1</f>
        <v>15</v>
      </c>
      <c r="N86" s="29" t="s">
        <v>81</v>
      </c>
      <c r="AN86" s="125"/>
    </row>
    <row r="87" spans="1:40" ht="30" customHeight="1" x14ac:dyDescent="0.3">
      <c r="A87" s="27" t="s">
        <v>564</v>
      </c>
      <c r="B87" s="27" t="s">
        <v>538</v>
      </c>
      <c r="C87" s="31" t="s">
        <v>539</v>
      </c>
      <c r="D87" s="28">
        <v>1.1220000000000001</v>
      </c>
      <c r="E87" s="129">
        <f>단가대비표!O583</f>
        <v>0</v>
      </c>
      <c r="F87" s="130">
        <f>TRUNC(E87*D87,1)</f>
        <v>0</v>
      </c>
      <c r="G87" s="129">
        <f>단가대비표!P583</f>
        <v>0</v>
      </c>
      <c r="H87" s="130">
        <f>TRUNC(G87*D87,1)</f>
        <v>0</v>
      </c>
      <c r="I87" s="129">
        <f>단가대비표!V583</f>
        <v>0</v>
      </c>
      <c r="J87" s="130">
        <f>TRUNC(I87*D87,1)</f>
        <v>0</v>
      </c>
      <c r="K87" s="129">
        <f t="shared" ref="K87:L89" si="11">TRUNC(E87+G87+I87,1)</f>
        <v>0</v>
      </c>
      <c r="L87" s="130">
        <f t="shared" si="11"/>
        <v>0</v>
      </c>
      <c r="M87" s="27" t="s">
        <v>49</v>
      </c>
      <c r="N87" s="29" t="s">
        <v>81</v>
      </c>
      <c r="O87" s="29" t="s">
        <v>565</v>
      </c>
      <c r="P87" s="29" t="s">
        <v>54</v>
      </c>
      <c r="Q87" s="29" t="s">
        <v>54</v>
      </c>
      <c r="R87" s="29" t="s">
        <v>55</v>
      </c>
      <c r="V87" s="26">
        <v>1</v>
      </c>
      <c r="AJ87" s="29" t="s">
        <v>49</v>
      </c>
      <c r="AK87" s="29" t="s">
        <v>574</v>
      </c>
      <c r="AL87" s="29" t="s">
        <v>49</v>
      </c>
      <c r="AN87" s="28">
        <v>1.1220000000000001</v>
      </c>
    </row>
    <row r="88" spans="1:40" ht="30" customHeight="1" x14ac:dyDescent="0.3">
      <c r="A88" s="27" t="s">
        <v>567</v>
      </c>
      <c r="B88" s="27" t="s">
        <v>538</v>
      </c>
      <c r="C88" s="31" t="s">
        <v>539</v>
      </c>
      <c r="D88" s="28">
        <v>0.372</v>
      </c>
      <c r="E88" s="129">
        <f>단가대비표!O565</f>
        <v>0</v>
      </c>
      <c r="F88" s="130">
        <f>TRUNC(E88*D88,1)</f>
        <v>0</v>
      </c>
      <c r="G88" s="129">
        <f>단가대비표!P565</f>
        <v>0</v>
      </c>
      <c r="H88" s="130">
        <f>TRUNC(G88*D88,1)</f>
        <v>0</v>
      </c>
      <c r="I88" s="129">
        <v>0</v>
      </c>
      <c r="J88" s="130">
        <f>TRUNC(I88*D88,1)</f>
        <v>0</v>
      </c>
      <c r="K88" s="129">
        <f t="shared" si="11"/>
        <v>0</v>
      </c>
      <c r="L88" s="130">
        <f t="shared" si="11"/>
        <v>0</v>
      </c>
      <c r="M88" s="27" t="s">
        <v>49</v>
      </c>
      <c r="N88" s="29" t="s">
        <v>81</v>
      </c>
      <c r="O88" s="29" t="s">
        <v>568</v>
      </c>
      <c r="P88" s="29" t="s">
        <v>54</v>
      </c>
      <c r="Q88" s="29" t="s">
        <v>54</v>
      </c>
      <c r="R88" s="29" t="s">
        <v>55</v>
      </c>
      <c r="V88" s="26">
        <v>1</v>
      </c>
      <c r="AJ88" s="29" t="s">
        <v>49</v>
      </c>
      <c r="AK88" s="29" t="s">
        <v>575</v>
      </c>
      <c r="AL88" s="29" t="s">
        <v>49</v>
      </c>
      <c r="AN88" s="28">
        <v>0.372</v>
      </c>
    </row>
    <row r="89" spans="1:40" ht="30" customHeight="1" x14ac:dyDescent="0.3">
      <c r="A89" s="27" t="s">
        <v>545</v>
      </c>
      <c r="B89" s="27" t="s">
        <v>546</v>
      </c>
      <c r="C89" s="31" t="s">
        <v>367</v>
      </c>
      <c r="D89" s="28">
        <v>1</v>
      </c>
      <c r="E89" s="129">
        <f>ROUNDDOWN(SUMIF(V87:V89, RIGHTB(O89, 1), H87:H89)*U89, 2)</f>
        <v>0</v>
      </c>
      <c r="F89" s="130">
        <f>TRUNC(E89*D89,1)</f>
        <v>0</v>
      </c>
      <c r="G89" s="129">
        <v>0</v>
      </c>
      <c r="H89" s="130">
        <f>TRUNC(G89*D89,1)</f>
        <v>0</v>
      </c>
      <c r="I89" s="129">
        <v>0</v>
      </c>
      <c r="J89" s="130">
        <f>TRUNC(I89*D89,1)</f>
        <v>0</v>
      </c>
      <c r="K89" s="129">
        <f t="shared" si="11"/>
        <v>0</v>
      </c>
      <c r="L89" s="130">
        <f t="shared" si="11"/>
        <v>0</v>
      </c>
      <c r="M89" s="27" t="s">
        <v>49</v>
      </c>
      <c r="N89" s="29" t="s">
        <v>81</v>
      </c>
      <c r="O89" s="29" t="s">
        <v>368</v>
      </c>
      <c r="P89" s="29" t="s">
        <v>54</v>
      </c>
      <c r="Q89" s="29" t="s">
        <v>54</v>
      </c>
      <c r="R89" s="29" t="s">
        <v>54</v>
      </c>
      <c r="S89" s="26">
        <v>1</v>
      </c>
      <c r="T89" s="26">
        <v>0</v>
      </c>
      <c r="U89" s="26">
        <v>0.03</v>
      </c>
      <c r="AJ89" s="29" t="s">
        <v>49</v>
      </c>
      <c r="AK89" s="29" t="s">
        <v>576</v>
      </c>
      <c r="AL89" s="29" t="s">
        <v>49</v>
      </c>
      <c r="AN89" s="28">
        <v>1</v>
      </c>
    </row>
    <row r="90" spans="1:40" ht="30" customHeight="1" x14ac:dyDescent="0.3">
      <c r="A90" s="31" t="s">
        <v>548</v>
      </c>
      <c r="B90" s="27" t="s">
        <v>49</v>
      </c>
      <c r="C90" s="31" t="s">
        <v>49</v>
      </c>
      <c r="D90" s="28"/>
      <c r="E90" s="129"/>
      <c r="F90" s="130">
        <f>TRUNC(SUMIF(N87:N89, N86, F87:F89),0)</f>
        <v>0</v>
      </c>
      <c r="G90" s="129"/>
      <c r="H90" s="130">
        <f>TRUNC(SUMIF(N87:N89, N86, H87:H89),0)</f>
        <v>0</v>
      </c>
      <c r="I90" s="129"/>
      <c r="J90" s="130">
        <f>TRUNC(SUMIF(N87:N89, N86, J87:J89),0)</f>
        <v>0</v>
      </c>
      <c r="K90" s="129"/>
      <c r="L90" s="130">
        <f>F90+H90+J90</f>
        <v>0</v>
      </c>
      <c r="M90" s="27" t="s">
        <v>49</v>
      </c>
      <c r="N90" s="29" t="s">
        <v>83</v>
      </c>
      <c r="O90" s="29" t="s">
        <v>83</v>
      </c>
      <c r="P90" s="29" t="s">
        <v>49</v>
      </c>
      <c r="Q90" s="29" t="s">
        <v>49</v>
      </c>
      <c r="R90" s="29" t="s">
        <v>49</v>
      </c>
      <c r="AJ90" s="29" t="s">
        <v>49</v>
      </c>
      <c r="AK90" s="29" t="s">
        <v>49</v>
      </c>
      <c r="AL90" s="29" t="s">
        <v>49</v>
      </c>
      <c r="AN90" s="28"/>
    </row>
    <row r="91" spans="1:40" ht="30" customHeight="1" x14ac:dyDescent="0.3">
      <c r="A91" s="132"/>
      <c r="B91" s="131"/>
      <c r="C91" s="40"/>
      <c r="D91" s="131"/>
      <c r="E91" s="127"/>
      <c r="F91" s="126"/>
      <c r="G91" s="127"/>
      <c r="H91" s="126"/>
      <c r="I91" s="127"/>
      <c r="J91" s="126"/>
      <c r="K91" s="127"/>
      <c r="L91" s="126"/>
      <c r="M91" s="133"/>
      <c r="AN91" s="179"/>
    </row>
    <row r="92" spans="1:40" ht="30" customHeight="1" x14ac:dyDescent="0.3">
      <c r="A92" s="123" t="s">
        <v>2209</v>
      </c>
      <c r="B92" s="131"/>
      <c r="C92" s="40"/>
      <c r="D92" s="125"/>
      <c r="E92" s="125"/>
      <c r="F92" s="126"/>
      <c r="G92" s="127"/>
      <c r="H92" s="126"/>
      <c r="I92" s="127"/>
      <c r="J92" s="126"/>
      <c r="K92" s="127"/>
      <c r="L92" s="126"/>
      <c r="M92" s="128">
        <f>+M86+1</f>
        <v>16</v>
      </c>
      <c r="N92" s="29" t="s">
        <v>81</v>
      </c>
      <c r="AN92" s="125"/>
    </row>
    <row r="93" spans="1:40" ht="30" customHeight="1" x14ac:dyDescent="0.3">
      <c r="A93" s="27" t="s">
        <v>564</v>
      </c>
      <c r="B93" s="27" t="s">
        <v>538</v>
      </c>
      <c r="C93" s="31" t="s">
        <v>539</v>
      </c>
      <c r="D93" s="28">
        <v>0.97699999999999998</v>
      </c>
      <c r="E93" s="129">
        <f>단가대비표!O583</f>
        <v>0</v>
      </c>
      <c r="F93" s="130">
        <f>TRUNC(E93*D93,1)</f>
        <v>0</v>
      </c>
      <c r="G93" s="129">
        <f>단가대비표!P583</f>
        <v>0</v>
      </c>
      <c r="H93" s="130">
        <f>TRUNC(G93*D93,1)</f>
        <v>0</v>
      </c>
      <c r="I93" s="129">
        <f>단가대비표!V583</f>
        <v>0</v>
      </c>
      <c r="J93" s="130">
        <f>TRUNC(I93*D93,1)</f>
        <v>0</v>
      </c>
      <c r="K93" s="129">
        <f t="shared" ref="K93:L95" si="12">TRUNC(E93+G93+I93,1)</f>
        <v>0</v>
      </c>
      <c r="L93" s="130">
        <f t="shared" si="12"/>
        <v>0</v>
      </c>
      <c r="M93" s="27" t="s">
        <v>49</v>
      </c>
      <c r="N93" s="29" t="s">
        <v>81</v>
      </c>
      <c r="O93" s="29" t="s">
        <v>565</v>
      </c>
      <c r="P93" s="29" t="s">
        <v>54</v>
      </c>
      <c r="Q93" s="29" t="s">
        <v>54</v>
      </c>
      <c r="R93" s="29" t="s">
        <v>55</v>
      </c>
      <c r="V93" s="26">
        <v>1</v>
      </c>
      <c r="AJ93" s="29" t="s">
        <v>49</v>
      </c>
      <c r="AK93" s="29" t="s">
        <v>574</v>
      </c>
      <c r="AL93" s="29" t="s">
        <v>49</v>
      </c>
      <c r="AN93" s="28">
        <v>0.97699999999999998</v>
      </c>
    </row>
    <row r="94" spans="1:40" ht="30" customHeight="1" x14ac:dyDescent="0.3">
      <c r="A94" s="27" t="s">
        <v>567</v>
      </c>
      <c r="B94" s="27" t="s">
        <v>538</v>
      </c>
      <c r="C94" s="31" t="s">
        <v>539</v>
      </c>
      <c r="D94" s="28">
        <v>0.32400000000000001</v>
      </c>
      <c r="E94" s="129">
        <v>0</v>
      </c>
      <c r="F94" s="130">
        <f>TRUNC(E94*D94,1)</f>
        <v>0</v>
      </c>
      <c r="G94" s="129">
        <f>단가대비표!P565</f>
        <v>0</v>
      </c>
      <c r="H94" s="130">
        <f>TRUNC(G94*D94,1)</f>
        <v>0</v>
      </c>
      <c r="I94" s="129">
        <v>0</v>
      </c>
      <c r="J94" s="130">
        <f>TRUNC(I94*D94,1)</f>
        <v>0</v>
      </c>
      <c r="K94" s="129">
        <f t="shared" si="12"/>
        <v>0</v>
      </c>
      <c r="L94" s="130">
        <f t="shared" si="12"/>
        <v>0</v>
      </c>
      <c r="M94" s="27" t="s">
        <v>49</v>
      </c>
      <c r="N94" s="29" t="s">
        <v>81</v>
      </c>
      <c r="O94" s="29" t="s">
        <v>568</v>
      </c>
      <c r="P94" s="29" t="s">
        <v>54</v>
      </c>
      <c r="Q94" s="29" t="s">
        <v>54</v>
      </c>
      <c r="R94" s="29" t="s">
        <v>55</v>
      </c>
      <c r="V94" s="26">
        <v>1</v>
      </c>
      <c r="AJ94" s="29" t="s">
        <v>49</v>
      </c>
      <c r="AK94" s="29" t="s">
        <v>575</v>
      </c>
      <c r="AL94" s="29" t="s">
        <v>49</v>
      </c>
      <c r="AN94" s="28">
        <v>0.32400000000000001</v>
      </c>
    </row>
    <row r="95" spans="1:40" ht="30" customHeight="1" x14ac:dyDescent="0.3">
      <c r="A95" s="27" t="s">
        <v>545</v>
      </c>
      <c r="B95" s="27" t="s">
        <v>546</v>
      </c>
      <c r="C95" s="31" t="s">
        <v>367</v>
      </c>
      <c r="D95" s="28">
        <v>1</v>
      </c>
      <c r="E95" s="129">
        <f>ROUNDDOWN(SUMIF(V93:V95, RIGHTB(O95, 1), H93:H95)*U95, 2)</f>
        <v>0</v>
      </c>
      <c r="F95" s="130">
        <f>TRUNC(E95*D95,1)</f>
        <v>0</v>
      </c>
      <c r="G95" s="129">
        <v>0</v>
      </c>
      <c r="H95" s="130">
        <f>TRUNC(G95*D95,1)</f>
        <v>0</v>
      </c>
      <c r="I95" s="129">
        <v>0</v>
      </c>
      <c r="J95" s="130">
        <f>TRUNC(I95*D95,1)</f>
        <v>0</v>
      </c>
      <c r="K95" s="129">
        <f t="shared" si="12"/>
        <v>0</v>
      </c>
      <c r="L95" s="130">
        <f t="shared" si="12"/>
        <v>0</v>
      </c>
      <c r="M95" s="27" t="s">
        <v>49</v>
      </c>
      <c r="N95" s="29" t="s">
        <v>81</v>
      </c>
      <c r="O95" s="29" t="s">
        <v>368</v>
      </c>
      <c r="P95" s="29" t="s">
        <v>54</v>
      </c>
      <c r="Q95" s="29" t="s">
        <v>54</v>
      </c>
      <c r="R95" s="29" t="s">
        <v>54</v>
      </c>
      <c r="S95" s="26">
        <v>1</v>
      </c>
      <c r="T95" s="26">
        <v>0</v>
      </c>
      <c r="U95" s="26">
        <v>0.03</v>
      </c>
      <c r="AJ95" s="29" t="s">
        <v>49</v>
      </c>
      <c r="AK95" s="29" t="s">
        <v>576</v>
      </c>
      <c r="AL95" s="29" t="s">
        <v>49</v>
      </c>
      <c r="AN95" s="28">
        <v>1</v>
      </c>
    </row>
    <row r="96" spans="1:40" ht="30" customHeight="1" x14ac:dyDescent="0.3">
      <c r="A96" s="31" t="s">
        <v>548</v>
      </c>
      <c r="B96" s="27" t="s">
        <v>49</v>
      </c>
      <c r="C96" s="31" t="s">
        <v>49</v>
      </c>
      <c r="D96" s="28"/>
      <c r="E96" s="129"/>
      <c r="F96" s="130">
        <f>TRUNC(SUMIF(N93:N95, N92, F93:F95),0)</f>
        <v>0</v>
      </c>
      <c r="G96" s="129"/>
      <c r="H96" s="130">
        <f>TRUNC(SUMIF(N93:N95, N92, H93:H95),0)</f>
        <v>0</v>
      </c>
      <c r="I96" s="129"/>
      <c r="J96" s="130">
        <f>TRUNC(SUMIF(N93:N95, N92, J93:J95),0)</f>
        <v>0</v>
      </c>
      <c r="K96" s="129"/>
      <c r="L96" s="130">
        <f>F96+H96+J96</f>
        <v>0</v>
      </c>
      <c r="M96" s="27" t="s">
        <v>49</v>
      </c>
      <c r="N96" s="29" t="s">
        <v>83</v>
      </c>
      <c r="O96" s="29" t="s">
        <v>83</v>
      </c>
      <c r="P96" s="29" t="s">
        <v>49</v>
      </c>
      <c r="Q96" s="29" t="s">
        <v>49</v>
      </c>
      <c r="R96" s="29" t="s">
        <v>49</v>
      </c>
      <c r="AJ96" s="29" t="s">
        <v>49</v>
      </c>
      <c r="AK96" s="29" t="s">
        <v>49</v>
      </c>
      <c r="AL96" s="29" t="s">
        <v>49</v>
      </c>
      <c r="AN96" s="28"/>
    </row>
    <row r="97" spans="1:40" ht="30" customHeight="1" x14ac:dyDescent="0.3">
      <c r="A97" s="132"/>
      <c r="B97" s="131"/>
      <c r="C97" s="40"/>
      <c r="D97" s="131"/>
      <c r="E97" s="127"/>
      <c r="F97" s="126"/>
      <c r="G97" s="127"/>
      <c r="H97" s="126"/>
      <c r="I97" s="127"/>
      <c r="J97" s="126"/>
      <c r="K97" s="127"/>
      <c r="L97" s="126"/>
      <c r="M97" s="133"/>
      <c r="AN97" s="179"/>
    </row>
    <row r="98" spans="1:40" ht="30" customHeight="1" x14ac:dyDescent="0.3">
      <c r="A98" s="123" t="s">
        <v>4216</v>
      </c>
      <c r="B98" s="131"/>
      <c r="C98" s="40"/>
      <c r="D98" s="125"/>
      <c r="E98" s="125"/>
      <c r="F98" s="126"/>
      <c r="G98" s="127"/>
      <c r="H98" s="126"/>
      <c r="I98" s="127"/>
      <c r="J98" s="126"/>
      <c r="K98" s="127"/>
      <c r="L98" s="126"/>
      <c r="M98" s="128">
        <f>+M92+1</f>
        <v>17</v>
      </c>
      <c r="N98" s="29" t="s">
        <v>88</v>
      </c>
      <c r="AN98" s="125"/>
    </row>
    <row r="99" spans="1:40" ht="30" customHeight="1" x14ac:dyDescent="0.3">
      <c r="A99" s="27" t="s">
        <v>580</v>
      </c>
      <c r="B99" s="27" t="s">
        <v>538</v>
      </c>
      <c r="C99" s="31" t="s">
        <v>539</v>
      </c>
      <c r="D99" s="28">
        <v>0.87</v>
      </c>
      <c r="E99" s="129">
        <f>단가대비표!O576</f>
        <v>0</v>
      </c>
      <c r="F99" s="130">
        <f>TRUNC(E99*D99,1)</f>
        <v>0</v>
      </c>
      <c r="G99" s="129">
        <f>단가대비표!P576</f>
        <v>0</v>
      </c>
      <c r="H99" s="130">
        <f>TRUNC(G99*D99,1)</f>
        <v>0</v>
      </c>
      <c r="I99" s="129">
        <f>단가대비표!V576</f>
        <v>0</v>
      </c>
      <c r="J99" s="130">
        <f>TRUNC(I99*D99,1)</f>
        <v>0</v>
      </c>
      <c r="K99" s="129">
        <f t="shared" ref="K99:L101" si="13">TRUNC(E99+G99+I99,1)</f>
        <v>0</v>
      </c>
      <c r="L99" s="130">
        <f t="shared" si="13"/>
        <v>0</v>
      </c>
      <c r="M99" s="27" t="s">
        <v>49</v>
      </c>
      <c r="N99" s="29" t="s">
        <v>88</v>
      </c>
      <c r="O99" s="29" t="s">
        <v>581</v>
      </c>
      <c r="P99" s="29" t="s">
        <v>54</v>
      </c>
      <c r="Q99" s="29" t="s">
        <v>54</v>
      </c>
      <c r="R99" s="29" t="s">
        <v>55</v>
      </c>
      <c r="W99" s="26">
        <v>2</v>
      </c>
      <c r="AJ99" s="29" t="s">
        <v>49</v>
      </c>
      <c r="AK99" s="29" t="s">
        <v>582</v>
      </c>
      <c r="AL99" s="29" t="s">
        <v>49</v>
      </c>
      <c r="AN99" s="28">
        <v>0.87</v>
      </c>
    </row>
    <row r="100" spans="1:40" ht="30" customHeight="1" x14ac:dyDescent="0.3">
      <c r="A100" s="27" t="s">
        <v>567</v>
      </c>
      <c r="B100" s="27" t="s">
        <v>538</v>
      </c>
      <c r="C100" s="31" t="s">
        <v>539</v>
      </c>
      <c r="D100" s="28">
        <v>0.22</v>
      </c>
      <c r="E100" s="129">
        <f>단가대비표!O565</f>
        <v>0</v>
      </c>
      <c r="F100" s="130">
        <f>TRUNC(E100*D100,1)</f>
        <v>0</v>
      </c>
      <c r="G100" s="129">
        <f>단가대비표!P565</f>
        <v>0</v>
      </c>
      <c r="H100" s="130">
        <f>TRUNC(G100*D100,1)</f>
        <v>0</v>
      </c>
      <c r="I100" s="129">
        <f>단가대비표!V565</f>
        <v>0</v>
      </c>
      <c r="J100" s="130">
        <f>TRUNC(I100*D100,1)</f>
        <v>0</v>
      </c>
      <c r="K100" s="129">
        <f t="shared" si="13"/>
        <v>0</v>
      </c>
      <c r="L100" s="130">
        <f t="shared" si="13"/>
        <v>0</v>
      </c>
      <c r="M100" s="27" t="s">
        <v>49</v>
      </c>
      <c r="N100" s="29" t="s">
        <v>88</v>
      </c>
      <c r="O100" s="29" t="s">
        <v>568</v>
      </c>
      <c r="P100" s="29" t="s">
        <v>54</v>
      </c>
      <c r="Q100" s="29" t="s">
        <v>54</v>
      </c>
      <c r="R100" s="29" t="s">
        <v>55</v>
      </c>
      <c r="W100" s="26">
        <v>2</v>
      </c>
      <c r="AJ100" s="29" t="s">
        <v>49</v>
      </c>
      <c r="AK100" s="29" t="s">
        <v>583</v>
      </c>
      <c r="AL100" s="29" t="s">
        <v>49</v>
      </c>
      <c r="AN100" s="28">
        <v>0.22</v>
      </c>
    </row>
    <row r="101" spans="1:40" ht="30" customHeight="1" x14ac:dyDescent="0.3">
      <c r="A101" s="27" t="s">
        <v>545</v>
      </c>
      <c r="B101" s="27" t="s">
        <v>584</v>
      </c>
      <c r="C101" s="31" t="s">
        <v>367</v>
      </c>
      <c r="D101" s="28">
        <v>1</v>
      </c>
      <c r="E101" s="129">
        <f>ROUNDDOWN(SUMIF(W99:W101, RIGHTB(O101, 1), H99:H101)*U101, 2)</f>
        <v>0</v>
      </c>
      <c r="F101" s="130">
        <f>TRUNC(E101*D101,1)</f>
        <v>0</v>
      </c>
      <c r="G101" s="129">
        <v>0</v>
      </c>
      <c r="H101" s="130">
        <f>TRUNC(G101*D101,1)</f>
        <v>0</v>
      </c>
      <c r="I101" s="129">
        <v>0</v>
      </c>
      <c r="J101" s="130">
        <f>TRUNC(I101*D101,1)</f>
        <v>0</v>
      </c>
      <c r="K101" s="129">
        <f t="shared" si="13"/>
        <v>0</v>
      </c>
      <c r="L101" s="130">
        <f t="shared" si="13"/>
        <v>0</v>
      </c>
      <c r="M101" s="27" t="s">
        <v>49</v>
      </c>
      <c r="N101" s="29" t="s">
        <v>88</v>
      </c>
      <c r="O101" s="29" t="s">
        <v>585</v>
      </c>
      <c r="P101" s="29" t="s">
        <v>54</v>
      </c>
      <c r="Q101" s="29" t="s">
        <v>54</v>
      </c>
      <c r="R101" s="29" t="s">
        <v>54</v>
      </c>
      <c r="S101" s="26">
        <v>1</v>
      </c>
      <c r="T101" s="26">
        <v>0</v>
      </c>
      <c r="U101" s="26">
        <v>0.02</v>
      </c>
      <c r="AJ101" s="29" t="s">
        <v>49</v>
      </c>
      <c r="AK101" s="29" t="s">
        <v>579</v>
      </c>
      <c r="AL101" s="29" t="s">
        <v>49</v>
      </c>
      <c r="AN101" s="28">
        <v>1</v>
      </c>
    </row>
    <row r="102" spans="1:40" ht="30" customHeight="1" x14ac:dyDescent="0.3">
      <c r="A102" s="31" t="s">
        <v>548</v>
      </c>
      <c r="B102" s="27" t="s">
        <v>49</v>
      </c>
      <c r="C102" s="31" t="s">
        <v>49</v>
      </c>
      <c r="D102" s="28"/>
      <c r="E102" s="129"/>
      <c r="F102" s="130">
        <f>TRUNC(SUMIF(N99:N101, N98, F99:F101),0)</f>
        <v>0</v>
      </c>
      <c r="G102" s="129"/>
      <c r="H102" s="130">
        <f>TRUNC(SUMIF(N99:N101, N98, H99:H101),0)</f>
        <v>0</v>
      </c>
      <c r="I102" s="129"/>
      <c r="J102" s="130">
        <f>TRUNC(SUMIF(N99:N101, N98, J99:J101),0)</f>
        <v>0</v>
      </c>
      <c r="K102" s="129"/>
      <c r="L102" s="130">
        <f>F102+H102+J102</f>
        <v>0</v>
      </c>
      <c r="M102" s="27" t="s">
        <v>49</v>
      </c>
      <c r="N102" s="29" t="s">
        <v>83</v>
      </c>
      <c r="O102" s="29" t="s">
        <v>83</v>
      </c>
      <c r="P102" s="29" t="s">
        <v>49</v>
      </c>
      <c r="Q102" s="29" t="s">
        <v>49</v>
      </c>
      <c r="R102" s="29" t="s">
        <v>49</v>
      </c>
      <c r="AJ102" s="29" t="s">
        <v>49</v>
      </c>
      <c r="AK102" s="29" t="s">
        <v>49</v>
      </c>
      <c r="AL102" s="29" t="s">
        <v>49</v>
      </c>
      <c r="AN102" s="28"/>
    </row>
    <row r="103" spans="1:40" ht="30" customHeight="1" x14ac:dyDescent="0.3">
      <c r="A103" s="132"/>
      <c r="B103" s="131"/>
      <c r="C103" s="40"/>
      <c r="D103" s="131"/>
      <c r="E103" s="127"/>
      <c r="F103" s="126"/>
      <c r="G103" s="127"/>
      <c r="H103" s="126"/>
      <c r="I103" s="127"/>
      <c r="J103" s="126"/>
      <c r="K103" s="127"/>
      <c r="L103" s="126"/>
      <c r="M103" s="133"/>
      <c r="AN103" s="179"/>
    </row>
    <row r="104" spans="1:40" ht="30" customHeight="1" x14ac:dyDescent="0.3">
      <c r="A104" s="123" t="s">
        <v>4217</v>
      </c>
      <c r="B104" s="131"/>
      <c r="C104" s="40"/>
      <c r="D104" s="125"/>
      <c r="E104" s="125"/>
      <c r="F104" s="126"/>
      <c r="G104" s="127"/>
      <c r="H104" s="126"/>
      <c r="I104" s="127"/>
      <c r="J104" s="126"/>
      <c r="K104" s="127"/>
      <c r="L104" s="126"/>
      <c r="M104" s="128">
        <f>+M98+1</f>
        <v>18</v>
      </c>
      <c r="N104" s="29" t="s">
        <v>89</v>
      </c>
      <c r="AN104" s="125"/>
    </row>
    <row r="105" spans="1:40" ht="30" customHeight="1" x14ac:dyDescent="0.3">
      <c r="A105" s="27" t="s">
        <v>580</v>
      </c>
      <c r="B105" s="27" t="s">
        <v>538</v>
      </c>
      <c r="C105" s="31" t="s">
        <v>539</v>
      </c>
      <c r="D105" s="28">
        <v>0.65</v>
      </c>
      <c r="E105" s="129">
        <f>단가대비표!O576</f>
        <v>0</v>
      </c>
      <c r="F105" s="130">
        <f>TRUNC(E105*D105,1)</f>
        <v>0</v>
      </c>
      <c r="G105" s="129">
        <f>단가대비표!P576</f>
        <v>0</v>
      </c>
      <c r="H105" s="130">
        <f>TRUNC(G105*D105,1)</f>
        <v>0</v>
      </c>
      <c r="I105" s="129">
        <f>단가대비표!V576</f>
        <v>0</v>
      </c>
      <c r="J105" s="130">
        <f>TRUNC(I105*D105,1)</f>
        <v>0</v>
      </c>
      <c r="K105" s="129">
        <f t="shared" ref="K105:L107" si="14">TRUNC(E105+G105+I105,1)</f>
        <v>0</v>
      </c>
      <c r="L105" s="130">
        <f t="shared" si="14"/>
        <v>0</v>
      </c>
      <c r="M105" s="27" t="s">
        <v>49</v>
      </c>
      <c r="N105" s="29" t="s">
        <v>89</v>
      </c>
      <c r="O105" s="29" t="s">
        <v>581</v>
      </c>
      <c r="P105" s="29" t="s">
        <v>54</v>
      </c>
      <c r="Q105" s="29" t="s">
        <v>54</v>
      </c>
      <c r="R105" s="29" t="s">
        <v>55</v>
      </c>
      <c r="W105" s="26">
        <v>2</v>
      </c>
      <c r="AJ105" s="29" t="s">
        <v>49</v>
      </c>
      <c r="AK105" s="29" t="s">
        <v>587</v>
      </c>
      <c r="AL105" s="29" t="s">
        <v>49</v>
      </c>
      <c r="AN105" s="28">
        <v>0.65</v>
      </c>
    </row>
    <row r="106" spans="1:40" ht="30" customHeight="1" x14ac:dyDescent="0.3">
      <c r="A106" s="27" t="s">
        <v>567</v>
      </c>
      <c r="B106" s="27" t="s">
        <v>538</v>
      </c>
      <c r="C106" s="31" t="s">
        <v>539</v>
      </c>
      <c r="D106" s="28">
        <v>0.16</v>
      </c>
      <c r="E106" s="129">
        <f>단가대비표!O565</f>
        <v>0</v>
      </c>
      <c r="F106" s="130">
        <f>TRUNC(E106*D106,1)</f>
        <v>0</v>
      </c>
      <c r="G106" s="129">
        <f>단가대비표!P565</f>
        <v>0</v>
      </c>
      <c r="H106" s="130">
        <f>TRUNC(G106*D106,1)</f>
        <v>0</v>
      </c>
      <c r="I106" s="129">
        <f>단가대비표!V565</f>
        <v>0</v>
      </c>
      <c r="J106" s="130">
        <f>TRUNC(I106*D106,1)</f>
        <v>0</v>
      </c>
      <c r="K106" s="129">
        <f t="shared" si="14"/>
        <v>0</v>
      </c>
      <c r="L106" s="130">
        <f t="shared" si="14"/>
        <v>0</v>
      </c>
      <c r="M106" s="27" t="s">
        <v>49</v>
      </c>
      <c r="N106" s="29" t="s">
        <v>89</v>
      </c>
      <c r="O106" s="29" t="s">
        <v>568</v>
      </c>
      <c r="P106" s="29" t="s">
        <v>54</v>
      </c>
      <c r="Q106" s="29" t="s">
        <v>54</v>
      </c>
      <c r="R106" s="29" t="s">
        <v>55</v>
      </c>
      <c r="W106" s="26">
        <v>2</v>
      </c>
      <c r="AJ106" s="29" t="s">
        <v>49</v>
      </c>
      <c r="AK106" s="29" t="s">
        <v>588</v>
      </c>
      <c r="AL106" s="29" t="s">
        <v>49</v>
      </c>
      <c r="AN106" s="28">
        <v>0.16</v>
      </c>
    </row>
    <row r="107" spans="1:40" ht="30" customHeight="1" x14ac:dyDescent="0.3">
      <c r="A107" s="27" t="s">
        <v>545</v>
      </c>
      <c r="B107" s="27" t="s">
        <v>584</v>
      </c>
      <c r="C107" s="31" t="s">
        <v>367</v>
      </c>
      <c r="D107" s="28">
        <v>1</v>
      </c>
      <c r="E107" s="129">
        <f>ROUNDDOWN(SUMIF(W105:W107, RIGHTB(O107, 1), H105:H107)*U107, 2)</f>
        <v>0</v>
      </c>
      <c r="F107" s="130">
        <f>TRUNC(E107*D107,1)</f>
        <v>0</v>
      </c>
      <c r="G107" s="129">
        <v>0</v>
      </c>
      <c r="H107" s="130">
        <f>TRUNC(G107*D107,1)</f>
        <v>0</v>
      </c>
      <c r="I107" s="129">
        <v>0</v>
      </c>
      <c r="J107" s="130">
        <f>TRUNC(I107*D107,1)</f>
        <v>0</v>
      </c>
      <c r="K107" s="129">
        <f t="shared" si="14"/>
        <v>0</v>
      </c>
      <c r="L107" s="130">
        <f t="shared" si="14"/>
        <v>0</v>
      </c>
      <c r="M107" s="27" t="s">
        <v>49</v>
      </c>
      <c r="N107" s="29" t="s">
        <v>89</v>
      </c>
      <c r="O107" s="29" t="s">
        <v>585</v>
      </c>
      <c r="P107" s="29" t="s">
        <v>54</v>
      </c>
      <c r="Q107" s="29" t="s">
        <v>54</v>
      </c>
      <c r="R107" s="29" t="s">
        <v>54</v>
      </c>
      <c r="S107" s="26">
        <v>1</v>
      </c>
      <c r="T107" s="26">
        <v>0</v>
      </c>
      <c r="U107" s="26">
        <v>0.02</v>
      </c>
      <c r="AJ107" s="29" t="s">
        <v>49</v>
      </c>
      <c r="AK107" s="29" t="s">
        <v>586</v>
      </c>
      <c r="AL107" s="29" t="s">
        <v>49</v>
      </c>
      <c r="AN107" s="28">
        <v>1</v>
      </c>
    </row>
    <row r="108" spans="1:40" ht="30" customHeight="1" x14ac:dyDescent="0.3">
      <c r="A108" s="31" t="s">
        <v>548</v>
      </c>
      <c r="B108" s="27" t="s">
        <v>49</v>
      </c>
      <c r="C108" s="31" t="s">
        <v>49</v>
      </c>
      <c r="D108" s="28"/>
      <c r="E108" s="129"/>
      <c r="F108" s="130">
        <f>TRUNC(SUMIF(N105:N107, N104, F105:F107),0)</f>
        <v>0</v>
      </c>
      <c r="G108" s="129"/>
      <c r="H108" s="130">
        <f>TRUNC(SUMIF(N105:N107, N104, H105:H107),0)</f>
        <v>0</v>
      </c>
      <c r="I108" s="129"/>
      <c r="J108" s="130">
        <f>TRUNC(SUMIF(N105:N107, N104, J105:J107),0)</f>
        <v>0</v>
      </c>
      <c r="K108" s="129"/>
      <c r="L108" s="130">
        <f>F108+H108+J108</f>
        <v>0</v>
      </c>
      <c r="M108" s="27" t="s">
        <v>49</v>
      </c>
      <c r="N108" s="29" t="s">
        <v>83</v>
      </c>
      <c r="O108" s="29" t="s">
        <v>83</v>
      </c>
      <c r="P108" s="29" t="s">
        <v>49</v>
      </c>
      <c r="Q108" s="29" t="s">
        <v>49</v>
      </c>
      <c r="R108" s="29" t="s">
        <v>49</v>
      </c>
      <c r="AJ108" s="29" t="s">
        <v>49</v>
      </c>
      <c r="AK108" s="29" t="s">
        <v>49</v>
      </c>
      <c r="AL108" s="29" t="s">
        <v>49</v>
      </c>
      <c r="AN108" s="28"/>
    </row>
    <row r="109" spans="1:40" ht="30" customHeight="1" x14ac:dyDescent="0.3">
      <c r="A109" s="132"/>
      <c r="B109" s="131"/>
      <c r="C109" s="40"/>
      <c r="D109" s="131"/>
      <c r="E109" s="127"/>
      <c r="F109" s="126"/>
      <c r="G109" s="127"/>
      <c r="H109" s="126"/>
      <c r="I109" s="127"/>
      <c r="J109" s="126"/>
      <c r="K109" s="127"/>
      <c r="L109" s="126"/>
      <c r="M109" s="133"/>
      <c r="AN109" s="179"/>
    </row>
    <row r="110" spans="1:40" ht="30" customHeight="1" x14ac:dyDescent="0.3">
      <c r="A110" s="123" t="s">
        <v>4218</v>
      </c>
      <c r="B110" s="131"/>
      <c r="C110" s="40"/>
      <c r="D110" s="125"/>
      <c r="E110" s="125"/>
      <c r="F110" s="126"/>
      <c r="G110" s="127"/>
      <c r="H110" s="126"/>
      <c r="I110" s="127"/>
      <c r="J110" s="126"/>
      <c r="K110" s="127"/>
      <c r="L110" s="126"/>
      <c r="M110" s="128">
        <f>+M104+1</f>
        <v>19</v>
      </c>
      <c r="N110" s="29" t="s">
        <v>90</v>
      </c>
      <c r="AN110" s="125"/>
    </row>
    <row r="111" spans="1:40" ht="30" customHeight="1" x14ac:dyDescent="0.3">
      <c r="A111" s="27" t="s">
        <v>580</v>
      </c>
      <c r="B111" s="27" t="s">
        <v>538</v>
      </c>
      <c r="C111" s="31" t="s">
        <v>539</v>
      </c>
      <c r="D111" s="28">
        <v>0.47</v>
      </c>
      <c r="E111" s="129">
        <f>단가대비표!O576</f>
        <v>0</v>
      </c>
      <c r="F111" s="130">
        <f>TRUNC(E111*D111,1)</f>
        <v>0</v>
      </c>
      <c r="G111" s="129">
        <f>단가대비표!P576</f>
        <v>0</v>
      </c>
      <c r="H111" s="130">
        <f>TRUNC(G111*D111,1)</f>
        <v>0</v>
      </c>
      <c r="I111" s="129">
        <f>단가대비표!V576</f>
        <v>0</v>
      </c>
      <c r="J111" s="130">
        <f>TRUNC(I111*D111,1)</f>
        <v>0</v>
      </c>
      <c r="K111" s="129">
        <f t="shared" ref="K111:L113" si="15">TRUNC(E111+G111+I111,1)</f>
        <v>0</v>
      </c>
      <c r="L111" s="130">
        <f t="shared" si="15"/>
        <v>0</v>
      </c>
      <c r="M111" s="27" t="s">
        <v>49</v>
      </c>
      <c r="N111" s="29" t="s">
        <v>90</v>
      </c>
      <c r="O111" s="29" t="s">
        <v>581</v>
      </c>
      <c r="P111" s="29" t="s">
        <v>54</v>
      </c>
      <c r="Q111" s="29" t="s">
        <v>54</v>
      </c>
      <c r="R111" s="29" t="s">
        <v>55</v>
      </c>
      <c r="W111" s="26">
        <v>2</v>
      </c>
      <c r="AJ111" s="29" t="s">
        <v>49</v>
      </c>
      <c r="AK111" s="29" t="s">
        <v>590</v>
      </c>
      <c r="AL111" s="29" t="s">
        <v>49</v>
      </c>
      <c r="AN111" s="28">
        <v>0.47</v>
      </c>
    </row>
    <row r="112" spans="1:40" ht="30" customHeight="1" x14ac:dyDescent="0.3">
      <c r="A112" s="27" t="s">
        <v>567</v>
      </c>
      <c r="B112" s="27" t="s">
        <v>538</v>
      </c>
      <c r="C112" s="31" t="s">
        <v>539</v>
      </c>
      <c r="D112" s="28">
        <v>0.12</v>
      </c>
      <c r="E112" s="129">
        <f>단가대비표!O565</f>
        <v>0</v>
      </c>
      <c r="F112" s="130">
        <f>TRUNC(E112*D112,1)</f>
        <v>0</v>
      </c>
      <c r="G112" s="129">
        <f>단가대비표!P565</f>
        <v>0</v>
      </c>
      <c r="H112" s="130">
        <f>TRUNC(G112*D112,1)</f>
        <v>0</v>
      </c>
      <c r="I112" s="129">
        <f>단가대비표!V565</f>
        <v>0</v>
      </c>
      <c r="J112" s="130">
        <f>TRUNC(I112*D112,1)</f>
        <v>0</v>
      </c>
      <c r="K112" s="129">
        <f t="shared" si="15"/>
        <v>0</v>
      </c>
      <c r="L112" s="130">
        <f t="shared" si="15"/>
        <v>0</v>
      </c>
      <c r="M112" s="27" t="s">
        <v>49</v>
      </c>
      <c r="N112" s="29" t="s">
        <v>90</v>
      </c>
      <c r="O112" s="29" t="s">
        <v>568</v>
      </c>
      <c r="P112" s="29" t="s">
        <v>54</v>
      </c>
      <c r="Q112" s="29" t="s">
        <v>54</v>
      </c>
      <c r="R112" s="29" t="s">
        <v>55</v>
      </c>
      <c r="W112" s="26">
        <v>2</v>
      </c>
      <c r="AJ112" s="29" t="s">
        <v>49</v>
      </c>
      <c r="AK112" s="29" t="s">
        <v>591</v>
      </c>
      <c r="AL112" s="29" t="s">
        <v>49</v>
      </c>
      <c r="AN112" s="28">
        <v>0.12</v>
      </c>
    </row>
    <row r="113" spans="1:40" ht="30" customHeight="1" x14ac:dyDescent="0.3">
      <c r="A113" s="27" t="s">
        <v>545</v>
      </c>
      <c r="B113" s="27" t="s">
        <v>584</v>
      </c>
      <c r="C113" s="31" t="s">
        <v>367</v>
      </c>
      <c r="D113" s="28">
        <v>1</v>
      </c>
      <c r="E113" s="129">
        <f>ROUNDDOWN(SUMIF(W111:W113, RIGHTB(O113, 1), H111:H113)*U113, 2)</f>
        <v>0</v>
      </c>
      <c r="F113" s="130">
        <f>TRUNC(E113*D113,1)</f>
        <v>0</v>
      </c>
      <c r="G113" s="129">
        <v>0</v>
      </c>
      <c r="H113" s="130">
        <f>TRUNC(G113*D113,1)</f>
        <v>0</v>
      </c>
      <c r="I113" s="129">
        <v>0</v>
      </c>
      <c r="J113" s="130">
        <f>TRUNC(I113*D113,1)</f>
        <v>0</v>
      </c>
      <c r="K113" s="129">
        <f t="shared" si="15"/>
        <v>0</v>
      </c>
      <c r="L113" s="130">
        <f t="shared" si="15"/>
        <v>0</v>
      </c>
      <c r="M113" s="27" t="s">
        <v>49</v>
      </c>
      <c r="N113" s="29" t="s">
        <v>90</v>
      </c>
      <c r="O113" s="29" t="s">
        <v>585</v>
      </c>
      <c r="P113" s="29" t="s">
        <v>54</v>
      </c>
      <c r="Q113" s="29" t="s">
        <v>54</v>
      </c>
      <c r="R113" s="29" t="s">
        <v>54</v>
      </c>
      <c r="S113" s="26">
        <v>1</v>
      </c>
      <c r="T113" s="26">
        <v>0</v>
      </c>
      <c r="U113" s="26">
        <v>0.02</v>
      </c>
      <c r="AJ113" s="29" t="s">
        <v>49</v>
      </c>
      <c r="AK113" s="29" t="s">
        <v>589</v>
      </c>
      <c r="AL113" s="29" t="s">
        <v>49</v>
      </c>
      <c r="AN113" s="28">
        <v>1</v>
      </c>
    </row>
    <row r="114" spans="1:40" ht="30" customHeight="1" x14ac:dyDescent="0.3">
      <c r="A114" s="31" t="s">
        <v>548</v>
      </c>
      <c r="B114" s="27" t="s">
        <v>49</v>
      </c>
      <c r="C114" s="31" t="s">
        <v>49</v>
      </c>
      <c r="D114" s="28"/>
      <c r="E114" s="129"/>
      <c r="F114" s="130">
        <f>TRUNC(SUMIF(N111:N113, N110, F111:F113),0)</f>
        <v>0</v>
      </c>
      <c r="G114" s="129"/>
      <c r="H114" s="130">
        <f>TRUNC(SUMIF(N111:N113, N110, H111:H113),0)</f>
        <v>0</v>
      </c>
      <c r="I114" s="129"/>
      <c r="J114" s="130">
        <f>TRUNC(SUMIF(N111:N113, N110, J111:J113),0)</f>
        <v>0</v>
      </c>
      <c r="K114" s="129"/>
      <c r="L114" s="130">
        <f>F114+H114+J114</f>
        <v>0</v>
      </c>
      <c r="M114" s="27" t="s">
        <v>49</v>
      </c>
      <c r="N114" s="29" t="s">
        <v>83</v>
      </c>
      <c r="O114" s="29" t="s">
        <v>83</v>
      </c>
      <c r="P114" s="29" t="s">
        <v>49</v>
      </c>
      <c r="Q114" s="29" t="s">
        <v>49</v>
      </c>
      <c r="R114" s="29" t="s">
        <v>49</v>
      </c>
      <c r="AJ114" s="29" t="s">
        <v>49</v>
      </c>
      <c r="AK114" s="29" t="s">
        <v>49</v>
      </c>
      <c r="AL114" s="29" t="s">
        <v>49</v>
      </c>
      <c r="AN114" s="28"/>
    </row>
    <row r="115" spans="1:40" ht="30" customHeight="1" x14ac:dyDescent="0.3">
      <c r="A115" s="132"/>
      <c r="B115" s="131"/>
      <c r="C115" s="40"/>
      <c r="D115" s="131"/>
      <c r="E115" s="127"/>
      <c r="F115" s="126"/>
      <c r="G115" s="127"/>
      <c r="H115" s="126"/>
      <c r="I115" s="127"/>
      <c r="J115" s="126"/>
      <c r="K115" s="127"/>
      <c r="L115" s="126"/>
      <c r="M115" s="133"/>
      <c r="AN115" s="179"/>
    </row>
    <row r="116" spans="1:40" ht="30" customHeight="1" x14ac:dyDescent="0.3">
      <c r="A116" s="123" t="s">
        <v>4219</v>
      </c>
      <c r="B116" s="131"/>
      <c r="C116" s="40"/>
      <c r="D116" s="125"/>
      <c r="E116" s="125"/>
      <c r="F116" s="126"/>
      <c r="G116" s="127"/>
      <c r="H116" s="126"/>
      <c r="I116" s="127"/>
      <c r="J116" s="126"/>
      <c r="K116" s="127"/>
      <c r="L116" s="126"/>
      <c r="M116" s="128">
        <f>+M110+1</f>
        <v>20</v>
      </c>
      <c r="N116" s="29" t="s">
        <v>91</v>
      </c>
      <c r="AN116" s="125"/>
    </row>
    <row r="117" spans="1:40" ht="30" customHeight="1" x14ac:dyDescent="0.3">
      <c r="A117" s="27" t="s">
        <v>580</v>
      </c>
      <c r="B117" s="27" t="s">
        <v>538</v>
      </c>
      <c r="C117" s="31" t="s">
        <v>539</v>
      </c>
      <c r="D117" s="28">
        <v>0.32</v>
      </c>
      <c r="E117" s="129">
        <f>단가대비표!O576</f>
        <v>0</v>
      </c>
      <c r="F117" s="130">
        <f>TRUNC(E117*D117,1)</f>
        <v>0</v>
      </c>
      <c r="G117" s="129">
        <f>단가대비표!P576</f>
        <v>0</v>
      </c>
      <c r="H117" s="130">
        <f>TRUNC(G117*D117,1)</f>
        <v>0</v>
      </c>
      <c r="I117" s="129">
        <f>단가대비표!V576</f>
        <v>0</v>
      </c>
      <c r="J117" s="130">
        <f>TRUNC(I117*D117,1)</f>
        <v>0</v>
      </c>
      <c r="K117" s="129">
        <f t="shared" ref="K117:L119" si="16">TRUNC(E117+G117+I117,1)</f>
        <v>0</v>
      </c>
      <c r="L117" s="130">
        <f t="shared" si="16"/>
        <v>0</v>
      </c>
      <c r="M117" s="27" t="s">
        <v>49</v>
      </c>
      <c r="N117" s="29" t="s">
        <v>91</v>
      </c>
      <c r="O117" s="29" t="s">
        <v>581</v>
      </c>
      <c r="P117" s="29" t="s">
        <v>54</v>
      </c>
      <c r="Q117" s="29" t="s">
        <v>54</v>
      </c>
      <c r="R117" s="29" t="s">
        <v>55</v>
      </c>
      <c r="W117" s="26">
        <v>2</v>
      </c>
      <c r="AJ117" s="29" t="s">
        <v>49</v>
      </c>
      <c r="AK117" s="29" t="s">
        <v>593</v>
      </c>
      <c r="AL117" s="29" t="s">
        <v>49</v>
      </c>
      <c r="AN117" s="28">
        <v>0.32</v>
      </c>
    </row>
    <row r="118" spans="1:40" ht="30" customHeight="1" x14ac:dyDescent="0.3">
      <c r="A118" s="27" t="s">
        <v>567</v>
      </c>
      <c r="B118" s="27" t="s">
        <v>538</v>
      </c>
      <c r="C118" s="31" t="s">
        <v>539</v>
      </c>
      <c r="D118" s="28">
        <v>0.11</v>
      </c>
      <c r="E118" s="129">
        <f>단가대비표!O565</f>
        <v>0</v>
      </c>
      <c r="F118" s="130">
        <f>TRUNC(E118*D118,1)</f>
        <v>0</v>
      </c>
      <c r="G118" s="129">
        <f>단가대비표!P565</f>
        <v>0</v>
      </c>
      <c r="H118" s="130">
        <f>TRUNC(G118*D118,1)</f>
        <v>0</v>
      </c>
      <c r="I118" s="129">
        <f>단가대비표!V565</f>
        <v>0</v>
      </c>
      <c r="J118" s="130">
        <f>TRUNC(I118*D118,1)</f>
        <v>0</v>
      </c>
      <c r="K118" s="129">
        <f t="shared" si="16"/>
        <v>0</v>
      </c>
      <c r="L118" s="130">
        <f t="shared" si="16"/>
        <v>0</v>
      </c>
      <c r="M118" s="27" t="s">
        <v>49</v>
      </c>
      <c r="N118" s="29" t="s">
        <v>91</v>
      </c>
      <c r="O118" s="29" t="s">
        <v>568</v>
      </c>
      <c r="P118" s="29" t="s">
        <v>54</v>
      </c>
      <c r="Q118" s="29" t="s">
        <v>54</v>
      </c>
      <c r="R118" s="29" t="s">
        <v>55</v>
      </c>
      <c r="W118" s="26">
        <v>2</v>
      </c>
      <c r="AJ118" s="29" t="s">
        <v>49</v>
      </c>
      <c r="AK118" s="29" t="s">
        <v>594</v>
      </c>
      <c r="AL118" s="29" t="s">
        <v>49</v>
      </c>
      <c r="AN118" s="28">
        <v>0.11</v>
      </c>
    </row>
    <row r="119" spans="1:40" ht="30" customHeight="1" x14ac:dyDescent="0.3">
      <c r="A119" s="27" t="s">
        <v>545</v>
      </c>
      <c r="B119" s="27" t="s">
        <v>584</v>
      </c>
      <c r="C119" s="31" t="s">
        <v>367</v>
      </c>
      <c r="D119" s="28">
        <v>1</v>
      </c>
      <c r="E119" s="129">
        <f>ROUNDDOWN(SUMIF(W117:W119, RIGHTB(O119, 1), H117:H119)*U119, 2)</f>
        <v>0</v>
      </c>
      <c r="F119" s="130">
        <f>TRUNC(E119*D119,1)</f>
        <v>0</v>
      </c>
      <c r="G119" s="129">
        <v>0</v>
      </c>
      <c r="H119" s="130">
        <f>TRUNC(G119*D119,1)</f>
        <v>0</v>
      </c>
      <c r="I119" s="129">
        <v>0</v>
      </c>
      <c r="J119" s="130">
        <f>TRUNC(I119*D119,1)</f>
        <v>0</v>
      </c>
      <c r="K119" s="129">
        <f t="shared" si="16"/>
        <v>0</v>
      </c>
      <c r="L119" s="130">
        <f t="shared" si="16"/>
        <v>0</v>
      </c>
      <c r="M119" s="27" t="s">
        <v>49</v>
      </c>
      <c r="N119" s="29" t="s">
        <v>91</v>
      </c>
      <c r="O119" s="29" t="s">
        <v>585</v>
      </c>
      <c r="P119" s="29" t="s">
        <v>54</v>
      </c>
      <c r="Q119" s="29" t="s">
        <v>54</v>
      </c>
      <c r="R119" s="29" t="s">
        <v>54</v>
      </c>
      <c r="S119" s="26">
        <v>1</v>
      </c>
      <c r="T119" s="26">
        <v>0</v>
      </c>
      <c r="U119" s="26">
        <v>0.02</v>
      </c>
      <c r="AJ119" s="29" t="s">
        <v>49</v>
      </c>
      <c r="AK119" s="29" t="s">
        <v>592</v>
      </c>
      <c r="AL119" s="29" t="s">
        <v>49</v>
      </c>
      <c r="AN119" s="28">
        <v>1</v>
      </c>
    </row>
    <row r="120" spans="1:40" ht="30" customHeight="1" x14ac:dyDescent="0.3">
      <c r="A120" s="31" t="s">
        <v>548</v>
      </c>
      <c r="B120" s="27" t="s">
        <v>49</v>
      </c>
      <c r="C120" s="31" t="s">
        <v>49</v>
      </c>
      <c r="D120" s="28"/>
      <c r="E120" s="129"/>
      <c r="F120" s="130">
        <f>TRUNC(SUMIF(N117:N119, N116, F117:F119),0)</f>
        <v>0</v>
      </c>
      <c r="G120" s="129"/>
      <c r="H120" s="130">
        <f>TRUNC(SUMIF(N117:N119, N116, H117:H119),0)</f>
        <v>0</v>
      </c>
      <c r="I120" s="129"/>
      <c r="J120" s="130">
        <f>TRUNC(SUMIF(N117:N119, N116, J117:J119),0)</f>
        <v>0</v>
      </c>
      <c r="K120" s="129"/>
      <c r="L120" s="130">
        <f>F120+H120+J120</f>
        <v>0</v>
      </c>
      <c r="M120" s="27" t="s">
        <v>49</v>
      </c>
      <c r="N120" s="29" t="s">
        <v>83</v>
      </c>
      <c r="O120" s="29" t="s">
        <v>83</v>
      </c>
      <c r="P120" s="29" t="s">
        <v>49</v>
      </c>
      <c r="Q120" s="29" t="s">
        <v>49</v>
      </c>
      <c r="R120" s="29" t="s">
        <v>49</v>
      </c>
      <c r="AJ120" s="29" t="s">
        <v>49</v>
      </c>
      <c r="AK120" s="29" t="s">
        <v>49</v>
      </c>
      <c r="AL120" s="29" t="s">
        <v>49</v>
      </c>
      <c r="AN120" s="28"/>
    </row>
    <row r="121" spans="1:40" ht="30" customHeight="1" x14ac:dyDescent="0.3">
      <c r="A121" s="132"/>
      <c r="B121" s="131"/>
      <c r="C121" s="40"/>
      <c r="D121" s="131"/>
      <c r="E121" s="127"/>
      <c r="F121" s="126"/>
      <c r="G121" s="127"/>
      <c r="H121" s="126"/>
      <c r="I121" s="127"/>
      <c r="J121" s="126"/>
      <c r="K121" s="127"/>
      <c r="L121" s="126"/>
      <c r="M121" s="133"/>
      <c r="AN121" s="179"/>
    </row>
    <row r="122" spans="1:40" ht="30" customHeight="1" x14ac:dyDescent="0.3">
      <c r="A122" s="123" t="s">
        <v>4220</v>
      </c>
      <c r="B122" s="131"/>
      <c r="C122" s="40"/>
      <c r="D122" s="125"/>
      <c r="E122" s="125"/>
      <c r="F122" s="126"/>
      <c r="G122" s="127"/>
      <c r="H122" s="126"/>
      <c r="I122" s="127"/>
      <c r="J122" s="126"/>
      <c r="K122" s="127"/>
      <c r="L122" s="126"/>
      <c r="M122" s="128">
        <f>+M116+1</f>
        <v>21</v>
      </c>
      <c r="N122" s="29" t="s">
        <v>92</v>
      </c>
      <c r="AN122" s="125"/>
    </row>
    <row r="123" spans="1:40" ht="30" customHeight="1" x14ac:dyDescent="0.3">
      <c r="A123" s="27" t="s">
        <v>580</v>
      </c>
      <c r="B123" s="27" t="s">
        <v>538</v>
      </c>
      <c r="C123" s="31" t="s">
        <v>539</v>
      </c>
      <c r="D123" s="28">
        <v>0.27800000000000002</v>
      </c>
      <c r="E123" s="129">
        <f>단가대비표!O576</f>
        <v>0</v>
      </c>
      <c r="F123" s="130">
        <f>TRUNC(E123*D123,1)</f>
        <v>0</v>
      </c>
      <c r="G123" s="129">
        <f>단가대비표!P576</f>
        <v>0</v>
      </c>
      <c r="H123" s="130">
        <f>TRUNC(G123*D123,1)</f>
        <v>0</v>
      </c>
      <c r="I123" s="129">
        <f>단가대비표!V576</f>
        <v>0</v>
      </c>
      <c r="J123" s="130">
        <f>TRUNC(I123*D123,1)</f>
        <v>0</v>
      </c>
      <c r="K123" s="129">
        <f t="shared" ref="K123:L125" si="17">TRUNC(E123+G123+I123,1)</f>
        <v>0</v>
      </c>
      <c r="L123" s="130">
        <f t="shared" si="17"/>
        <v>0</v>
      </c>
      <c r="M123" s="27" t="s">
        <v>49</v>
      </c>
      <c r="N123" s="29" t="s">
        <v>92</v>
      </c>
      <c r="O123" s="29" t="s">
        <v>581</v>
      </c>
      <c r="P123" s="29" t="s">
        <v>54</v>
      </c>
      <c r="Q123" s="29" t="s">
        <v>54</v>
      </c>
      <c r="R123" s="29" t="s">
        <v>55</v>
      </c>
      <c r="W123" s="26">
        <v>2</v>
      </c>
      <c r="AJ123" s="29" t="s">
        <v>49</v>
      </c>
      <c r="AK123" s="29" t="s">
        <v>596</v>
      </c>
      <c r="AL123" s="29" t="s">
        <v>49</v>
      </c>
      <c r="AN123" s="28">
        <v>0.27800000000000002</v>
      </c>
    </row>
    <row r="124" spans="1:40" ht="30" customHeight="1" x14ac:dyDescent="0.3">
      <c r="A124" s="27" t="s">
        <v>567</v>
      </c>
      <c r="B124" s="27" t="s">
        <v>538</v>
      </c>
      <c r="C124" s="31" t="s">
        <v>539</v>
      </c>
      <c r="D124" s="28">
        <v>9.2999999999999999E-2</v>
      </c>
      <c r="E124" s="129">
        <f>단가대비표!O565</f>
        <v>0</v>
      </c>
      <c r="F124" s="130">
        <f>TRUNC(E124*D124,1)</f>
        <v>0</v>
      </c>
      <c r="G124" s="129">
        <f>단가대비표!P565</f>
        <v>0</v>
      </c>
      <c r="H124" s="130">
        <f>TRUNC(G124*D124,1)</f>
        <v>0</v>
      </c>
      <c r="I124" s="129">
        <f>단가대비표!V565</f>
        <v>0</v>
      </c>
      <c r="J124" s="130">
        <f>TRUNC(I124*D124,1)</f>
        <v>0</v>
      </c>
      <c r="K124" s="129">
        <f t="shared" si="17"/>
        <v>0</v>
      </c>
      <c r="L124" s="130">
        <f t="shared" si="17"/>
        <v>0</v>
      </c>
      <c r="M124" s="27" t="s">
        <v>49</v>
      </c>
      <c r="N124" s="29" t="s">
        <v>92</v>
      </c>
      <c r="O124" s="29" t="s">
        <v>568</v>
      </c>
      <c r="P124" s="29" t="s">
        <v>54</v>
      </c>
      <c r="Q124" s="29" t="s">
        <v>54</v>
      </c>
      <c r="R124" s="29" t="s">
        <v>55</v>
      </c>
      <c r="W124" s="26">
        <v>2</v>
      </c>
      <c r="AJ124" s="29" t="s">
        <v>49</v>
      </c>
      <c r="AK124" s="29" t="s">
        <v>597</v>
      </c>
      <c r="AL124" s="29" t="s">
        <v>49</v>
      </c>
      <c r="AN124" s="28">
        <v>9.2999999999999999E-2</v>
      </c>
    </row>
    <row r="125" spans="1:40" ht="30" customHeight="1" x14ac:dyDescent="0.3">
      <c r="A125" s="27" t="s">
        <v>545</v>
      </c>
      <c r="B125" s="27" t="s">
        <v>584</v>
      </c>
      <c r="C125" s="31" t="s">
        <v>367</v>
      </c>
      <c r="D125" s="28">
        <v>1</v>
      </c>
      <c r="E125" s="129">
        <f>ROUNDDOWN(SUMIF(W123:W125, RIGHTB(O125, 1), H123:H125)*U125, 2)</f>
        <v>0</v>
      </c>
      <c r="F125" s="130">
        <f>TRUNC(E125*D125,1)</f>
        <v>0</v>
      </c>
      <c r="G125" s="129">
        <v>0</v>
      </c>
      <c r="H125" s="130">
        <f>TRUNC(G125*D125,1)</f>
        <v>0</v>
      </c>
      <c r="I125" s="129">
        <v>0</v>
      </c>
      <c r="J125" s="130">
        <f>TRUNC(I125*D125,1)</f>
        <v>0</v>
      </c>
      <c r="K125" s="129">
        <f t="shared" si="17"/>
        <v>0</v>
      </c>
      <c r="L125" s="130">
        <f t="shared" si="17"/>
        <v>0</v>
      </c>
      <c r="M125" s="27" t="s">
        <v>49</v>
      </c>
      <c r="N125" s="29" t="s">
        <v>92</v>
      </c>
      <c r="O125" s="29" t="s">
        <v>585</v>
      </c>
      <c r="P125" s="29" t="s">
        <v>54</v>
      </c>
      <c r="Q125" s="29" t="s">
        <v>54</v>
      </c>
      <c r="R125" s="29" t="s">
        <v>54</v>
      </c>
      <c r="S125" s="26">
        <v>1</v>
      </c>
      <c r="T125" s="26">
        <v>0</v>
      </c>
      <c r="U125" s="26">
        <v>0.02</v>
      </c>
      <c r="AJ125" s="29" t="s">
        <v>49</v>
      </c>
      <c r="AK125" s="29" t="s">
        <v>595</v>
      </c>
      <c r="AL125" s="29" t="s">
        <v>49</v>
      </c>
      <c r="AN125" s="28">
        <v>1</v>
      </c>
    </row>
    <row r="126" spans="1:40" ht="30" customHeight="1" x14ac:dyDescent="0.3">
      <c r="A126" s="31" t="s">
        <v>548</v>
      </c>
      <c r="B126" s="27" t="s">
        <v>49</v>
      </c>
      <c r="C126" s="31" t="s">
        <v>49</v>
      </c>
      <c r="D126" s="28"/>
      <c r="E126" s="129"/>
      <c r="F126" s="130">
        <f>TRUNC(SUMIF(N123:N125, N122, F123:F125),0)</f>
        <v>0</v>
      </c>
      <c r="G126" s="129"/>
      <c r="H126" s="130">
        <f>TRUNC(SUMIF(N123:N125, N122, H123:H125),0)</f>
        <v>0</v>
      </c>
      <c r="I126" s="129"/>
      <c r="J126" s="130">
        <f>TRUNC(SUMIF(N123:N125, N122, J123:J125),0)</f>
        <v>0</v>
      </c>
      <c r="K126" s="129"/>
      <c r="L126" s="130">
        <f>F126+H126+J126</f>
        <v>0</v>
      </c>
      <c r="M126" s="27" t="s">
        <v>49</v>
      </c>
      <c r="N126" s="29" t="s">
        <v>83</v>
      </c>
      <c r="O126" s="29" t="s">
        <v>83</v>
      </c>
      <c r="P126" s="29" t="s">
        <v>49</v>
      </c>
      <c r="Q126" s="29" t="s">
        <v>49</v>
      </c>
      <c r="R126" s="29" t="s">
        <v>49</v>
      </c>
      <c r="AJ126" s="29" t="s">
        <v>49</v>
      </c>
      <c r="AK126" s="29" t="s">
        <v>49</v>
      </c>
      <c r="AL126" s="29" t="s">
        <v>49</v>
      </c>
      <c r="AN126" s="28"/>
    </row>
    <row r="127" spans="1:40" ht="30" customHeight="1" x14ac:dyDescent="0.3">
      <c r="A127" s="132"/>
      <c r="B127" s="131"/>
      <c r="C127" s="40"/>
      <c r="D127" s="131"/>
      <c r="E127" s="127"/>
      <c r="F127" s="126"/>
      <c r="G127" s="127"/>
      <c r="H127" s="126"/>
      <c r="I127" s="127"/>
      <c r="J127" s="126"/>
      <c r="K127" s="127"/>
      <c r="L127" s="126"/>
      <c r="M127" s="133"/>
      <c r="AN127" s="179"/>
    </row>
    <row r="128" spans="1:40" ht="30" customHeight="1" x14ac:dyDescent="0.3">
      <c r="A128" s="123" t="s">
        <v>4221</v>
      </c>
      <c r="B128" s="131"/>
      <c r="C128" s="40"/>
      <c r="D128" s="125"/>
      <c r="E128" s="125"/>
      <c r="F128" s="126"/>
      <c r="G128" s="127"/>
      <c r="H128" s="126"/>
      <c r="I128" s="127"/>
      <c r="J128" s="126"/>
      <c r="K128" s="127"/>
      <c r="L128" s="126"/>
      <c r="M128" s="128">
        <f>+M122+1</f>
        <v>22</v>
      </c>
      <c r="N128" s="29" t="s">
        <v>93</v>
      </c>
      <c r="AN128" s="125"/>
    </row>
    <row r="129" spans="1:40" ht="30" customHeight="1" x14ac:dyDescent="0.3">
      <c r="A129" s="27" t="s">
        <v>580</v>
      </c>
      <c r="B129" s="27" t="s">
        <v>538</v>
      </c>
      <c r="C129" s="31" t="s">
        <v>539</v>
      </c>
      <c r="D129" s="28">
        <v>0.216</v>
      </c>
      <c r="E129" s="129">
        <f>단가대비표!O576</f>
        <v>0</v>
      </c>
      <c r="F129" s="130">
        <f>TRUNC(E129*D129,1)</f>
        <v>0</v>
      </c>
      <c r="G129" s="129">
        <f>단가대비표!P576</f>
        <v>0</v>
      </c>
      <c r="H129" s="130">
        <f>TRUNC(G129*D129,1)</f>
        <v>0</v>
      </c>
      <c r="I129" s="129">
        <f>단가대비표!V576</f>
        <v>0</v>
      </c>
      <c r="J129" s="130">
        <f>TRUNC(I129*D129,1)</f>
        <v>0</v>
      </c>
      <c r="K129" s="129">
        <f t="shared" ref="K129:L131" si="18">TRUNC(E129+G129+I129,1)</f>
        <v>0</v>
      </c>
      <c r="L129" s="130">
        <f t="shared" si="18"/>
        <v>0</v>
      </c>
      <c r="M129" s="27" t="s">
        <v>49</v>
      </c>
      <c r="N129" s="29" t="s">
        <v>93</v>
      </c>
      <c r="O129" s="29" t="s">
        <v>581</v>
      </c>
      <c r="P129" s="29" t="s">
        <v>54</v>
      </c>
      <c r="Q129" s="29" t="s">
        <v>54</v>
      </c>
      <c r="R129" s="29" t="s">
        <v>55</v>
      </c>
      <c r="W129" s="26">
        <v>2</v>
      </c>
      <c r="AJ129" s="29" t="s">
        <v>49</v>
      </c>
      <c r="AK129" s="29" t="s">
        <v>599</v>
      </c>
      <c r="AL129" s="29" t="s">
        <v>49</v>
      </c>
      <c r="AN129" s="28">
        <v>0.216</v>
      </c>
    </row>
    <row r="130" spans="1:40" ht="30" customHeight="1" x14ac:dyDescent="0.3">
      <c r="A130" s="27" t="s">
        <v>567</v>
      </c>
      <c r="B130" s="27" t="s">
        <v>538</v>
      </c>
      <c r="C130" s="31" t="s">
        <v>539</v>
      </c>
      <c r="D130" s="28">
        <v>7.1999999999999995E-2</v>
      </c>
      <c r="E130" s="129">
        <f>단가대비표!O565</f>
        <v>0</v>
      </c>
      <c r="F130" s="130">
        <f>TRUNC(E130*D130,1)</f>
        <v>0</v>
      </c>
      <c r="G130" s="129">
        <f>단가대비표!P565</f>
        <v>0</v>
      </c>
      <c r="H130" s="130">
        <f>TRUNC(G130*D130,1)</f>
        <v>0</v>
      </c>
      <c r="I130" s="129">
        <f>단가대비표!V565</f>
        <v>0</v>
      </c>
      <c r="J130" s="130">
        <f>TRUNC(I130*D130,1)</f>
        <v>0</v>
      </c>
      <c r="K130" s="129">
        <f t="shared" si="18"/>
        <v>0</v>
      </c>
      <c r="L130" s="130">
        <f t="shared" si="18"/>
        <v>0</v>
      </c>
      <c r="M130" s="27" t="s">
        <v>49</v>
      </c>
      <c r="N130" s="29" t="s">
        <v>93</v>
      </c>
      <c r="O130" s="29" t="s">
        <v>568</v>
      </c>
      <c r="P130" s="29" t="s">
        <v>54</v>
      </c>
      <c r="Q130" s="29" t="s">
        <v>54</v>
      </c>
      <c r="R130" s="29" t="s">
        <v>55</v>
      </c>
      <c r="W130" s="26">
        <v>2</v>
      </c>
      <c r="AJ130" s="29" t="s">
        <v>49</v>
      </c>
      <c r="AK130" s="29" t="s">
        <v>600</v>
      </c>
      <c r="AL130" s="29" t="s">
        <v>49</v>
      </c>
      <c r="AN130" s="28">
        <v>7.1999999999999995E-2</v>
      </c>
    </row>
    <row r="131" spans="1:40" ht="30" customHeight="1" x14ac:dyDescent="0.3">
      <c r="A131" s="27" t="s">
        <v>545</v>
      </c>
      <c r="B131" s="27" t="s">
        <v>584</v>
      </c>
      <c r="C131" s="31" t="s">
        <v>367</v>
      </c>
      <c r="D131" s="28">
        <v>1</v>
      </c>
      <c r="E131" s="129">
        <f>ROUNDDOWN(SUMIF(W129:W131, RIGHTB(O131, 1), H129:H131)*U131, 2)</f>
        <v>0</v>
      </c>
      <c r="F131" s="130">
        <f>TRUNC(E131*D131,1)</f>
        <v>0</v>
      </c>
      <c r="G131" s="129">
        <v>0</v>
      </c>
      <c r="H131" s="130">
        <f>TRUNC(G131*D131,1)</f>
        <v>0</v>
      </c>
      <c r="I131" s="129">
        <v>0</v>
      </c>
      <c r="J131" s="130">
        <f>TRUNC(I131*D131,1)</f>
        <v>0</v>
      </c>
      <c r="K131" s="129">
        <f t="shared" si="18"/>
        <v>0</v>
      </c>
      <c r="L131" s="130">
        <f t="shared" si="18"/>
        <v>0</v>
      </c>
      <c r="M131" s="27" t="s">
        <v>49</v>
      </c>
      <c r="N131" s="29" t="s">
        <v>93</v>
      </c>
      <c r="O131" s="29" t="s">
        <v>585</v>
      </c>
      <c r="P131" s="29" t="s">
        <v>54</v>
      </c>
      <c r="Q131" s="29" t="s">
        <v>54</v>
      </c>
      <c r="R131" s="29" t="s">
        <v>54</v>
      </c>
      <c r="S131" s="26">
        <v>1</v>
      </c>
      <c r="T131" s="26">
        <v>0</v>
      </c>
      <c r="U131" s="26">
        <v>0.02</v>
      </c>
      <c r="AJ131" s="29" t="s">
        <v>49</v>
      </c>
      <c r="AK131" s="29" t="s">
        <v>598</v>
      </c>
      <c r="AL131" s="29" t="s">
        <v>49</v>
      </c>
      <c r="AN131" s="28">
        <v>1</v>
      </c>
    </row>
    <row r="132" spans="1:40" ht="30" customHeight="1" x14ac:dyDescent="0.3">
      <c r="A132" s="31" t="s">
        <v>548</v>
      </c>
      <c r="B132" s="27" t="s">
        <v>49</v>
      </c>
      <c r="C132" s="31" t="s">
        <v>49</v>
      </c>
      <c r="D132" s="28"/>
      <c r="E132" s="129"/>
      <c r="F132" s="130">
        <f>TRUNC(SUMIF(N129:N131, N128, F129:F131),0)</f>
        <v>0</v>
      </c>
      <c r="G132" s="129"/>
      <c r="H132" s="130">
        <f>TRUNC(SUMIF(N129:N131, N128, H129:H131),0)</f>
        <v>0</v>
      </c>
      <c r="I132" s="129"/>
      <c r="J132" s="130">
        <f>TRUNC(SUMIF(N129:N131, N128, J129:J131),0)</f>
        <v>0</v>
      </c>
      <c r="K132" s="129"/>
      <c r="L132" s="130">
        <f>F132+H132+J132</f>
        <v>0</v>
      </c>
      <c r="M132" s="27" t="s">
        <v>49</v>
      </c>
      <c r="N132" s="29" t="s">
        <v>83</v>
      </c>
      <c r="O132" s="29" t="s">
        <v>83</v>
      </c>
      <c r="P132" s="29" t="s">
        <v>49</v>
      </c>
      <c r="Q132" s="29" t="s">
        <v>49</v>
      </c>
      <c r="R132" s="29" t="s">
        <v>49</v>
      </c>
      <c r="AJ132" s="29" t="s">
        <v>49</v>
      </c>
      <c r="AK132" s="29" t="s">
        <v>49</v>
      </c>
      <c r="AL132" s="29" t="s">
        <v>49</v>
      </c>
      <c r="AN132" s="28"/>
    </row>
    <row r="133" spans="1:40" ht="30" customHeight="1" x14ac:dyDescent="0.3">
      <c r="A133" s="132"/>
      <c r="B133" s="131"/>
      <c r="C133" s="40"/>
      <c r="D133" s="131"/>
      <c r="E133" s="127"/>
      <c r="F133" s="126"/>
      <c r="G133" s="127"/>
      <c r="H133" s="126"/>
      <c r="I133" s="127"/>
      <c r="J133" s="126"/>
      <c r="K133" s="127"/>
      <c r="L133" s="126"/>
      <c r="M133" s="133"/>
      <c r="AN133" s="179"/>
    </row>
    <row r="134" spans="1:40" ht="30" customHeight="1" x14ac:dyDescent="0.3">
      <c r="A134" s="123" t="s">
        <v>4222</v>
      </c>
      <c r="B134" s="131"/>
      <c r="C134" s="40"/>
      <c r="D134" s="125"/>
      <c r="E134" s="125"/>
      <c r="F134" s="126"/>
      <c r="G134" s="127"/>
      <c r="H134" s="126"/>
      <c r="I134" s="127"/>
      <c r="J134" s="126"/>
      <c r="K134" s="127"/>
      <c r="L134" s="126"/>
      <c r="M134" s="128">
        <f>+M128+1</f>
        <v>23</v>
      </c>
      <c r="N134" s="29" t="s">
        <v>94</v>
      </c>
      <c r="AN134" s="125"/>
    </row>
    <row r="135" spans="1:40" ht="30" customHeight="1" x14ac:dyDescent="0.3">
      <c r="A135" s="27" t="s">
        <v>580</v>
      </c>
      <c r="B135" s="27" t="s">
        <v>538</v>
      </c>
      <c r="C135" s="31" t="s">
        <v>539</v>
      </c>
      <c r="D135" s="28">
        <v>0.156</v>
      </c>
      <c r="E135" s="129">
        <f>단가대비표!O576</f>
        <v>0</v>
      </c>
      <c r="F135" s="130">
        <f>TRUNC(E135*D135,1)</f>
        <v>0</v>
      </c>
      <c r="G135" s="129">
        <f>단가대비표!P576</f>
        <v>0</v>
      </c>
      <c r="H135" s="130">
        <f>TRUNC(G135*D135,1)</f>
        <v>0</v>
      </c>
      <c r="I135" s="129">
        <f>단가대비표!V576</f>
        <v>0</v>
      </c>
      <c r="J135" s="130">
        <f>TRUNC(I135*D135,1)</f>
        <v>0</v>
      </c>
      <c r="K135" s="129">
        <f t="shared" ref="K135:L137" si="19">TRUNC(E135+G135+I135,1)</f>
        <v>0</v>
      </c>
      <c r="L135" s="130">
        <f t="shared" si="19"/>
        <v>0</v>
      </c>
      <c r="M135" s="27" t="s">
        <v>49</v>
      </c>
      <c r="N135" s="29" t="s">
        <v>94</v>
      </c>
      <c r="O135" s="29" t="s">
        <v>581</v>
      </c>
      <c r="P135" s="29" t="s">
        <v>54</v>
      </c>
      <c r="Q135" s="29" t="s">
        <v>54</v>
      </c>
      <c r="R135" s="29" t="s">
        <v>55</v>
      </c>
      <c r="W135" s="26">
        <v>2</v>
      </c>
      <c r="AJ135" s="29" t="s">
        <v>49</v>
      </c>
      <c r="AK135" s="29" t="s">
        <v>602</v>
      </c>
      <c r="AL135" s="29" t="s">
        <v>49</v>
      </c>
      <c r="AN135" s="28">
        <v>0.156</v>
      </c>
    </row>
    <row r="136" spans="1:40" ht="30" customHeight="1" x14ac:dyDescent="0.3">
      <c r="A136" s="27" t="s">
        <v>567</v>
      </c>
      <c r="B136" s="27" t="s">
        <v>538</v>
      </c>
      <c r="C136" s="31" t="s">
        <v>539</v>
      </c>
      <c r="D136" s="28">
        <v>5.1999999999999998E-2</v>
      </c>
      <c r="E136" s="129">
        <f>단가대비표!O565</f>
        <v>0</v>
      </c>
      <c r="F136" s="130">
        <f>TRUNC(E136*D136,1)</f>
        <v>0</v>
      </c>
      <c r="G136" s="129">
        <f>단가대비표!P565</f>
        <v>0</v>
      </c>
      <c r="H136" s="130">
        <f>TRUNC(G136*D136,1)</f>
        <v>0</v>
      </c>
      <c r="I136" s="129">
        <f>단가대비표!V565</f>
        <v>0</v>
      </c>
      <c r="J136" s="130">
        <f>TRUNC(I136*D136,1)</f>
        <v>0</v>
      </c>
      <c r="K136" s="129">
        <f t="shared" si="19"/>
        <v>0</v>
      </c>
      <c r="L136" s="130">
        <f t="shared" si="19"/>
        <v>0</v>
      </c>
      <c r="M136" s="27" t="s">
        <v>49</v>
      </c>
      <c r="N136" s="29" t="s">
        <v>94</v>
      </c>
      <c r="O136" s="29" t="s">
        <v>568</v>
      </c>
      <c r="P136" s="29" t="s">
        <v>54</v>
      </c>
      <c r="Q136" s="29" t="s">
        <v>54</v>
      </c>
      <c r="R136" s="29" t="s">
        <v>55</v>
      </c>
      <c r="W136" s="26">
        <v>2</v>
      </c>
      <c r="AJ136" s="29" t="s">
        <v>49</v>
      </c>
      <c r="AK136" s="29" t="s">
        <v>603</v>
      </c>
      <c r="AL136" s="29" t="s">
        <v>49</v>
      </c>
      <c r="AN136" s="28">
        <v>5.1999999999999998E-2</v>
      </c>
    </row>
    <row r="137" spans="1:40" ht="30" customHeight="1" x14ac:dyDescent="0.3">
      <c r="A137" s="27" t="s">
        <v>545</v>
      </c>
      <c r="B137" s="27" t="s">
        <v>584</v>
      </c>
      <c r="C137" s="31" t="s">
        <v>367</v>
      </c>
      <c r="D137" s="28">
        <v>1</v>
      </c>
      <c r="E137" s="129">
        <f>ROUNDDOWN(SUMIF(W135:W137, RIGHTB(O137, 1), H135:H137)*U137, 2)</f>
        <v>0</v>
      </c>
      <c r="F137" s="130">
        <f>TRUNC(E137*D137,1)</f>
        <v>0</v>
      </c>
      <c r="G137" s="129">
        <v>0</v>
      </c>
      <c r="H137" s="130">
        <f>TRUNC(G137*D137,1)</f>
        <v>0</v>
      </c>
      <c r="I137" s="129">
        <v>0</v>
      </c>
      <c r="J137" s="130">
        <f>TRUNC(I137*D137,1)</f>
        <v>0</v>
      </c>
      <c r="K137" s="129">
        <f t="shared" si="19"/>
        <v>0</v>
      </c>
      <c r="L137" s="130">
        <f t="shared" si="19"/>
        <v>0</v>
      </c>
      <c r="M137" s="27" t="s">
        <v>49</v>
      </c>
      <c r="N137" s="29" t="s">
        <v>94</v>
      </c>
      <c r="O137" s="29" t="s">
        <v>585</v>
      </c>
      <c r="P137" s="29" t="s">
        <v>54</v>
      </c>
      <c r="Q137" s="29" t="s">
        <v>54</v>
      </c>
      <c r="R137" s="29" t="s">
        <v>54</v>
      </c>
      <c r="S137" s="26">
        <v>1</v>
      </c>
      <c r="T137" s="26">
        <v>0</v>
      </c>
      <c r="U137" s="26">
        <v>0.02</v>
      </c>
      <c r="AJ137" s="29" t="s">
        <v>49</v>
      </c>
      <c r="AK137" s="29" t="s">
        <v>601</v>
      </c>
      <c r="AL137" s="29" t="s">
        <v>49</v>
      </c>
      <c r="AN137" s="28">
        <v>1</v>
      </c>
    </row>
    <row r="138" spans="1:40" ht="30" customHeight="1" x14ac:dyDescent="0.3">
      <c r="A138" s="31" t="s">
        <v>548</v>
      </c>
      <c r="B138" s="27" t="s">
        <v>49</v>
      </c>
      <c r="C138" s="31" t="s">
        <v>49</v>
      </c>
      <c r="D138" s="28"/>
      <c r="E138" s="129"/>
      <c r="F138" s="130">
        <f>TRUNC(SUMIF(N135:N137, N134, F135:F137),0)</f>
        <v>0</v>
      </c>
      <c r="G138" s="129"/>
      <c r="H138" s="130">
        <f>TRUNC(SUMIF(N135:N137, N134, H135:H137),0)</f>
        <v>0</v>
      </c>
      <c r="I138" s="129"/>
      <c r="J138" s="130">
        <f>TRUNC(SUMIF(N135:N137, N134, J135:J137),0)</f>
        <v>0</v>
      </c>
      <c r="K138" s="129"/>
      <c r="L138" s="130">
        <f>F138+H138+J138</f>
        <v>0</v>
      </c>
      <c r="M138" s="27" t="s">
        <v>49</v>
      </c>
      <c r="N138" s="29" t="s">
        <v>83</v>
      </c>
      <c r="O138" s="29" t="s">
        <v>83</v>
      </c>
      <c r="P138" s="29" t="s">
        <v>49</v>
      </c>
      <c r="Q138" s="29" t="s">
        <v>49</v>
      </c>
      <c r="R138" s="29" t="s">
        <v>49</v>
      </c>
      <c r="AJ138" s="29" t="s">
        <v>49</v>
      </c>
      <c r="AK138" s="29" t="s">
        <v>49</v>
      </c>
      <c r="AL138" s="29" t="s">
        <v>49</v>
      </c>
      <c r="AN138" s="28"/>
    </row>
    <row r="139" spans="1:40" ht="30" customHeight="1" x14ac:dyDescent="0.3">
      <c r="A139" s="132"/>
      <c r="B139" s="131"/>
      <c r="C139" s="40"/>
      <c r="D139" s="131"/>
      <c r="E139" s="127"/>
      <c r="F139" s="126"/>
      <c r="G139" s="127"/>
      <c r="H139" s="126"/>
      <c r="I139" s="127"/>
      <c r="J139" s="126"/>
      <c r="K139" s="127"/>
      <c r="L139" s="126"/>
      <c r="M139" s="133"/>
      <c r="AN139" s="179"/>
    </row>
    <row r="140" spans="1:40" ht="30" customHeight="1" x14ac:dyDescent="0.3">
      <c r="A140" s="123" t="s">
        <v>4223</v>
      </c>
      <c r="B140" s="131"/>
      <c r="C140" s="40"/>
      <c r="D140" s="125"/>
      <c r="E140" s="125"/>
      <c r="F140" s="126"/>
      <c r="G140" s="127"/>
      <c r="H140" s="126"/>
      <c r="I140" s="127"/>
      <c r="J140" s="126"/>
      <c r="K140" s="127"/>
      <c r="L140" s="126"/>
      <c r="M140" s="128">
        <f>+M134+1</f>
        <v>24</v>
      </c>
      <c r="N140" s="29" t="s">
        <v>95</v>
      </c>
      <c r="AN140" s="125"/>
    </row>
    <row r="141" spans="1:40" ht="30" customHeight="1" x14ac:dyDescent="0.3">
      <c r="A141" s="27" t="s">
        <v>580</v>
      </c>
      <c r="B141" s="27" t="s">
        <v>538</v>
      </c>
      <c r="C141" s="31" t="s">
        <v>539</v>
      </c>
      <c r="D141" s="28">
        <v>0.13</v>
      </c>
      <c r="E141" s="129">
        <f>단가대비표!O576</f>
        <v>0</v>
      </c>
      <c r="F141" s="130">
        <f>TRUNC(E141*D141,1)</f>
        <v>0</v>
      </c>
      <c r="G141" s="129">
        <f>단가대비표!P576</f>
        <v>0</v>
      </c>
      <c r="H141" s="130">
        <f>TRUNC(G141*D141,1)</f>
        <v>0</v>
      </c>
      <c r="I141" s="129">
        <f>단가대비표!V576</f>
        <v>0</v>
      </c>
      <c r="J141" s="130">
        <f>TRUNC(I141*D141,1)</f>
        <v>0</v>
      </c>
      <c r="K141" s="129">
        <f t="shared" ref="K141:L143" si="20">TRUNC(E141+G141+I141,1)</f>
        <v>0</v>
      </c>
      <c r="L141" s="130">
        <f t="shared" si="20"/>
        <v>0</v>
      </c>
      <c r="M141" s="27" t="s">
        <v>49</v>
      </c>
      <c r="N141" s="29" t="s">
        <v>95</v>
      </c>
      <c r="O141" s="29" t="s">
        <v>581</v>
      </c>
      <c r="P141" s="29" t="s">
        <v>54</v>
      </c>
      <c r="Q141" s="29" t="s">
        <v>54</v>
      </c>
      <c r="R141" s="29" t="s">
        <v>55</v>
      </c>
      <c r="W141" s="26">
        <v>2</v>
      </c>
      <c r="AJ141" s="29" t="s">
        <v>49</v>
      </c>
      <c r="AK141" s="29" t="s">
        <v>605</v>
      </c>
      <c r="AL141" s="29" t="s">
        <v>49</v>
      </c>
      <c r="AN141" s="28">
        <v>0.13</v>
      </c>
    </row>
    <row r="142" spans="1:40" ht="30" customHeight="1" x14ac:dyDescent="0.3">
      <c r="A142" s="27" t="s">
        <v>567</v>
      </c>
      <c r="B142" s="27" t="s">
        <v>538</v>
      </c>
      <c r="C142" s="31" t="s">
        <v>539</v>
      </c>
      <c r="D142" s="28">
        <v>4.2999999999999997E-2</v>
      </c>
      <c r="E142" s="129">
        <f>단가대비표!O565</f>
        <v>0</v>
      </c>
      <c r="F142" s="130">
        <f>TRUNC(E142*D142,1)</f>
        <v>0</v>
      </c>
      <c r="G142" s="129">
        <f>단가대비표!P565</f>
        <v>0</v>
      </c>
      <c r="H142" s="130">
        <f>TRUNC(G142*D142,1)</f>
        <v>0</v>
      </c>
      <c r="I142" s="129">
        <f>단가대비표!V565</f>
        <v>0</v>
      </c>
      <c r="J142" s="130">
        <f>TRUNC(I142*D142,1)</f>
        <v>0</v>
      </c>
      <c r="K142" s="129">
        <f t="shared" si="20"/>
        <v>0</v>
      </c>
      <c r="L142" s="130">
        <f t="shared" si="20"/>
        <v>0</v>
      </c>
      <c r="M142" s="27" t="s">
        <v>49</v>
      </c>
      <c r="N142" s="29" t="s">
        <v>95</v>
      </c>
      <c r="O142" s="29" t="s">
        <v>568</v>
      </c>
      <c r="P142" s="29" t="s">
        <v>54</v>
      </c>
      <c r="Q142" s="29" t="s">
        <v>54</v>
      </c>
      <c r="R142" s="29" t="s">
        <v>55</v>
      </c>
      <c r="W142" s="26">
        <v>2</v>
      </c>
      <c r="AJ142" s="29" t="s">
        <v>49</v>
      </c>
      <c r="AK142" s="29" t="s">
        <v>606</v>
      </c>
      <c r="AL142" s="29" t="s">
        <v>49</v>
      </c>
      <c r="AN142" s="28">
        <v>4.2999999999999997E-2</v>
      </c>
    </row>
    <row r="143" spans="1:40" ht="30" customHeight="1" x14ac:dyDescent="0.3">
      <c r="A143" s="27" t="s">
        <v>545</v>
      </c>
      <c r="B143" s="27" t="s">
        <v>584</v>
      </c>
      <c r="C143" s="31" t="s">
        <v>367</v>
      </c>
      <c r="D143" s="28">
        <v>1</v>
      </c>
      <c r="E143" s="129">
        <f>ROUNDDOWN(SUMIF(W141:W143, RIGHTB(O143, 1), H141:H143)*U143, 2)</f>
        <v>0</v>
      </c>
      <c r="F143" s="130">
        <f>TRUNC(E143*D143,1)</f>
        <v>0</v>
      </c>
      <c r="G143" s="129">
        <v>0</v>
      </c>
      <c r="H143" s="130">
        <f>TRUNC(G143*D143,1)</f>
        <v>0</v>
      </c>
      <c r="I143" s="129">
        <v>0</v>
      </c>
      <c r="J143" s="130">
        <f>TRUNC(I143*D143,1)</f>
        <v>0</v>
      </c>
      <c r="K143" s="129">
        <f t="shared" si="20"/>
        <v>0</v>
      </c>
      <c r="L143" s="130">
        <f t="shared" si="20"/>
        <v>0</v>
      </c>
      <c r="M143" s="27" t="s">
        <v>49</v>
      </c>
      <c r="N143" s="29" t="s">
        <v>95</v>
      </c>
      <c r="O143" s="29" t="s">
        <v>585</v>
      </c>
      <c r="P143" s="29" t="s">
        <v>54</v>
      </c>
      <c r="Q143" s="29" t="s">
        <v>54</v>
      </c>
      <c r="R143" s="29" t="s">
        <v>54</v>
      </c>
      <c r="S143" s="26">
        <v>1</v>
      </c>
      <c r="T143" s="26">
        <v>0</v>
      </c>
      <c r="U143" s="26">
        <v>0.02</v>
      </c>
      <c r="AJ143" s="29" t="s">
        <v>49</v>
      </c>
      <c r="AK143" s="29" t="s">
        <v>604</v>
      </c>
      <c r="AL143" s="29" t="s">
        <v>49</v>
      </c>
      <c r="AN143" s="28">
        <v>1</v>
      </c>
    </row>
    <row r="144" spans="1:40" ht="30" customHeight="1" x14ac:dyDescent="0.3">
      <c r="A144" s="31" t="s">
        <v>548</v>
      </c>
      <c r="B144" s="27" t="s">
        <v>49</v>
      </c>
      <c r="C144" s="31" t="s">
        <v>49</v>
      </c>
      <c r="D144" s="28"/>
      <c r="E144" s="129"/>
      <c r="F144" s="130">
        <f>TRUNC(SUMIF(N141:N143, N140, F141:F143),0)</f>
        <v>0</v>
      </c>
      <c r="G144" s="129"/>
      <c r="H144" s="130">
        <f>TRUNC(SUMIF(N141:N143, N140, H141:H143),0)</f>
        <v>0</v>
      </c>
      <c r="I144" s="129"/>
      <c r="J144" s="130">
        <f>TRUNC(SUMIF(N141:N143, N140, J141:J143),0)</f>
        <v>0</v>
      </c>
      <c r="K144" s="129"/>
      <c r="L144" s="130">
        <f>F144+H144+J144</f>
        <v>0</v>
      </c>
      <c r="M144" s="27" t="s">
        <v>49</v>
      </c>
      <c r="N144" s="29" t="s">
        <v>83</v>
      </c>
      <c r="O144" s="29" t="s">
        <v>83</v>
      </c>
      <c r="P144" s="29" t="s">
        <v>49</v>
      </c>
      <c r="Q144" s="29" t="s">
        <v>49</v>
      </c>
      <c r="R144" s="29" t="s">
        <v>49</v>
      </c>
      <c r="AJ144" s="29" t="s">
        <v>49</v>
      </c>
      <c r="AK144" s="29" t="s">
        <v>49</v>
      </c>
      <c r="AL144" s="29" t="s">
        <v>49</v>
      </c>
      <c r="AN144" s="28"/>
    </row>
    <row r="145" spans="1:40" ht="30" customHeight="1" x14ac:dyDescent="0.3">
      <c r="A145" s="132"/>
      <c r="B145" s="131"/>
      <c r="C145" s="40"/>
      <c r="D145" s="131"/>
      <c r="E145" s="127"/>
      <c r="F145" s="126"/>
      <c r="G145" s="127"/>
      <c r="H145" s="126"/>
      <c r="I145" s="127"/>
      <c r="J145" s="126"/>
      <c r="K145" s="127"/>
      <c r="L145" s="126"/>
      <c r="M145" s="133"/>
      <c r="AN145" s="179"/>
    </row>
    <row r="146" spans="1:40" ht="30" customHeight="1" x14ac:dyDescent="0.3">
      <c r="A146" s="123" t="s">
        <v>4224</v>
      </c>
      <c r="B146" s="131"/>
      <c r="C146" s="40"/>
      <c r="D146" s="125"/>
      <c r="E146" s="125"/>
      <c r="F146" s="126"/>
      <c r="G146" s="127"/>
      <c r="H146" s="126"/>
      <c r="I146" s="127"/>
      <c r="J146" s="126"/>
      <c r="K146" s="127"/>
      <c r="L146" s="126"/>
      <c r="M146" s="128">
        <f>+M140+1</f>
        <v>25</v>
      </c>
      <c r="N146" s="29" t="s">
        <v>97</v>
      </c>
      <c r="AN146" s="125"/>
    </row>
    <row r="147" spans="1:40" ht="30" customHeight="1" x14ac:dyDescent="0.3">
      <c r="A147" s="27" t="s">
        <v>580</v>
      </c>
      <c r="B147" s="27" t="s">
        <v>538</v>
      </c>
      <c r="C147" s="31" t="s">
        <v>539</v>
      </c>
      <c r="D147" s="28">
        <v>0.111</v>
      </c>
      <c r="E147" s="129">
        <f>단가대비표!O576</f>
        <v>0</v>
      </c>
      <c r="F147" s="130">
        <f>TRUNC(E147*D147,1)</f>
        <v>0</v>
      </c>
      <c r="G147" s="129">
        <f>단가대비표!P576</f>
        <v>0</v>
      </c>
      <c r="H147" s="130">
        <f>TRUNC(G147*D147,1)</f>
        <v>0</v>
      </c>
      <c r="I147" s="129">
        <f>단가대비표!V576</f>
        <v>0</v>
      </c>
      <c r="J147" s="130">
        <f>TRUNC(I147*D147,1)</f>
        <v>0</v>
      </c>
      <c r="K147" s="129">
        <f t="shared" ref="K147:L149" si="21">TRUNC(E147+G147+I147,1)</f>
        <v>0</v>
      </c>
      <c r="L147" s="130">
        <f t="shared" si="21"/>
        <v>0</v>
      </c>
      <c r="M147" s="27" t="s">
        <v>49</v>
      </c>
      <c r="N147" s="29" t="s">
        <v>97</v>
      </c>
      <c r="O147" s="29" t="s">
        <v>581</v>
      </c>
      <c r="P147" s="29" t="s">
        <v>54</v>
      </c>
      <c r="Q147" s="29" t="s">
        <v>54</v>
      </c>
      <c r="R147" s="29" t="s">
        <v>55</v>
      </c>
      <c r="W147" s="26">
        <v>2</v>
      </c>
      <c r="AJ147" s="29" t="s">
        <v>49</v>
      </c>
      <c r="AK147" s="29" t="s">
        <v>608</v>
      </c>
      <c r="AL147" s="29" t="s">
        <v>49</v>
      </c>
      <c r="AN147" s="28">
        <v>0.111</v>
      </c>
    </row>
    <row r="148" spans="1:40" ht="30" customHeight="1" x14ac:dyDescent="0.3">
      <c r="A148" s="27" t="s">
        <v>567</v>
      </c>
      <c r="B148" s="27" t="s">
        <v>538</v>
      </c>
      <c r="C148" s="31" t="s">
        <v>539</v>
      </c>
      <c r="D148" s="28">
        <v>3.6999999999999998E-2</v>
      </c>
      <c r="E148" s="129">
        <f>단가대비표!O565</f>
        <v>0</v>
      </c>
      <c r="F148" s="130">
        <f>TRUNC(E148*D148,1)</f>
        <v>0</v>
      </c>
      <c r="G148" s="129">
        <f>단가대비표!P565</f>
        <v>0</v>
      </c>
      <c r="H148" s="130">
        <f>TRUNC(G148*D148,1)</f>
        <v>0</v>
      </c>
      <c r="I148" s="129">
        <f>단가대비표!V565</f>
        <v>0</v>
      </c>
      <c r="J148" s="130">
        <f>TRUNC(I148*D148,1)</f>
        <v>0</v>
      </c>
      <c r="K148" s="129">
        <f t="shared" si="21"/>
        <v>0</v>
      </c>
      <c r="L148" s="130">
        <f t="shared" si="21"/>
        <v>0</v>
      </c>
      <c r="M148" s="27" t="s">
        <v>49</v>
      </c>
      <c r="N148" s="29" t="s">
        <v>97</v>
      </c>
      <c r="O148" s="29" t="s">
        <v>568</v>
      </c>
      <c r="P148" s="29" t="s">
        <v>54</v>
      </c>
      <c r="Q148" s="29" t="s">
        <v>54</v>
      </c>
      <c r="R148" s="29" t="s">
        <v>55</v>
      </c>
      <c r="W148" s="26">
        <v>2</v>
      </c>
      <c r="AJ148" s="29" t="s">
        <v>49</v>
      </c>
      <c r="AK148" s="29" t="s">
        <v>609</v>
      </c>
      <c r="AL148" s="29" t="s">
        <v>49</v>
      </c>
      <c r="AN148" s="28">
        <v>3.6999999999999998E-2</v>
      </c>
    </row>
    <row r="149" spans="1:40" ht="30" customHeight="1" x14ac:dyDescent="0.3">
      <c r="A149" s="27" t="s">
        <v>545</v>
      </c>
      <c r="B149" s="27" t="s">
        <v>584</v>
      </c>
      <c r="C149" s="31" t="s">
        <v>367</v>
      </c>
      <c r="D149" s="28">
        <v>1</v>
      </c>
      <c r="E149" s="129">
        <f>ROUNDDOWN(SUMIF(W147:W149, RIGHTB(O149, 1), H147:H149)*U149, 2)</f>
        <v>0</v>
      </c>
      <c r="F149" s="130">
        <f>TRUNC(E149*D149,1)</f>
        <v>0</v>
      </c>
      <c r="G149" s="129">
        <v>0</v>
      </c>
      <c r="H149" s="130">
        <f>TRUNC(G149*D149,1)</f>
        <v>0</v>
      </c>
      <c r="I149" s="129">
        <v>0</v>
      </c>
      <c r="J149" s="130">
        <f>TRUNC(I149*D149,1)</f>
        <v>0</v>
      </c>
      <c r="K149" s="129">
        <f t="shared" si="21"/>
        <v>0</v>
      </c>
      <c r="L149" s="130">
        <f t="shared" si="21"/>
        <v>0</v>
      </c>
      <c r="M149" s="27" t="s">
        <v>49</v>
      </c>
      <c r="N149" s="29" t="s">
        <v>97</v>
      </c>
      <c r="O149" s="29" t="s">
        <v>585</v>
      </c>
      <c r="P149" s="29" t="s">
        <v>54</v>
      </c>
      <c r="Q149" s="29" t="s">
        <v>54</v>
      </c>
      <c r="R149" s="29" t="s">
        <v>54</v>
      </c>
      <c r="S149" s="26">
        <v>1</v>
      </c>
      <c r="T149" s="26">
        <v>0</v>
      </c>
      <c r="U149" s="26">
        <v>0.02</v>
      </c>
      <c r="AJ149" s="29" t="s">
        <v>49</v>
      </c>
      <c r="AK149" s="29" t="s">
        <v>607</v>
      </c>
      <c r="AL149" s="29" t="s">
        <v>49</v>
      </c>
      <c r="AN149" s="28">
        <v>1</v>
      </c>
    </row>
    <row r="150" spans="1:40" ht="30" customHeight="1" x14ac:dyDescent="0.3">
      <c r="A150" s="31" t="s">
        <v>548</v>
      </c>
      <c r="B150" s="27" t="s">
        <v>49</v>
      </c>
      <c r="C150" s="31" t="s">
        <v>49</v>
      </c>
      <c r="D150" s="28"/>
      <c r="E150" s="129"/>
      <c r="F150" s="130">
        <f>TRUNC(SUMIF(N147:N149, N146, F147:F149),0)</f>
        <v>0</v>
      </c>
      <c r="G150" s="129"/>
      <c r="H150" s="130">
        <f>TRUNC(SUMIF(N147:N149, N146, H147:H149),0)</f>
        <v>0</v>
      </c>
      <c r="I150" s="129"/>
      <c r="J150" s="130">
        <f>TRUNC(SUMIF(N147:N149, N146, J147:J149),0)</f>
        <v>0</v>
      </c>
      <c r="K150" s="129"/>
      <c r="L150" s="130">
        <f>F150+H150+J150</f>
        <v>0</v>
      </c>
      <c r="M150" s="27" t="s">
        <v>49</v>
      </c>
      <c r="N150" s="29" t="s">
        <v>83</v>
      </c>
      <c r="O150" s="29" t="s">
        <v>83</v>
      </c>
      <c r="P150" s="29" t="s">
        <v>49</v>
      </c>
      <c r="Q150" s="29" t="s">
        <v>49</v>
      </c>
      <c r="R150" s="29" t="s">
        <v>49</v>
      </c>
      <c r="AJ150" s="29" t="s">
        <v>49</v>
      </c>
      <c r="AK150" s="29" t="s">
        <v>49</v>
      </c>
      <c r="AL150" s="29" t="s">
        <v>49</v>
      </c>
      <c r="AN150" s="28"/>
    </row>
    <row r="151" spans="1:40" ht="30" customHeight="1" x14ac:dyDescent="0.3">
      <c r="A151" s="132"/>
      <c r="B151" s="131"/>
      <c r="C151" s="40"/>
      <c r="D151" s="131"/>
      <c r="E151" s="127"/>
      <c r="F151" s="126"/>
      <c r="G151" s="127"/>
      <c r="H151" s="126"/>
      <c r="I151" s="127"/>
      <c r="J151" s="126"/>
      <c r="K151" s="127"/>
      <c r="L151" s="126"/>
      <c r="M151" s="133"/>
      <c r="AN151" s="179"/>
    </row>
    <row r="152" spans="1:40" ht="30" customHeight="1" x14ac:dyDescent="0.3">
      <c r="A152" s="123" t="s">
        <v>4225</v>
      </c>
      <c r="B152" s="131"/>
      <c r="C152" s="40"/>
      <c r="D152" s="125"/>
      <c r="E152" s="125"/>
      <c r="F152" s="126"/>
      <c r="G152" s="127"/>
      <c r="H152" s="126"/>
      <c r="I152" s="127"/>
      <c r="J152" s="126"/>
      <c r="K152" s="127"/>
      <c r="L152" s="126"/>
      <c r="M152" s="128">
        <f>+M146+1</f>
        <v>26</v>
      </c>
      <c r="N152" s="29" t="s">
        <v>98</v>
      </c>
      <c r="AN152" s="125"/>
    </row>
    <row r="153" spans="1:40" ht="30" customHeight="1" x14ac:dyDescent="0.3">
      <c r="A153" s="27" t="s">
        <v>580</v>
      </c>
      <c r="B153" s="27" t="s">
        <v>538</v>
      </c>
      <c r="C153" s="31" t="s">
        <v>539</v>
      </c>
      <c r="D153" s="28">
        <v>8.6999999999999994E-2</v>
      </c>
      <c r="E153" s="129">
        <f>단가대비표!O576</f>
        <v>0</v>
      </c>
      <c r="F153" s="130">
        <f>TRUNC(E153*D153,1)</f>
        <v>0</v>
      </c>
      <c r="G153" s="129">
        <f>단가대비표!P576</f>
        <v>0</v>
      </c>
      <c r="H153" s="130">
        <f>TRUNC(G153*D153,1)</f>
        <v>0</v>
      </c>
      <c r="I153" s="129">
        <f>단가대비표!V576</f>
        <v>0</v>
      </c>
      <c r="J153" s="130">
        <f>TRUNC(I153*D153,1)</f>
        <v>0</v>
      </c>
      <c r="K153" s="129">
        <f t="shared" ref="K153:L155" si="22">TRUNC(E153+G153+I153,1)</f>
        <v>0</v>
      </c>
      <c r="L153" s="130">
        <f t="shared" si="22"/>
        <v>0</v>
      </c>
      <c r="M153" s="27" t="s">
        <v>49</v>
      </c>
      <c r="N153" s="29" t="s">
        <v>98</v>
      </c>
      <c r="O153" s="29" t="s">
        <v>581</v>
      </c>
      <c r="P153" s="29" t="s">
        <v>54</v>
      </c>
      <c r="Q153" s="29" t="s">
        <v>54</v>
      </c>
      <c r="R153" s="29" t="s">
        <v>55</v>
      </c>
      <c r="W153" s="26">
        <v>2</v>
      </c>
      <c r="AJ153" s="29" t="s">
        <v>49</v>
      </c>
      <c r="AK153" s="29" t="s">
        <v>611</v>
      </c>
      <c r="AL153" s="29" t="s">
        <v>49</v>
      </c>
      <c r="AN153" s="28">
        <v>8.6999999999999994E-2</v>
      </c>
    </row>
    <row r="154" spans="1:40" ht="30" customHeight="1" x14ac:dyDescent="0.3">
      <c r="A154" s="27" t="s">
        <v>567</v>
      </c>
      <c r="B154" s="27" t="s">
        <v>538</v>
      </c>
      <c r="C154" s="31" t="s">
        <v>539</v>
      </c>
      <c r="D154" s="28">
        <v>2.9000000000000001E-2</v>
      </c>
      <c r="E154" s="129">
        <f>단가대비표!O565</f>
        <v>0</v>
      </c>
      <c r="F154" s="130">
        <f>TRUNC(E154*D154,1)</f>
        <v>0</v>
      </c>
      <c r="G154" s="129">
        <f>단가대비표!P565</f>
        <v>0</v>
      </c>
      <c r="H154" s="130">
        <f>TRUNC(G154*D154,1)</f>
        <v>0</v>
      </c>
      <c r="I154" s="129">
        <f>단가대비표!V565</f>
        <v>0</v>
      </c>
      <c r="J154" s="130">
        <f>TRUNC(I154*D154,1)</f>
        <v>0</v>
      </c>
      <c r="K154" s="129">
        <f t="shared" si="22"/>
        <v>0</v>
      </c>
      <c r="L154" s="130">
        <f t="shared" si="22"/>
        <v>0</v>
      </c>
      <c r="M154" s="27" t="s">
        <v>49</v>
      </c>
      <c r="N154" s="29" t="s">
        <v>98</v>
      </c>
      <c r="O154" s="29" t="s">
        <v>568</v>
      </c>
      <c r="P154" s="29" t="s">
        <v>54</v>
      </c>
      <c r="Q154" s="29" t="s">
        <v>54</v>
      </c>
      <c r="R154" s="29" t="s">
        <v>55</v>
      </c>
      <c r="W154" s="26">
        <v>2</v>
      </c>
      <c r="AJ154" s="29" t="s">
        <v>49</v>
      </c>
      <c r="AK154" s="29" t="s">
        <v>612</v>
      </c>
      <c r="AL154" s="29" t="s">
        <v>49</v>
      </c>
      <c r="AN154" s="28">
        <v>2.9000000000000001E-2</v>
      </c>
    </row>
    <row r="155" spans="1:40" ht="30" customHeight="1" x14ac:dyDescent="0.3">
      <c r="A155" s="27" t="s">
        <v>545</v>
      </c>
      <c r="B155" s="27" t="s">
        <v>584</v>
      </c>
      <c r="C155" s="31" t="s">
        <v>367</v>
      </c>
      <c r="D155" s="28">
        <v>1</v>
      </c>
      <c r="E155" s="129">
        <f>ROUNDDOWN(SUMIF(W153:W155, RIGHTB(O155, 1), H153:H155)*U155, 2)</f>
        <v>0</v>
      </c>
      <c r="F155" s="130">
        <f>TRUNC(E155*D155,1)</f>
        <v>0</v>
      </c>
      <c r="G155" s="129">
        <v>0</v>
      </c>
      <c r="H155" s="130">
        <f>TRUNC(G155*D155,1)</f>
        <v>0</v>
      </c>
      <c r="I155" s="129">
        <v>0</v>
      </c>
      <c r="J155" s="130">
        <f>TRUNC(I155*D155,1)</f>
        <v>0</v>
      </c>
      <c r="K155" s="129">
        <f t="shared" si="22"/>
        <v>0</v>
      </c>
      <c r="L155" s="130">
        <f t="shared" si="22"/>
        <v>0</v>
      </c>
      <c r="M155" s="27" t="s">
        <v>49</v>
      </c>
      <c r="N155" s="29" t="s">
        <v>98</v>
      </c>
      <c r="O155" s="29" t="s">
        <v>585</v>
      </c>
      <c r="P155" s="29" t="s">
        <v>54</v>
      </c>
      <c r="Q155" s="29" t="s">
        <v>54</v>
      </c>
      <c r="R155" s="29" t="s">
        <v>54</v>
      </c>
      <c r="S155" s="26">
        <v>1</v>
      </c>
      <c r="T155" s="26">
        <v>0</v>
      </c>
      <c r="U155" s="26">
        <v>0.02</v>
      </c>
      <c r="AJ155" s="29" t="s">
        <v>49</v>
      </c>
      <c r="AK155" s="29" t="s">
        <v>610</v>
      </c>
      <c r="AL155" s="29" t="s">
        <v>49</v>
      </c>
      <c r="AN155" s="28">
        <v>1</v>
      </c>
    </row>
    <row r="156" spans="1:40" ht="30" customHeight="1" x14ac:dyDescent="0.3">
      <c r="A156" s="31" t="s">
        <v>548</v>
      </c>
      <c r="B156" s="27" t="s">
        <v>49</v>
      </c>
      <c r="C156" s="31" t="s">
        <v>49</v>
      </c>
      <c r="D156" s="28"/>
      <c r="E156" s="129"/>
      <c r="F156" s="130">
        <f>TRUNC(SUMIF(N153:N155, N152, F153:F155),0)</f>
        <v>0</v>
      </c>
      <c r="G156" s="129"/>
      <c r="H156" s="130">
        <f>TRUNC(SUMIF(N153:N155, N152, H153:H155),0)</f>
        <v>0</v>
      </c>
      <c r="I156" s="129"/>
      <c r="J156" s="130">
        <f>TRUNC(SUMIF(N153:N155, N152, J153:J155),0)</f>
        <v>0</v>
      </c>
      <c r="K156" s="129"/>
      <c r="L156" s="130">
        <f>F156+H156+J156</f>
        <v>0</v>
      </c>
      <c r="M156" s="27" t="s">
        <v>49</v>
      </c>
      <c r="N156" s="29" t="s">
        <v>83</v>
      </c>
      <c r="O156" s="29" t="s">
        <v>83</v>
      </c>
      <c r="P156" s="29" t="s">
        <v>49</v>
      </c>
      <c r="Q156" s="29" t="s">
        <v>49</v>
      </c>
      <c r="R156" s="29" t="s">
        <v>49</v>
      </c>
      <c r="AJ156" s="29" t="s">
        <v>49</v>
      </c>
      <c r="AK156" s="29" t="s">
        <v>49</v>
      </c>
      <c r="AL156" s="29" t="s">
        <v>49</v>
      </c>
      <c r="AN156" s="28"/>
    </row>
    <row r="157" spans="1:40" ht="30" customHeight="1" x14ac:dyDescent="0.3">
      <c r="A157" s="132"/>
      <c r="B157" s="131"/>
      <c r="C157" s="40"/>
      <c r="D157" s="131"/>
      <c r="E157" s="127"/>
      <c r="F157" s="126"/>
      <c r="G157" s="127"/>
      <c r="H157" s="126"/>
      <c r="I157" s="127"/>
      <c r="J157" s="126"/>
      <c r="K157" s="127"/>
      <c r="L157" s="126"/>
      <c r="M157" s="133"/>
      <c r="AN157" s="179"/>
    </row>
    <row r="158" spans="1:40" ht="30" customHeight="1" x14ac:dyDescent="0.3">
      <c r="A158" s="123" t="s">
        <v>4226</v>
      </c>
      <c r="B158" s="131"/>
      <c r="C158" s="40"/>
      <c r="D158" s="125"/>
      <c r="E158" s="125"/>
      <c r="F158" s="126"/>
      <c r="G158" s="127"/>
      <c r="H158" s="126"/>
      <c r="I158" s="127"/>
      <c r="J158" s="126"/>
      <c r="K158" s="127"/>
      <c r="L158" s="126"/>
      <c r="M158" s="128">
        <f>+M152+1</f>
        <v>27</v>
      </c>
      <c r="N158" s="29" t="s">
        <v>99</v>
      </c>
      <c r="AN158" s="125"/>
    </row>
    <row r="159" spans="1:40" ht="30" customHeight="1" x14ac:dyDescent="0.3">
      <c r="A159" s="27" t="s">
        <v>580</v>
      </c>
      <c r="B159" s="27" t="s">
        <v>538</v>
      </c>
      <c r="C159" s="31" t="s">
        <v>539</v>
      </c>
      <c r="D159" s="28">
        <v>8.1000000000000003E-2</v>
      </c>
      <c r="E159" s="129">
        <f>단가대비표!O576</f>
        <v>0</v>
      </c>
      <c r="F159" s="130">
        <f>TRUNC(E159*D159,1)</f>
        <v>0</v>
      </c>
      <c r="G159" s="129">
        <f>단가대비표!P576</f>
        <v>0</v>
      </c>
      <c r="H159" s="130">
        <f>TRUNC(G159*D159,1)</f>
        <v>0</v>
      </c>
      <c r="I159" s="129">
        <f>단가대비표!V576</f>
        <v>0</v>
      </c>
      <c r="J159" s="130">
        <f>TRUNC(I159*D159,1)</f>
        <v>0</v>
      </c>
      <c r="K159" s="129">
        <f t="shared" ref="K159:L161" si="23">TRUNC(E159+G159+I159,1)</f>
        <v>0</v>
      </c>
      <c r="L159" s="130">
        <f t="shared" si="23"/>
        <v>0</v>
      </c>
      <c r="M159" s="27" t="s">
        <v>49</v>
      </c>
      <c r="N159" s="29" t="s">
        <v>99</v>
      </c>
      <c r="O159" s="29" t="s">
        <v>581</v>
      </c>
      <c r="P159" s="29" t="s">
        <v>54</v>
      </c>
      <c r="Q159" s="29" t="s">
        <v>54</v>
      </c>
      <c r="R159" s="29" t="s">
        <v>55</v>
      </c>
      <c r="W159" s="26">
        <v>2</v>
      </c>
      <c r="AJ159" s="29" t="s">
        <v>49</v>
      </c>
      <c r="AK159" s="29" t="s">
        <v>614</v>
      </c>
      <c r="AL159" s="29" t="s">
        <v>49</v>
      </c>
      <c r="AN159" s="28">
        <v>8.1000000000000003E-2</v>
      </c>
    </row>
    <row r="160" spans="1:40" ht="30" customHeight="1" x14ac:dyDescent="0.3">
      <c r="A160" s="27" t="s">
        <v>567</v>
      </c>
      <c r="B160" s="27" t="s">
        <v>538</v>
      </c>
      <c r="C160" s="31" t="s">
        <v>539</v>
      </c>
      <c r="D160" s="28">
        <v>2.7E-2</v>
      </c>
      <c r="E160" s="129">
        <f>단가대비표!O565</f>
        <v>0</v>
      </c>
      <c r="F160" s="130">
        <f>TRUNC(E160*D160,1)</f>
        <v>0</v>
      </c>
      <c r="G160" s="129">
        <f>단가대비표!P565</f>
        <v>0</v>
      </c>
      <c r="H160" s="130">
        <f>TRUNC(G160*D160,1)</f>
        <v>0</v>
      </c>
      <c r="I160" s="129">
        <f>단가대비표!V565</f>
        <v>0</v>
      </c>
      <c r="J160" s="130">
        <f>TRUNC(I160*D160,1)</f>
        <v>0</v>
      </c>
      <c r="K160" s="129">
        <f t="shared" si="23"/>
        <v>0</v>
      </c>
      <c r="L160" s="130">
        <f t="shared" si="23"/>
        <v>0</v>
      </c>
      <c r="M160" s="27" t="s">
        <v>49</v>
      </c>
      <c r="N160" s="29" t="s">
        <v>99</v>
      </c>
      <c r="O160" s="29" t="s">
        <v>568</v>
      </c>
      <c r="P160" s="29" t="s">
        <v>54</v>
      </c>
      <c r="Q160" s="29" t="s">
        <v>54</v>
      </c>
      <c r="R160" s="29" t="s">
        <v>55</v>
      </c>
      <c r="W160" s="26">
        <v>2</v>
      </c>
      <c r="AJ160" s="29" t="s">
        <v>49</v>
      </c>
      <c r="AK160" s="29" t="s">
        <v>615</v>
      </c>
      <c r="AL160" s="29" t="s">
        <v>49</v>
      </c>
      <c r="AN160" s="28">
        <v>2.7E-2</v>
      </c>
    </row>
    <row r="161" spans="1:40" ht="30" customHeight="1" x14ac:dyDescent="0.3">
      <c r="A161" s="27" t="s">
        <v>545</v>
      </c>
      <c r="B161" s="27" t="s">
        <v>584</v>
      </c>
      <c r="C161" s="31" t="s">
        <v>367</v>
      </c>
      <c r="D161" s="28">
        <v>1</v>
      </c>
      <c r="E161" s="129">
        <f>ROUNDDOWN(SUMIF(W159:W161, RIGHTB(O161, 1), H159:H161)*U161, 2)</f>
        <v>0</v>
      </c>
      <c r="F161" s="130">
        <f>TRUNC(E161*D161,1)</f>
        <v>0</v>
      </c>
      <c r="G161" s="129">
        <v>0</v>
      </c>
      <c r="H161" s="130">
        <f>TRUNC(G161*D161,1)</f>
        <v>0</v>
      </c>
      <c r="I161" s="129">
        <v>0</v>
      </c>
      <c r="J161" s="130">
        <f>TRUNC(I161*D161,1)</f>
        <v>0</v>
      </c>
      <c r="K161" s="129">
        <f t="shared" si="23"/>
        <v>0</v>
      </c>
      <c r="L161" s="130">
        <f t="shared" si="23"/>
        <v>0</v>
      </c>
      <c r="M161" s="27" t="s">
        <v>49</v>
      </c>
      <c r="N161" s="29" t="s">
        <v>99</v>
      </c>
      <c r="O161" s="29" t="s">
        <v>585</v>
      </c>
      <c r="P161" s="29" t="s">
        <v>54</v>
      </c>
      <c r="Q161" s="29" t="s">
        <v>54</v>
      </c>
      <c r="R161" s="29" t="s">
        <v>54</v>
      </c>
      <c r="S161" s="26">
        <v>1</v>
      </c>
      <c r="T161" s="26">
        <v>0</v>
      </c>
      <c r="U161" s="26">
        <v>0.02</v>
      </c>
      <c r="AJ161" s="29" t="s">
        <v>49</v>
      </c>
      <c r="AK161" s="29" t="s">
        <v>613</v>
      </c>
      <c r="AL161" s="29" t="s">
        <v>49</v>
      </c>
      <c r="AN161" s="28">
        <v>1</v>
      </c>
    </row>
    <row r="162" spans="1:40" ht="30" customHeight="1" x14ac:dyDescent="0.3">
      <c r="A162" s="31" t="s">
        <v>548</v>
      </c>
      <c r="B162" s="27" t="s">
        <v>49</v>
      </c>
      <c r="C162" s="31" t="s">
        <v>49</v>
      </c>
      <c r="D162" s="28"/>
      <c r="E162" s="129"/>
      <c r="F162" s="130">
        <f>TRUNC(SUMIF(N159:N161, N158, F159:F161),0)</f>
        <v>0</v>
      </c>
      <c r="G162" s="129"/>
      <c r="H162" s="130">
        <f>TRUNC(SUMIF(N159:N161, N158, H159:H161),0)</f>
        <v>0</v>
      </c>
      <c r="I162" s="129"/>
      <c r="J162" s="130">
        <f>TRUNC(SUMIF(N159:N161, N158, J159:J161),0)</f>
        <v>0</v>
      </c>
      <c r="K162" s="129"/>
      <c r="L162" s="130">
        <f>F162+H162+J162</f>
        <v>0</v>
      </c>
      <c r="M162" s="27" t="s">
        <v>49</v>
      </c>
      <c r="N162" s="29" t="s">
        <v>83</v>
      </c>
      <c r="O162" s="29" t="s">
        <v>83</v>
      </c>
      <c r="P162" s="29" t="s">
        <v>49</v>
      </c>
      <c r="Q162" s="29" t="s">
        <v>49</v>
      </c>
      <c r="R162" s="29" t="s">
        <v>49</v>
      </c>
      <c r="AJ162" s="29" t="s">
        <v>49</v>
      </c>
      <c r="AK162" s="29" t="s">
        <v>49</v>
      </c>
      <c r="AL162" s="29" t="s">
        <v>49</v>
      </c>
      <c r="AN162" s="28"/>
    </row>
    <row r="163" spans="1:40" ht="30" customHeight="1" x14ac:dyDescent="0.3">
      <c r="A163" s="132"/>
      <c r="B163" s="131"/>
      <c r="C163" s="40"/>
      <c r="D163" s="131"/>
      <c r="E163" s="127"/>
      <c r="F163" s="126"/>
      <c r="G163" s="127"/>
      <c r="H163" s="126"/>
      <c r="I163" s="127"/>
      <c r="J163" s="126"/>
      <c r="K163" s="127"/>
      <c r="L163" s="126"/>
      <c r="M163" s="133"/>
      <c r="AN163" s="179"/>
    </row>
    <row r="164" spans="1:40" ht="30" customHeight="1" x14ac:dyDescent="0.3">
      <c r="A164" s="123" t="s">
        <v>4227</v>
      </c>
      <c r="B164" s="131"/>
      <c r="C164" s="40"/>
      <c r="D164" s="125"/>
      <c r="E164" s="125"/>
      <c r="F164" s="126"/>
      <c r="G164" s="127"/>
      <c r="H164" s="126"/>
      <c r="I164" s="127"/>
      <c r="J164" s="126"/>
      <c r="K164" s="127"/>
      <c r="L164" s="126"/>
      <c r="M164" s="128">
        <f>+M158+1</f>
        <v>28</v>
      </c>
      <c r="N164" s="29" t="s">
        <v>101</v>
      </c>
      <c r="AN164" s="125"/>
    </row>
    <row r="165" spans="1:40" ht="30" customHeight="1" x14ac:dyDescent="0.3">
      <c r="A165" s="27" t="s">
        <v>580</v>
      </c>
      <c r="B165" s="27" t="s">
        <v>538</v>
      </c>
      <c r="C165" s="31" t="s">
        <v>539</v>
      </c>
      <c r="D165" s="28">
        <v>6.7000000000000004E-2</v>
      </c>
      <c r="E165" s="129">
        <f>단가대비표!O576</f>
        <v>0</v>
      </c>
      <c r="F165" s="130">
        <f>TRUNC(E165*D165,1)</f>
        <v>0</v>
      </c>
      <c r="G165" s="129">
        <f>단가대비표!P576</f>
        <v>0</v>
      </c>
      <c r="H165" s="130">
        <f>TRUNC(G165*D165,1)</f>
        <v>0</v>
      </c>
      <c r="I165" s="129">
        <f>단가대비표!V576</f>
        <v>0</v>
      </c>
      <c r="J165" s="130">
        <f>TRUNC(I165*D165,1)</f>
        <v>0</v>
      </c>
      <c r="K165" s="129">
        <f t="shared" ref="K165:L167" si="24">TRUNC(E165+G165+I165,1)</f>
        <v>0</v>
      </c>
      <c r="L165" s="130">
        <f t="shared" si="24"/>
        <v>0</v>
      </c>
      <c r="M165" s="27" t="s">
        <v>49</v>
      </c>
      <c r="N165" s="29" t="s">
        <v>101</v>
      </c>
      <c r="O165" s="29" t="s">
        <v>581</v>
      </c>
      <c r="P165" s="29" t="s">
        <v>54</v>
      </c>
      <c r="Q165" s="29" t="s">
        <v>54</v>
      </c>
      <c r="R165" s="29" t="s">
        <v>55</v>
      </c>
      <c r="W165" s="26">
        <v>2</v>
      </c>
      <c r="AJ165" s="29" t="s">
        <v>49</v>
      </c>
      <c r="AK165" s="29" t="s">
        <v>617</v>
      </c>
      <c r="AL165" s="29" t="s">
        <v>49</v>
      </c>
      <c r="AN165" s="28">
        <v>6.7000000000000004E-2</v>
      </c>
    </row>
    <row r="166" spans="1:40" ht="30" customHeight="1" x14ac:dyDescent="0.3">
      <c r="A166" s="27" t="s">
        <v>567</v>
      </c>
      <c r="B166" s="27" t="s">
        <v>538</v>
      </c>
      <c r="C166" s="31" t="s">
        <v>539</v>
      </c>
      <c r="D166" s="28">
        <v>2.1999999999999999E-2</v>
      </c>
      <c r="E166" s="129">
        <f>단가대비표!O565</f>
        <v>0</v>
      </c>
      <c r="F166" s="130">
        <f>TRUNC(E166*D166,1)</f>
        <v>0</v>
      </c>
      <c r="G166" s="129">
        <f>단가대비표!P565</f>
        <v>0</v>
      </c>
      <c r="H166" s="130">
        <f>TRUNC(G166*D166,1)</f>
        <v>0</v>
      </c>
      <c r="I166" s="129">
        <f>단가대비표!V565</f>
        <v>0</v>
      </c>
      <c r="J166" s="130">
        <f>TRUNC(I166*D166,1)</f>
        <v>0</v>
      </c>
      <c r="K166" s="129">
        <f t="shared" si="24"/>
        <v>0</v>
      </c>
      <c r="L166" s="130">
        <f t="shared" si="24"/>
        <v>0</v>
      </c>
      <c r="M166" s="27" t="s">
        <v>49</v>
      </c>
      <c r="N166" s="29" t="s">
        <v>101</v>
      </c>
      <c r="O166" s="29" t="s">
        <v>568</v>
      </c>
      <c r="P166" s="29" t="s">
        <v>54</v>
      </c>
      <c r="Q166" s="29" t="s">
        <v>54</v>
      </c>
      <c r="R166" s="29" t="s">
        <v>55</v>
      </c>
      <c r="W166" s="26">
        <v>2</v>
      </c>
      <c r="AJ166" s="29" t="s">
        <v>49</v>
      </c>
      <c r="AK166" s="29" t="s">
        <v>618</v>
      </c>
      <c r="AL166" s="29" t="s">
        <v>49</v>
      </c>
      <c r="AN166" s="28">
        <v>2.1999999999999999E-2</v>
      </c>
    </row>
    <row r="167" spans="1:40" ht="30" customHeight="1" x14ac:dyDescent="0.3">
      <c r="A167" s="27" t="s">
        <v>545</v>
      </c>
      <c r="B167" s="27" t="s">
        <v>584</v>
      </c>
      <c r="C167" s="31" t="s">
        <v>367</v>
      </c>
      <c r="D167" s="28">
        <v>1</v>
      </c>
      <c r="E167" s="129">
        <f>ROUNDDOWN(SUMIF(W165:W167, RIGHTB(O167, 1), H165:H167)*U167, 2)</f>
        <v>0</v>
      </c>
      <c r="F167" s="130">
        <f>TRUNC(E167*D167,1)</f>
        <v>0</v>
      </c>
      <c r="G167" s="129">
        <v>0</v>
      </c>
      <c r="H167" s="130">
        <f>TRUNC(G167*D167,1)</f>
        <v>0</v>
      </c>
      <c r="I167" s="129">
        <v>0</v>
      </c>
      <c r="J167" s="130">
        <f>TRUNC(I167*D167,1)</f>
        <v>0</v>
      </c>
      <c r="K167" s="129">
        <f t="shared" si="24"/>
        <v>0</v>
      </c>
      <c r="L167" s="130">
        <f t="shared" si="24"/>
        <v>0</v>
      </c>
      <c r="M167" s="27" t="s">
        <v>49</v>
      </c>
      <c r="N167" s="29" t="s">
        <v>101</v>
      </c>
      <c r="O167" s="29" t="s">
        <v>585</v>
      </c>
      <c r="P167" s="29" t="s">
        <v>54</v>
      </c>
      <c r="Q167" s="29" t="s">
        <v>54</v>
      </c>
      <c r="R167" s="29" t="s">
        <v>54</v>
      </c>
      <c r="S167" s="26">
        <v>1</v>
      </c>
      <c r="T167" s="26">
        <v>0</v>
      </c>
      <c r="U167" s="26">
        <v>0.02</v>
      </c>
      <c r="AJ167" s="29" t="s">
        <v>49</v>
      </c>
      <c r="AK167" s="29" t="s">
        <v>616</v>
      </c>
      <c r="AL167" s="29" t="s">
        <v>49</v>
      </c>
      <c r="AN167" s="28">
        <v>1</v>
      </c>
    </row>
    <row r="168" spans="1:40" ht="30" customHeight="1" x14ac:dyDescent="0.3">
      <c r="A168" s="31" t="s">
        <v>548</v>
      </c>
      <c r="B168" s="27" t="s">
        <v>49</v>
      </c>
      <c r="C168" s="31" t="s">
        <v>49</v>
      </c>
      <c r="D168" s="28"/>
      <c r="E168" s="129"/>
      <c r="F168" s="130">
        <f>TRUNC(SUMIF(N165:N167, N164, F165:F167),0)</f>
        <v>0</v>
      </c>
      <c r="G168" s="129"/>
      <c r="H168" s="130">
        <f>TRUNC(SUMIF(N165:N167, N164, H165:H167),0)</f>
        <v>0</v>
      </c>
      <c r="I168" s="129"/>
      <c r="J168" s="130">
        <f>TRUNC(SUMIF(N165:N167, N164, J165:J167),0)</f>
        <v>0</v>
      </c>
      <c r="K168" s="129"/>
      <c r="L168" s="130">
        <f>F168+H168+J168</f>
        <v>0</v>
      </c>
      <c r="M168" s="27" t="s">
        <v>49</v>
      </c>
      <c r="N168" s="29" t="s">
        <v>83</v>
      </c>
      <c r="O168" s="29" t="s">
        <v>83</v>
      </c>
      <c r="P168" s="29" t="s">
        <v>49</v>
      </c>
      <c r="Q168" s="29" t="s">
        <v>49</v>
      </c>
      <c r="R168" s="29" t="s">
        <v>49</v>
      </c>
      <c r="AJ168" s="29" t="s">
        <v>49</v>
      </c>
      <c r="AK168" s="29" t="s">
        <v>49</v>
      </c>
      <c r="AL168" s="29" t="s">
        <v>49</v>
      </c>
      <c r="AN168" s="28"/>
    </row>
    <row r="169" spans="1:40" ht="30" customHeight="1" x14ac:dyDescent="0.3">
      <c r="A169" s="132"/>
      <c r="B169" s="131"/>
      <c r="C169" s="40"/>
      <c r="D169" s="131"/>
      <c r="E169" s="127"/>
      <c r="F169" s="126"/>
      <c r="G169" s="127"/>
      <c r="H169" s="126"/>
      <c r="I169" s="127"/>
      <c r="J169" s="126"/>
      <c r="K169" s="127"/>
      <c r="L169" s="126"/>
      <c r="M169" s="133"/>
      <c r="AN169" s="179"/>
    </row>
    <row r="170" spans="1:40" ht="30" customHeight="1" x14ac:dyDescent="0.3">
      <c r="A170" s="123" t="s">
        <v>4228</v>
      </c>
      <c r="B170" s="131"/>
      <c r="C170" s="40"/>
      <c r="D170" s="125"/>
      <c r="E170" s="125"/>
      <c r="F170" s="126"/>
      <c r="G170" s="127"/>
      <c r="H170" s="126"/>
      <c r="I170" s="127"/>
      <c r="J170" s="126"/>
      <c r="K170" s="127"/>
      <c r="L170" s="126"/>
      <c r="M170" s="128">
        <f>+M164+1</f>
        <v>29</v>
      </c>
      <c r="N170" s="29" t="s">
        <v>102</v>
      </c>
      <c r="AN170" s="125"/>
    </row>
    <row r="171" spans="1:40" ht="30" customHeight="1" x14ac:dyDescent="0.3">
      <c r="A171" s="27" t="s">
        <v>580</v>
      </c>
      <c r="B171" s="27" t="s">
        <v>538</v>
      </c>
      <c r="C171" s="31" t="s">
        <v>539</v>
      </c>
      <c r="D171" s="28">
        <v>4.8000000000000001E-2</v>
      </c>
      <c r="E171" s="129">
        <f>단가대비표!O576</f>
        <v>0</v>
      </c>
      <c r="F171" s="130">
        <f>TRUNC(E171*D171,1)</f>
        <v>0</v>
      </c>
      <c r="G171" s="129">
        <f>단가대비표!P576</f>
        <v>0</v>
      </c>
      <c r="H171" s="130">
        <f>TRUNC(G171*D171,1)</f>
        <v>0</v>
      </c>
      <c r="I171" s="129">
        <f>단가대비표!V576</f>
        <v>0</v>
      </c>
      <c r="J171" s="130">
        <f>TRUNC(I171*D171,1)</f>
        <v>0</v>
      </c>
      <c r="K171" s="129">
        <f t="shared" ref="K171:L173" si="25">TRUNC(E171+G171+I171,1)</f>
        <v>0</v>
      </c>
      <c r="L171" s="130">
        <f t="shared" si="25"/>
        <v>0</v>
      </c>
      <c r="M171" s="27" t="s">
        <v>49</v>
      </c>
      <c r="N171" s="29" t="s">
        <v>102</v>
      </c>
      <c r="O171" s="29" t="s">
        <v>581</v>
      </c>
      <c r="P171" s="29" t="s">
        <v>54</v>
      </c>
      <c r="Q171" s="29" t="s">
        <v>54</v>
      </c>
      <c r="R171" s="29" t="s">
        <v>55</v>
      </c>
      <c r="W171" s="26">
        <v>2</v>
      </c>
      <c r="AJ171" s="29" t="s">
        <v>49</v>
      </c>
      <c r="AK171" s="29" t="s">
        <v>620</v>
      </c>
      <c r="AL171" s="29" t="s">
        <v>49</v>
      </c>
      <c r="AN171" s="28">
        <v>4.8000000000000001E-2</v>
      </c>
    </row>
    <row r="172" spans="1:40" ht="30" customHeight="1" x14ac:dyDescent="0.3">
      <c r="A172" s="27" t="s">
        <v>567</v>
      </c>
      <c r="B172" s="27" t="s">
        <v>538</v>
      </c>
      <c r="C172" s="31" t="s">
        <v>539</v>
      </c>
      <c r="D172" s="28">
        <v>1.6E-2</v>
      </c>
      <c r="E172" s="129">
        <f>단가대비표!O565</f>
        <v>0</v>
      </c>
      <c r="F172" s="130">
        <f>TRUNC(E172*D172,1)</f>
        <v>0</v>
      </c>
      <c r="G172" s="129">
        <f>단가대비표!P565</f>
        <v>0</v>
      </c>
      <c r="H172" s="130">
        <f>TRUNC(G172*D172,1)</f>
        <v>0</v>
      </c>
      <c r="I172" s="129">
        <f>단가대비표!V565</f>
        <v>0</v>
      </c>
      <c r="J172" s="130">
        <f>TRUNC(I172*D172,1)</f>
        <v>0</v>
      </c>
      <c r="K172" s="129">
        <f t="shared" si="25"/>
        <v>0</v>
      </c>
      <c r="L172" s="130">
        <f t="shared" si="25"/>
        <v>0</v>
      </c>
      <c r="M172" s="27" t="s">
        <v>49</v>
      </c>
      <c r="N172" s="29" t="s">
        <v>102</v>
      </c>
      <c r="O172" s="29" t="s">
        <v>568</v>
      </c>
      <c r="P172" s="29" t="s">
        <v>54</v>
      </c>
      <c r="Q172" s="29" t="s">
        <v>54</v>
      </c>
      <c r="R172" s="29" t="s">
        <v>55</v>
      </c>
      <c r="W172" s="26">
        <v>2</v>
      </c>
      <c r="AJ172" s="29" t="s">
        <v>49</v>
      </c>
      <c r="AK172" s="29" t="s">
        <v>621</v>
      </c>
      <c r="AL172" s="29" t="s">
        <v>49</v>
      </c>
      <c r="AN172" s="28">
        <v>1.6E-2</v>
      </c>
    </row>
    <row r="173" spans="1:40" ht="30" customHeight="1" x14ac:dyDescent="0.3">
      <c r="A173" s="27" t="s">
        <v>545</v>
      </c>
      <c r="B173" s="27" t="s">
        <v>584</v>
      </c>
      <c r="C173" s="31" t="s">
        <v>367</v>
      </c>
      <c r="D173" s="28">
        <v>1</v>
      </c>
      <c r="E173" s="129">
        <f>ROUNDDOWN(SUMIF(W171:W173, RIGHTB(O173, 1), H171:H173)*U173, 2)</f>
        <v>0</v>
      </c>
      <c r="F173" s="130">
        <f>TRUNC(E173*D173,1)</f>
        <v>0</v>
      </c>
      <c r="G173" s="129">
        <v>0</v>
      </c>
      <c r="H173" s="130">
        <f>TRUNC(G173*D173,1)</f>
        <v>0</v>
      </c>
      <c r="I173" s="129">
        <v>0</v>
      </c>
      <c r="J173" s="130">
        <f>TRUNC(I173*D173,1)</f>
        <v>0</v>
      </c>
      <c r="K173" s="129">
        <f t="shared" si="25"/>
        <v>0</v>
      </c>
      <c r="L173" s="130">
        <f t="shared" si="25"/>
        <v>0</v>
      </c>
      <c r="M173" s="27" t="s">
        <v>49</v>
      </c>
      <c r="N173" s="29" t="s">
        <v>102</v>
      </c>
      <c r="O173" s="29" t="s">
        <v>585</v>
      </c>
      <c r="P173" s="29" t="s">
        <v>54</v>
      </c>
      <c r="Q173" s="29" t="s">
        <v>54</v>
      </c>
      <c r="R173" s="29" t="s">
        <v>54</v>
      </c>
      <c r="S173" s="26">
        <v>1</v>
      </c>
      <c r="T173" s="26">
        <v>0</v>
      </c>
      <c r="U173" s="26">
        <v>0.02</v>
      </c>
      <c r="AJ173" s="29" t="s">
        <v>49</v>
      </c>
      <c r="AK173" s="29" t="s">
        <v>619</v>
      </c>
      <c r="AL173" s="29" t="s">
        <v>49</v>
      </c>
      <c r="AN173" s="28">
        <v>1</v>
      </c>
    </row>
    <row r="174" spans="1:40" ht="30" customHeight="1" x14ac:dyDescent="0.3">
      <c r="A174" s="31" t="s">
        <v>548</v>
      </c>
      <c r="B174" s="27" t="s">
        <v>49</v>
      </c>
      <c r="C174" s="31" t="s">
        <v>49</v>
      </c>
      <c r="D174" s="28"/>
      <c r="E174" s="129"/>
      <c r="F174" s="130">
        <f>TRUNC(SUMIF(N171:N173, N170, F171:F173),0)</f>
        <v>0</v>
      </c>
      <c r="G174" s="129"/>
      <c r="H174" s="130">
        <f>TRUNC(SUMIF(N171:N173, N170, H171:H173),0)</f>
        <v>0</v>
      </c>
      <c r="I174" s="129"/>
      <c r="J174" s="130">
        <f>TRUNC(SUMIF(N171:N173, N170, J171:J173),0)</f>
        <v>0</v>
      </c>
      <c r="K174" s="129"/>
      <c r="L174" s="130">
        <f>F174+H174+J174</f>
        <v>0</v>
      </c>
      <c r="M174" s="27" t="s">
        <v>49</v>
      </c>
      <c r="N174" s="29" t="s">
        <v>83</v>
      </c>
      <c r="O174" s="29" t="s">
        <v>83</v>
      </c>
      <c r="P174" s="29" t="s">
        <v>49</v>
      </c>
      <c r="Q174" s="29" t="s">
        <v>49</v>
      </c>
      <c r="R174" s="29" t="s">
        <v>49</v>
      </c>
      <c r="AJ174" s="29" t="s">
        <v>49</v>
      </c>
      <c r="AK174" s="29" t="s">
        <v>49</v>
      </c>
      <c r="AL174" s="29" t="s">
        <v>49</v>
      </c>
      <c r="AN174" s="28"/>
    </row>
    <row r="175" spans="1:40" ht="30" customHeight="1" x14ac:dyDescent="0.3">
      <c r="A175" s="132"/>
      <c r="B175" s="131"/>
      <c r="C175" s="40"/>
      <c r="D175" s="131"/>
      <c r="E175" s="127"/>
      <c r="F175" s="126"/>
      <c r="G175" s="127"/>
      <c r="H175" s="126"/>
      <c r="I175" s="127"/>
      <c r="J175" s="126"/>
      <c r="K175" s="127"/>
      <c r="L175" s="126"/>
      <c r="M175" s="133"/>
      <c r="AN175" s="179"/>
    </row>
    <row r="176" spans="1:40" ht="30" customHeight="1" x14ac:dyDescent="0.3">
      <c r="A176" s="123" t="s">
        <v>4229</v>
      </c>
      <c r="B176" s="131"/>
      <c r="C176" s="40"/>
      <c r="D176" s="125"/>
      <c r="E176" s="125"/>
      <c r="F176" s="126"/>
      <c r="G176" s="127"/>
      <c r="H176" s="126"/>
      <c r="I176" s="127"/>
      <c r="J176" s="126"/>
      <c r="K176" s="127"/>
      <c r="L176" s="126"/>
      <c r="M176" s="128">
        <f>+M170+1</f>
        <v>30</v>
      </c>
      <c r="N176" s="29" t="s">
        <v>103</v>
      </c>
      <c r="AN176" s="125"/>
    </row>
    <row r="177" spans="1:40" ht="30" customHeight="1" x14ac:dyDescent="0.3">
      <c r="A177" s="27" t="s">
        <v>580</v>
      </c>
      <c r="B177" s="27" t="s">
        <v>538</v>
      </c>
      <c r="C177" s="31" t="s">
        <v>539</v>
      </c>
      <c r="D177" s="28">
        <v>4.1000000000000002E-2</v>
      </c>
      <c r="E177" s="129">
        <f>단가대비표!O576</f>
        <v>0</v>
      </c>
      <c r="F177" s="130">
        <f>TRUNC(E177*D177,1)</f>
        <v>0</v>
      </c>
      <c r="G177" s="129">
        <f>단가대비표!P576</f>
        <v>0</v>
      </c>
      <c r="H177" s="130">
        <f>TRUNC(G177*D177,1)</f>
        <v>0</v>
      </c>
      <c r="I177" s="129">
        <f>단가대비표!V576</f>
        <v>0</v>
      </c>
      <c r="J177" s="130">
        <f>TRUNC(I177*D177,1)</f>
        <v>0</v>
      </c>
      <c r="K177" s="129">
        <f t="shared" ref="K177:L179" si="26">TRUNC(E177+G177+I177,1)</f>
        <v>0</v>
      </c>
      <c r="L177" s="130">
        <f t="shared" si="26"/>
        <v>0</v>
      </c>
      <c r="M177" s="27" t="s">
        <v>49</v>
      </c>
      <c r="N177" s="29" t="s">
        <v>103</v>
      </c>
      <c r="O177" s="29" t="s">
        <v>581</v>
      </c>
      <c r="P177" s="29" t="s">
        <v>54</v>
      </c>
      <c r="Q177" s="29" t="s">
        <v>54</v>
      </c>
      <c r="R177" s="29" t="s">
        <v>55</v>
      </c>
      <c r="W177" s="26">
        <v>2</v>
      </c>
      <c r="AJ177" s="29" t="s">
        <v>49</v>
      </c>
      <c r="AK177" s="29" t="s">
        <v>623</v>
      </c>
      <c r="AL177" s="29" t="s">
        <v>49</v>
      </c>
      <c r="AN177" s="28">
        <v>4.1000000000000002E-2</v>
      </c>
    </row>
    <row r="178" spans="1:40" ht="30" customHeight="1" x14ac:dyDescent="0.3">
      <c r="A178" s="27" t="s">
        <v>567</v>
      </c>
      <c r="B178" s="27" t="s">
        <v>538</v>
      </c>
      <c r="C178" s="31" t="s">
        <v>539</v>
      </c>
      <c r="D178" s="28">
        <v>1.4E-2</v>
      </c>
      <c r="E178" s="129">
        <f>단가대비표!O565</f>
        <v>0</v>
      </c>
      <c r="F178" s="130">
        <f>TRUNC(E178*D178,1)</f>
        <v>0</v>
      </c>
      <c r="G178" s="129">
        <f>단가대비표!P565</f>
        <v>0</v>
      </c>
      <c r="H178" s="130">
        <f>TRUNC(G178*D178,1)</f>
        <v>0</v>
      </c>
      <c r="I178" s="129">
        <f>단가대비표!V565</f>
        <v>0</v>
      </c>
      <c r="J178" s="130">
        <f>TRUNC(I178*D178,1)</f>
        <v>0</v>
      </c>
      <c r="K178" s="129">
        <f t="shared" si="26"/>
        <v>0</v>
      </c>
      <c r="L178" s="130">
        <f t="shared" si="26"/>
        <v>0</v>
      </c>
      <c r="M178" s="27" t="s">
        <v>49</v>
      </c>
      <c r="N178" s="29" t="s">
        <v>103</v>
      </c>
      <c r="O178" s="29" t="s">
        <v>568</v>
      </c>
      <c r="P178" s="29" t="s">
        <v>54</v>
      </c>
      <c r="Q178" s="29" t="s">
        <v>54</v>
      </c>
      <c r="R178" s="29" t="s">
        <v>55</v>
      </c>
      <c r="W178" s="26">
        <v>2</v>
      </c>
      <c r="AJ178" s="29" t="s">
        <v>49</v>
      </c>
      <c r="AK178" s="29" t="s">
        <v>624</v>
      </c>
      <c r="AL178" s="29" t="s">
        <v>49</v>
      </c>
      <c r="AN178" s="28">
        <v>1.4E-2</v>
      </c>
    </row>
    <row r="179" spans="1:40" ht="30" customHeight="1" x14ac:dyDescent="0.3">
      <c r="A179" s="27" t="s">
        <v>545</v>
      </c>
      <c r="B179" s="27" t="s">
        <v>584</v>
      </c>
      <c r="C179" s="31" t="s">
        <v>367</v>
      </c>
      <c r="D179" s="28">
        <v>1</v>
      </c>
      <c r="E179" s="129">
        <f>ROUNDDOWN(SUMIF(W177:W179, RIGHTB(O179, 1), H177:H179)*U179, 2)</f>
        <v>0</v>
      </c>
      <c r="F179" s="130">
        <f>TRUNC(E179*D179,1)</f>
        <v>0</v>
      </c>
      <c r="G179" s="129">
        <v>0</v>
      </c>
      <c r="H179" s="130">
        <f>TRUNC(G179*D179,1)</f>
        <v>0</v>
      </c>
      <c r="I179" s="129">
        <v>0</v>
      </c>
      <c r="J179" s="130">
        <f>TRUNC(I179*D179,1)</f>
        <v>0</v>
      </c>
      <c r="K179" s="129">
        <f t="shared" si="26"/>
        <v>0</v>
      </c>
      <c r="L179" s="130">
        <f t="shared" si="26"/>
        <v>0</v>
      </c>
      <c r="M179" s="27" t="s">
        <v>49</v>
      </c>
      <c r="N179" s="29" t="s">
        <v>103</v>
      </c>
      <c r="O179" s="29" t="s">
        <v>585</v>
      </c>
      <c r="P179" s="29" t="s">
        <v>54</v>
      </c>
      <c r="Q179" s="29" t="s">
        <v>54</v>
      </c>
      <c r="R179" s="29" t="s">
        <v>54</v>
      </c>
      <c r="S179" s="26">
        <v>1</v>
      </c>
      <c r="T179" s="26">
        <v>0</v>
      </c>
      <c r="U179" s="26">
        <v>0.02</v>
      </c>
      <c r="AJ179" s="29" t="s">
        <v>49</v>
      </c>
      <c r="AK179" s="29" t="s">
        <v>622</v>
      </c>
      <c r="AL179" s="29" t="s">
        <v>49</v>
      </c>
      <c r="AN179" s="28">
        <v>1</v>
      </c>
    </row>
    <row r="180" spans="1:40" ht="30" customHeight="1" x14ac:dyDescent="0.3">
      <c r="A180" s="31" t="s">
        <v>548</v>
      </c>
      <c r="B180" s="27" t="s">
        <v>49</v>
      </c>
      <c r="C180" s="31" t="s">
        <v>49</v>
      </c>
      <c r="D180" s="28"/>
      <c r="E180" s="129"/>
      <c r="F180" s="130">
        <f>TRUNC(SUMIF(N177:N179, N176, F177:F179),0)</f>
        <v>0</v>
      </c>
      <c r="G180" s="129"/>
      <c r="H180" s="130">
        <f>TRUNC(SUMIF(N177:N179, N176, H177:H179),0)</f>
        <v>0</v>
      </c>
      <c r="I180" s="129"/>
      <c r="J180" s="130">
        <f>TRUNC(SUMIF(N177:N179, N176, J177:J179),0)</f>
        <v>0</v>
      </c>
      <c r="K180" s="129"/>
      <c r="L180" s="130">
        <f>F180+H180+J180</f>
        <v>0</v>
      </c>
      <c r="M180" s="27" t="s">
        <v>49</v>
      </c>
      <c r="N180" s="29" t="s">
        <v>83</v>
      </c>
      <c r="O180" s="29" t="s">
        <v>83</v>
      </c>
      <c r="P180" s="29" t="s">
        <v>49</v>
      </c>
      <c r="Q180" s="29" t="s">
        <v>49</v>
      </c>
      <c r="R180" s="29" t="s">
        <v>49</v>
      </c>
      <c r="AJ180" s="29" t="s">
        <v>49</v>
      </c>
      <c r="AK180" s="29" t="s">
        <v>49</v>
      </c>
      <c r="AL180" s="29" t="s">
        <v>49</v>
      </c>
      <c r="AN180" s="28"/>
    </row>
    <row r="181" spans="1:40" ht="30" customHeight="1" x14ac:dyDescent="0.3">
      <c r="A181" s="132"/>
      <c r="B181" s="131"/>
      <c r="C181" s="40"/>
      <c r="D181" s="131"/>
      <c r="E181" s="127"/>
      <c r="F181" s="126"/>
      <c r="G181" s="127"/>
      <c r="H181" s="126"/>
      <c r="I181" s="127"/>
      <c r="J181" s="126"/>
      <c r="K181" s="127"/>
      <c r="L181" s="126"/>
      <c r="M181" s="133"/>
      <c r="AN181" s="179"/>
    </row>
    <row r="182" spans="1:40" ht="30" customHeight="1" x14ac:dyDescent="0.3">
      <c r="A182" s="123" t="s">
        <v>2039</v>
      </c>
      <c r="B182" s="131"/>
      <c r="C182" s="40"/>
      <c r="D182" s="125"/>
      <c r="E182" s="125"/>
      <c r="F182" s="126"/>
      <c r="G182" s="127"/>
      <c r="H182" s="126"/>
      <c r="I182" s="127"/>
      <c r="J182" s="126"/>
      <c r="K182" s="127"/>
      <c r="L182" s="126"/>
      <c r="M182" s="128">
        <f>+M176+1</f>
        <v>31</v>
      </c>
      <c r="N182" s="29" t="s">
        <v>117</v>
      </c>
      <c r="AN182" s="125"/>
    </row>
    <row r="183" spans="1:40" ht="30" customHeight="1" x14ac:dyDescent="0.3">
      <c r="A183" s="27" t="s">
        <v>626</v>
      </c>
      <c r="B183" s="27" t="s">
        <v>627</v>
      </c>
      <c r="C183" s="31" t="s">
        <v>315</v>
      </c>
      <c r="D183" s="28">
        <v>2.0699999999999998</v>
      </c>
      <c r="E183" s="129">
        <f>단가대비표!O541</f>
        <v>0</v>
      </c>
      <c r="F183" s="130">
        <f>TRUNC(E183*D183,1)</f>
        <v>0</v>
      </c>
      <c r="G183" s="129">
        <f>단가대비표!P541</f>
        <v>0</v>
      </c>
      <c r="H183" s="130">
        <f>TRUNC(G183*D183,1)</f>
        <v>0</v>
      </c>
      <c r="I183" s="129">
        <f>단가대비표!V541</f>
        <v>0</v>
      </c>
      <c r="J183" s="130">
        <f>TRUNC(I183*D183,1)</f>
        <v>0</v>
      </c>
      <c r="K183" s="129">
        <f t="shared" ref="K183:L186" si="27">TRUNC(E183+G183+I183,1)</f>
        <v>0</v>
      </c>
      <c r="L183" s="130">
        <f t="shared" si="27"/>
        <v>0</v>
      </c>
      <c r="M183" s="27" t="s">
        <v>49</v>
      </c>
      <c r="N183" s="29" t="s">
        <v>117</v>
      </c>
      <c r="O183" s="29" t="s">
        <v>628</v>
      </c>
      <c r="P183" s="29" t="s">
        <v>54</v>
      </c>
      <c r="Q183" s="29" t="s">
        <v>54</v>
      </c>
      <c r="R183" s="29" t="s">
        <v>55</v>
      </c>
      <c r="AJ183" s="29" t="s">
        <v>49</v>
      </c>
      <c r="AK183" s="29" t="s">
        <v>629</v>
      </c>
      <c r="AL183" s="29" t="s">
        <v>49</v>
      </c>
      <c r="AN183" s="28">
        <v>2.0699999999999998</v>
      </c>
    </row>
    <row r="184" spans="1:40" ht="30" customHeight="1" x14ac:dyDescent="0.3">
      <c r="A184" s="27" t="s">
        <v>630</v>
      </c>
      <c r="B184" s="27" t="s">
        <v>631</v>
      </c>
      <c r="C184" s="31" t="s">
        <v>632</v>
      </c>
      <c r="D184" s="28">
        <v>3945</v>
      </c>
      <c r="E184" s="129">
        <f>단가대비표!O554</f>
        <v>0</v>
      </c>
      <c r="F184" s="130">
        <f>TRUNC(E184*D184,1)</f>
        <v>0</v>
      </c>
      <c r="G184" s="129">
        <f>단가대비표!P554</f>
        <v>0</v>
      </c>
      <c r="H184" s="130">
        <f>TRUNC(G184*D184,1)</f>
        <v>0</v>
      </c>
      <c r="I184" s="129">
        <f>단가대비표!V554</f>
        <v>0</v>
      </c>
      <c r="J184" s="130">
        <f>TRUNC(I184*D184,1)</f>
        <v>0</v>
      </c>
      <c r="K184" s="129">
        <f t="shared" si="27"/>
        <v>0</v>
      </c>
      <c r="L184" s="130">
        <f t="shared" si="27"/>
        <v>0</v>
      </c>
      <c r="M184" s="27" t="s">
        <v>49</v>
      </c>
      <c r="N184" s="29" t="s">
        <v>117</v>
      </c>
      <c r="O184" s="29" t="s">
        <v>633</v>
      </c>
      <c r="P184" s="29" t="s">
        <v>54</v>
      </c>
      <c r="Q184" s="29" t="s">
        <v>54</v>
      </c>
      <c r="R184" s="29" t="s">
        <v>55</v>
      </c>
      <c r="AJ184" s="29" t="s">
        <v>49</v>
      </c>
      <c r="AK184" s="29" t="s">
        <v>634</v>
      </c>
      <c r="AL184" s="29" t="s">
        <v>49</v>
      </c>
      <c r="AN184" s="28">
        <v>3945</v>
      </c>
    </row>
    <row r="185" spans="1:40" ht="30" customHeight="1" x14ac:dyDescent="0.3">
      <c r="A185" s="27" t="s">
        <v>635</v>
      </c>
      <c r="B185" s="27" t="s">
        <v>538</v>
      </c>
      <c r="C185" s="31" t="s">
        <v>539</v>
      </c>
      <c r="D185" s="28">
        <v>0.42299999999999999</v>
      </c>
      <c r="E185" s="129">
        <f>단가대비표!O569</f>
        <v>0</v>
      </c>
      <c r="F185" s="130">
        <f>TRUNC(E185*D185,1)</f>
        <v>0</v>
      </c>
      <c r="G185" s="129">
        <f>단가대비표!P569</f>
        <v>0</v>
      </c>
      <c r="H185" s="130">
        <f>TRUNC(G185*D185,1)</f>
        <v>0</v>
      </c>
      <c r="I185" s="129">
        <f>단가대비표!V569</f>
        <v>0</v>
      </c>
      <c r="J185" s="130">
        <f>TRUNC(I185*D185,1)</f>
        <v>0</v>
      </c>
      <c r="K185" s="129">
        <f t="shared" si="27"/>
        <v>0</v>
      </c>
      <c r="L185" s="130">
        <f t="shared" si="27"/>
        <v>0</v>
      </c>
      <c r="M185" s="27" t="s">
        <v>49</v>
      </c>
      <c r="N185" s="29" t="s">
        <v>117</v>
      </c>
      <c r="O185" s="29" t="s">
        <v>636</v>
      </c>
      <c r="P185" s="29" t="s">
        <v>54</v>
      </c>
      <c r="Q185" s="29" t="s">
        <v>54</v>
      </c>
      <c r="R185" s="29" t="s">
        <v>55</v>
      </c>
      <c r="V185" s="26">
        <v>1</v>
      </c>
      <c r="AJ185" s="29" t="s">
        <v>49</v>
      </c>
      <c r="AK185" s="29" t="s">
        <v>637</v>
      </c>
      <c r="AL185" s="29" t="s">
        <v>49</v>
      </c>
      <c r="AN185" s="119">
        <v>0.42299999999999999</v>
      </c>
    </row>
    <row r="186" spans="1:40" ht="30" customHeight="1" x14ac:dyDescent="0.3">
      <c r="A186" s="27" t="s">
        <v>545</v>
      </c>
      <c r="B186" s="27" t="s">
        <v>638</v>
      </c>
      <c r="C186" s="31" t="s">
        <v>367</v>
      </c>
      <c r="D186" s="28">
        <v>1</v>
      </c>
      <c r="E186" s="129">
        <f>ROUNDDOWN(SUMIF(V183:V186, RIGHTB(O186, 1), H183:H186)*U186, 2)</f>
        <v>0</v>
      </c>
      <c r="F186" s="130">
        <f>TRUNC(E186*D186,1)</f>
        <v>0</v>
      </c>
      <c r="G186" s="129">
        <v>0</v>
      </c>
      <c r="H186" s="130">
        <f>TRUNC(G186*D186,1)</f>
        <v>0</v>
      </c>
      <c r="I186" s="129">
        <v>0</v>
      </c>
      <c r="J186" s="130">
        <f>TRUNC(I186*D186,1)</f>
        <v>0</v>
      </c>
      <c r="K186" s="129">
        <f t="shared" si="27"/>
        <v>0</v>
      </c>
      <c r="L186" s="130">
        <f t="shared" si="27"/>
        <v>0</v>
      </c>
      <c r="M186" s="27" t="s">
        <v>49</v>
      </c>
      <c r="N186" s="29" t="s">
        <v>117</v>
      </c>
      <c r="O186" s="29" t="s">
        <v>368</v>
      </c>
      <c r="P186" s="29" t="s">
        <v>54</v>
      </c>
      <c r="Q186" s="29" t="s">
        <v>54</v>
      </c>
      <c r="R186" s="29" t="s">
        <v>54</v>
      </c>
      <c r="S186" s="26">
        <v>1</v>
      </c>
      <c r="T186" s="26">
        <v>0</v>
      </c>
      <c r="U186" s="26">
        <v>0.04</v>
      </c>
      <c r="AJ186" s="29" t="s">
        <v>49</v>
      </c>
      <c r="AK186" s="29" t="s">
        <v>639</v>
      </c>
      <c r="AL186" s="29" t="s">
        <v>49</v>
      </c>
      <c r="AN186" s="28">
        <v>1</v>
      </c>
    </row>
    <row r="187" spans="1:40" ht="30" customHeight="1" x14ac:dyDescent="0.3">
      <c r="A187" s="31" t="s">
        <v>548</v>
      </c>
      <c r="B187" s="27" t="s">
        <v>49</v>
      </c>
      <c r="C187" s="31" t="s">
        <v>49</v>
      </c>
      <c r="D187" s="28"/>
      <c r="E187" s="129"/>
      <c r="F187" s="130">
        <f>TRUNC(SUMIF(N183:N186, N182, F183:F186),0)</f>
        <v>0</v>
      </c>
      <c r="G187" s="129"/>
      <c r="H187" s="130">
        <f>TRUNC(SUMIF(N183:N186, N182, H183:H186),0)</f>
        <v>0</v>
      </c>
      <c r="I187" s="129"/>
      <c r="J187" s="130">
        <f>TRUNC(SUMIF(N183:N186, N182, J183:J186),0)</f>
        <v>0</v>
      </c>
      <c r="K187" s="129"/>
      <c r="L187" s="130">
        <f>F187+H187+J187</f>
        <v>0</v>
      </c>
      <c r="M187" s="27" t="s">
        <v>49</v>
      </c>
      <c r="N187" s="29" t="s">
        <v>83</v>
      </c>
      <c r="O187" s="29" t="s">
        <v>83</v>
      </c>
      <c r="P187" s="29" t="s">
        <v>49</v>
      </c>
      <c r="Q187" s="29" t="s">
        <v>49</v>
      </c>
      <c r="R187" s="29" t="s">
        <v>49</v>
      </c>
      <c r="AJ187" s="29" t="s">
        <v>49</v>
      </c>
      <c r="AK187" s="29" t="s">
        <v>49</v>
      </c>
      <c r="AL187" s="29" t="s">
        <v>49</v>
      </c>
      <c r="AN187" s="28"/>
    </row>
    <row r="188" spans="1:40" ht="30" customHeight="1" x14ac:dyDescent="0.3">
      <c r="A188" s="132"/>
      <c r="B188" s="131"/>
      <c r="C188" s="40"/>
      <c r="D188" s="131"/>
      <c r="E188" s="127"/>
      <c r="F188" s="126"/>
      <c r="G188" s="127"/>
      <c r="H188" s="126"/>
      <c r="I188" s="127"/>
      <c r="J188" s="126"/>
      <c r="K188" s="127"/>
      <c r="L188" s="126"/>
      <c r="M188" s="133"/>
      <c r="AN188" s="179"/>
    </row>
    <row r="189" spans="1:40" ht="30" customHeight="1" x14ac:dyDescent="0.3">
      <c r="A189" s="123" t="s">
        <v>2040</v>
      </c>
      <c r="B189" s="131"/>
      <c r="C189" s="40"/>
      <c r="D189" s="125"/>
      <c r="E189" s="125"/>
      <c r="F189" s="126"/>
      <c r="G189" s="127"/>
      <c r="H189" s="126"/>
      <c r="I189" s="127"/>
      <c r="J189" s="126"/>
      <c r="K189" s="127"/>
      <c r="L189" s="126"/>
      <c r="M189" s="128">
        <f>+M182+1</f>
        <v>32</v>
      </c>
      <c r="N189" s="29" t="s">
        <v>119</v>
      </c>
      <c r="AN189" s="125"/>
    </row>
    <row r="190" spans="1:40" ht="30" customHeight="1" x14ac:dyDescent="0.3">
      <c r="A190" s="27" t="s">
        <v>626</v>
      </c>
      <c r="B190" s="27" t="s">
        <v>627</v>
      </c>
      <c r="C190" s="31" t="s">
        <v>315</v>
      </c>
      <c r="D190" s="28">
        <v>1.4550000000000001</v>
      </c>
      <c r="E190" s="129">
        <f>단가대비표!O541</f>
        <v>0</v>
      </c>
      <c r="F190" s="130">
        <f>TRUNC(E190*D190,1)</f>
        <v>0</v>
      </c>
      <c r="G190" s="129">
        <f>단가대비표!P541</f>
        <v>0</v>
      </c>
      <c r="H190" s="130">
        <f>TRUNC(G190*D190,1)</f>
        <v>0</v>
      </c>
      <c r="I190" s="129">
        <f>단가대비표!V541</f>
        <v>0</v>
      </c>
      <c r="J190" s="130">
        <f>TRUNC(I190*D190,1)</f>
        <v>0</v>
      </c>
      <c r="K190" s="129">
        <f t="shared" ref="K190:L193" si="28">TRUNC(E190+G190+I190,1)</f>
        <v>0</v>
      </c>
      <c r="L190" s="130">
        <f t="shared" si="28"/>
        <v>0</v>
      </c>
      <c r="M190" s="128"/>
      <c r="N190" s="29" t="s">
        <v>119</v>
      </c>
      <c r="O190" s="29" t="s">
        <v>628</v>
      </c>
      <c r="P190" s="29" t="s">
        <v>54</v>
      </c>
      <c r="Q190" s="29" t="s">
        <v>54</v>
      </c>
      <c r="R190" s="29" t="s">
        <v>55</v>
      </c>
      <c r="AJ190" s="29" t="s">
        <v>49</v>
      </c>
      <c r="AK190" s="29" t="s">
        <v>640</v>
      </c>
      <c r="AL190" s="29" t="s">
        <v>49</v>
      </c>
      <c r="AN190" s="28">
        <v>1.4550000000000001</v>
      </c>
    </row>
    <row r="191" spans="1:40" ht="30" customHeight="1" x14ac:dyDescent="0.3">
      <c r="A191" s="27" t="s">
        <v>630</v>
      </c>
      <c r="B191" s="27" t="s">
        <v>631</v>
      </c>
      <c r="C191" s="31" t="s">
        <v>632</v>
      </c>
      <c r="D191" s="28">
        <v>3060</v>
      </c>
      <c r="E191" s="129">
        <f>단가대비표!O554</f>
        <v>0</v>
      </c>
      <c r="F191" s="130">
        <f>TRUNC(E191*D191,1)</f>
        <v>0</v>
      </c>
      <c r="G191" s="129">
        <f>단가대비표!P554</f>
        <v>0</v>
      </c>
      <c r="H191" s="130">
        <f>TRUNC(G191*D191,1)</f>
        <v>0</v>
      </c>
      <c r="I191" s="129">
        <f>단가대비표!V554</f>
        <v>0</v>
      </c>
      <c r="J191" s="130">
        <f>TRUNC(I191*D191,1)</f>
        <v>0</v>
      </c>
      <c r="K191" s="129">
        <f t="shared" si="28"/>
        <v>0</v>
      </c>
      <c r="L191" s="130">
        <f t="shared" si="28"/>
        <v>0</v>
      </c>
      <c r="M191" s="27" t="s">
        <v>49</v>
      </c>
      <c r="N191" s="29" t="s">
        <v>119</v>
      </c>
      <c r="O191" s="29" t="s">
        <v>633</v>
      </c>
      <c r="P191" s="29" t="s">
        <v>54</v>
      </c>
      <c r="Q191" s="29" t="s">
        <v>54</v>
      </c>
      <c r="R191" s="29" t="s">
        <v>55</v>
      </c>
      <c r="AJ191" s="29" t="s">
        <v>49</v>
      </c>
      <c r="AK191" s="29" t="s">
        <v>641</v>
      </c>
      <c r="AL191" s="29" t="s">
        <v>49</v>
      </c>
      <c r="AN191" s="28">
        <v>3060</v>
      </c>
    </row>
    <row r="192" spans="1:40" ht="30" customHeight="1" x14ac:dyDescent="0.3">
      <c r="A192" s="27" t="s">
        <v>635</v>
      </c>
      <c r="B192" s="27" t="s">
        <v>538</v>
      </c>
      <c r="C192" s="31" t="s">
        <v>539</v>
      </c>
      <c r="D192" s="28">
        <v>0.35899999999999999</v>
      </c>
      <c r="E192" s="129">
        <f>단가대비표!O569</f>
        <v>0</v>
      </c>
      <c r="F192" s="130">
        <f>TRUNC(E192*D192,1)</f>
        <v>0</v>
      </c>
      <c r="G192" s="129">
        <f>단가대비표!P569</f>
        <v>0</v>
      </c>
      <c r="H192" s="130">
        <f>TRUNC(G192*D192,1)</f>
        <v>0</v>
      </c>
      <c r="I192" s="129">
        <f>단가대비표!V569</f>
        <v>0</v>
      </c>
      <c r="J192" s="130">
        <f>TRUNC(I192*D192,1)</f>
        <v>0</v>
      </c>
      <c r="K192" s="129">
        <f t="shared" si="28"/>
        <v>0</v>
      </c>
      <c r="L192" s="130">
        <f t="shared" si="28"/>
        <v>0</v>
      </c>
      <c r="M192" s="27" t="s">
        <v>49</v>
      </c>
      <c r="N192" s="29" t="s">
        <v>119</v>
      </c>
      <c r="O192" s="29" t="s">
        <v>636</v>
      </c>
      <c r="P192" s="29" t="s">
        <v>54</v>
      </c>
      <c r="Q192" s="29" t="s">
        <v>54</v>
      </c>
      <c r="R192" s="29" t="s">
        <v>55</v>
      </c>
      <c r="V192" s="26">
        <v>1</v>
      </c>
      <c r="AJ192" s="29" t="s">
        <v>49</v>
      </c>
      <c r="AK192" s="29" t="s">
        <v>642</v>
      </c>
      <c r="AL192" s="29" t="s">
        <v>49</v>
      </c>
      <c r="AN192" s="119">
        <v>0.35899999999999999</v>
      </c>
    </row>
    <row r="193" spans="1:40" ht="30" customHeight="1" x14ac:dyDescent="0.3">
      <c r="A193" s="27" t="s">
        <v>545</v>
      </c>
      <c r="B193" s="27" t="s">
        <v>638</v>
      </c>
      <c r="C193" s="31" t="s">
        <v>367</v>
      </c>
      <c r="D193" s="28">
        <v>1</v>
      </c>
      <c r="E193" s="129">
        <f>ROUNDDOWN(SUMIF(V190:V193, RIGHTB(O193, 1), H190:H193)*U193, 2)</f>
        <v>0</v>
      </c>
      <c r="F193" s="130">
        <f>TRUNC(E193*D193,1)</f>
        <v>0</v>
      </c>
      <c r="G193" s="129">
        <v>0</v>
      </c>
      <c r="H193" s="130">
        <f>TRUNC(G193*D193,1)</f>
        <v>0</v>
      </c>
      <c r="I193" s="129">
        <v>0</v>
      </c>
      <c r="J193" s="130">
        <f>TRUNC(I193*D193,1)</f>
        <v>0</v>
      </c>
      <c r="K193" s="129">
        <f t="shared" si="28"/>
        <v>0</v>
      </c>
      <c r="L193" s="130">
        <f t="shared" si="28"/>
        <v>0</v>
      </c>
      <c r="M193" s="27" t="s">
        <v>49</v>
      </c>
      <c r="N193" s="29" t="s">
        <v>119</v>
      </c>
      <c r="O193" s="29" t="s">
        <v>368</v>
      </c>
      <c r="P193" s="29" t="s">
        <v>54</v>
      </c>
      <c r="Q193" s="29" t="s">
        <v>54</v>
      </c>
      <c r="R193" s="29" t="s">
        <v>54</v>
      </c>
      <c r="S193" s="26">
        <v>1</v>
      </c>
      <c r="T193" s="26">
        <v>0</v>
      </c>
      <c r="U193" s="26">
        <v>0.04</v>
      </c>
      <c r="AJ193" s="29" t="s">
        <v>49</v>
      </c>
      <c r="AK193" s="29" t="s">
        <v>643</v>
      </c>
      <c r="AL193" s="29" t="s">
        <v>49</v>
      </c>
      <c r="AN193" s="28">
        <v>1</v>
      </c>
    </row>
    <row r="194" spans="1:40" ht="30" customHeight="1" x14ac:dyDescent="0.3">
      <c r="A194" s="31" t="s">
        <v>548</v>
      </c>
      <c r="B194" s="27" t="s">
        <v>49</v>
      </c>
      <c r="C194" s="31" t="s">
        <v>49</v>
      </c>
      <c r="D194" s="28"/>
      <c r="E194" s="129"/>
      <c r="F194" s="130">
        <f>TRUNC(SUMIF(N190:N193, N189, F190:F193),0)</f>
        <v>0</v>
      </c>
      <c r="G194" s="129"/>
      <c r="H194" s="130">
        <f>TRUNC(SUMIF(N190:N193, N189, H190:H193),0)</f>
        <v>0</v>
      </c>
      <c r="I194" s="129"/>
      <c r="J194" s="130">
        <f>TRUNC(SUMIF(N190:N193, N189, J190:J193),0)</f>
        <v>0</v>
      </c>
      <c r="K194" s="129"/>
      <c r="L194" s="130">
        <f>F194+H194+J194</f>
        <v>0</v>
      </c>
      <c r="M194" s="27" t="s">
        <v>49</v>
      </c>
      <c r="N194" s="29" t="s">
        <v>83</v>
      </c>
      <c r="O194" s="29" t="s">
        <v>83</v>
      </c>
      <c r="P194" s="29" t="s">
        <v>49</v>
      </c>
      <c r="Q194" s="29" t="s">
        <v>49</v>
      </c>
      <c r="R194" s="29" t="s">
        <v>49</v>
      </c>
      <c r="AJ194" s="29" t="s">
        <v>49</v>
      </c>
      <c r="AK194" s="29" t="s">
        <v>49</v>
      </c>
      <c r="AL194" s="29" t="s">
        <v>49</v>
      </c>
      <c r="AN194" s="28"/>
    </row>
    <row r="195" spans="1:40" ht="30" customHeight="1" x14ac:dyDescent="0.3">
      <c r="A195" s="132"/>
      <c r="B195" s="131"/>
      <c r="C195" s="40"/>
      <c r="D195" s="131"/>
      <c r="E195" s="127"/>
      <c r="F195" s="126"/>
      <c r="G195" s="127"/>
      <c r="H195" s="126"/>
      <c r="I195" s="127"/>
      <c r="J195" s="126"/>
      <c r="K195" s="127"/>
      <c r="L195" s="126"/>
      <c r="M195" s="133"/>
      <c r="AN195" s="179"/>
    </row>
    <row r="196" spans="1:40" ht="30" customHeight="1" x14ac:dyDescent="0.3">
      <c r="A196" s="123" t="s">
        <v>2041</v>
      </c>
      <c r="B196" s="131"/>
      <c r="C196" s="40"/>
      <c r="D196" s="125"/>
      <c r="E196" s="125"/>
      <c r="F196" s="126"/>
      <c r="G196" s="127"/>
      <c r="H196" s="126"/>
      <c r="I196" s="127"/>
      <c r="J196" s="126"/>
      <c r="K196" s="127"/>
      <c r="L196" s="126"/>
      <c r="M196" s="128">
        <f>+M189+1</f>
        <v>33</v>
      </c>
      <c r="N196" s="29" t="s">
        <v>121</v>
      </c>
      <c r="AN196" s="125"/>
    </row>
    <row r="197" spans="1:40" ht="30" customHeight="1" x14ac:dyDescent="0.3">
      <c r="A197" s="27" t="s">
        <v>626</v>
      </c>
      <c r="B197" s="27" t="s">
        <v>627</v>
      </c>
      <c r="C197" s="31" t="s">
        <v>315</v>
      </c>
      <c r="D197" s="28">
        <v>1.0069999999999999</v>
      </c>
      <c r="E197" s="129">
        <f>단가대비표!O541</f>
        <v>0</v>
      </c>
      <c r="F197" s="130">
        <f>TRUNC(E197*D197,1)</f>
        <v>0</v>
      </c>
      <c r="G197" s="129">
        <f>단가대비표!P541</f>
        <v>0</v>
      </c>
      <c r="H197" s="130">
        <f>TRUNC(G197*D197,1)</f>
        <v>0</v>
      </c>
      <c r="I197" s="129">
        <f>단가대비표!V541</f>
        <v>0</v>
      </c>
      <c r="J197" s="130">
        <f>TRUNC(I197*D197,1)</f>
        <v>0</v>
      </c>
      <c r="K197" s="129">
        <f t="shared" ref="K197:L200" si="29">TRUNC(E197+G197+I197,1)</f>
        <v>0</v>
      </c>
      <c r="L197" s="130">
        <f t="shared" si="29"/>
        <v>0</v>
      </c>
      <c r="M197" s="27" t="s">
        <v>49</v>
      </c>
      <c r="N197" s="29" t="s">
        <v>121</v>
      </c>
      <c r="O197" s="29" t="s">
        <v>628</v>
      </c>
      <c r="P197" s="29" t="s">
        <v>54</v>
      </c>
      <c r="Q197" s="29" t="s">
        <v>54</v>
      </c>
      <c r="R197" s="29" t="s">
        <v>55</v>
      </c>
      <c r="AJ197" s="29" t="s">
        <v>49</v>
      </c>
      <c r="AK197" s="29" t="s">
        <v>644</v>
      </c>
      <c r="AL197" s="29" t="s">
        <v>49</v>
      </c>
      <c r="AN197" s="28">
        <v>1.0069999999999999</v>
      </c>
    </row>
    <row r="198" spans="1:40" ht="30" customHeight="1" x14ac:dyDescent="0.3">
      <c r="A198" s="27" t="s">
        <v>630</v>
      </c>
      <c r="B198" s="27" t="s">
        <v>631</v>
      </c>
      <c r="C198" s="31" t="s">
        <v>632</v>
      </c>
      <c r="D198" s="28">
        <v>2170</v>
      </c>
      <c r="E198" s="129">
        <f>단가대비표!O554</f>
        <v>0</v>
      </c>
      <c r="F198" s="130">
        <f>TRUNC(E198*D198,1)</f>
        <v>0</v>
      </c>
      <c r="G198" s="129">
        <f>단가대비표!P554</f>
        <v>0</v>
      </c>
      <c r="H198" s="130">
        <f>TRUNC(G198*D198,1)</f>
        <v>0</v>
      </c>
      <c r="I198" s="129">
        <f>단가대비표!V554</f>
        <v>0</v>
      </c>
      <c r="J198" s="130">
        <f>TRUNC(I198*D198,1)</f>
        <v>0</v>
      </c>
      <c r="K198" s="129">
        <f t="shared" si="29"/>
        <v>0</v>
      </c>
      <c r="L198" s="130">
        <f t="shared" si="29"/>
        <v>0</v>
      </c>
      <c r="M198" s="27" t="s">
        <v>49</v>
      </c>
      <c r="N198" s="29" t="s">
        <v>121</v>
      </c>
      <c r="O198" s="29" t="s">
        <v>633</v>
      </c>
      <c r="P198" s="29" t="s">
        <v>54</v>
      </c>
      <c r="Q198" s="29" t="s">
        <v>54</v>
      </c>
      <c r="R198" s="29" t="s">
        <v>55</v>
      </c>
      <c r="AJ198" s="29" t="s">
        <v>49</v>
      </c>
      <c r="AK198" s="29" t="s">
        <v>645</v>
      </c>
      <c r="AL198" s="29" t="s">
        <v>49</v>
      </c>
      <c r="AN198" s="28">
        <v>2170</v>
      </c>
    </row>
    <row r="199" spans="1:40" ht="30" customHeight="1" x14ac:dyDescent="0.3">
      <c r="A199" s="27" t="s">
        <v>635</v>
      </c>
      <c r="B199" s="27" t="s">
        <v>538</v>
      </c>
      <c r="C199" s="31" t="s">
        <v>539</v>
      </c>
      <c r="D199" s="28">
        <v>0.29499999999999998</v>
      </c>
      <c r="E199" s="129">
        <f>단가대비표!O569</f>
        <v>0</v>
      </c>
      <c r="F199" s="130">
        <f>TRUNC(E199*D199,1)</f>
        <v>0</v>
      </c>
      <c r="G199" s="129">
        <f>단가대비표!P569</f>
        <v>0</v>
      </c>
      <c r="H199" s="130">
        <f>TRUNC(G199*D199,1)</f>
        <v>0</v>
      </c>
      <c r="I199" s="129">
        <f>단가대비표!V569</f>
        <v>0</v>
      </c>
      <c r="J199" s="130">
        <f>TRUNC(I199*D199,1)</f>
        <v>0</v>
      </c>
      <c r="K199" s="129">
        <f t="shared" si="29"/>
        <v>0</v>
      </c>
      <c r="L199" s="130">
        <f t="shared" si="29"/>
        <v>0</v>
      </c>
      <c r="M199" s="27" t="s">
        <v>49</v>
      </c>
      <c r="N199" s="29" t="s">
        <v>121</v>
      </c>
      <c r="O199" s="29" t="s">
        <v>636</v>
      </c>
      <c r="P199" s="29" t="s">
        <v>54</v>
      </c>
      <c r="Q199" s="29" t="s">
        <v>54</v>
      </c>
      <c r="R199" s="29" t="s">
        <v>55</v>
      </c>
      <c r="V199" s="26">
        <v>1</v>
      </c>
      <c r="AJ199" s="29" t="s">
        <v>49</v>
      </c>
      <c r="AK199" s="29" t="s">
        <v>646</v>
      </c>
      <c r="AL199" s="29" t="s">
        <v>49</v>
      </c>
      <c r="AN199" s="119">
        <v>0.29499999999999998</v>
      </c>
    </row>
    <row r="200" spans="1:40" ht="30" customHeight="1" x14ac:dyDescent="0.3">
      <c r="A200" s="27" t="s">
        <v>545</v>
      </c>
      <c r="B200" s="27" t="s">
        <v>638</v>
      </c>
      <c r="C200" s="31" t="s">
        <v>367</v>
      </c>
      <c r="D200" s="28">
        <v>1</v>
      </c>
      <c r="E200" s="129">
        <f>ROUNDDOWN(SUMIF(V197:V200, RIGHTB(O200, 1), H197:H200)*U200, 2)</f>
        <v>0</v>
      </c>
      <c r="F200" s="130">
        <f>TRUNC(E200*D200,1)</f>
        <v>0</v>
      </c>
      <c r="G200" s="129">
        <v>0</v>
      </c>
      <c r="H200" s="130">
        <f>TRUNC(G200*D200,1)</f>
        <v>0</v>
      </c>
      <c r="I200" s="129">
        <v>0</v>
      </c>
      <c r="J200" s="130">
        <f>TRUNC(I200*D200,1)</f>
        <v>0</v>
      </c>
      <c r="K200" s="129">
        <f t="shared" si="29"/>
        <v>0</v>
      </c>
      <c r="L200" s="130">
        <f t="shared" si="29"/>
        <v>0</v>
      </c>
      <c r="M200" s="27" t="s">
        <v>49</v>
      </c>
      <c r="N200" s="29" t="s">
        <v>121</v>
      </c>
      <c r="O200" s="29" t="s">
        <v>368</v>
      </c>
      <c r="P200" s="29" t="s">
        <v>54</v>
      </c>
      <c r="Q200" s="29" t="s">
        <v>54</v>
      </c>
      <c r="R200" s="29" t="s">
        <v>54</v>
      </c>
      <c r="S200" s="26">
        <v>1</v>
      </c>
      <c r="T200" s="26">
        <v>0</v>
      </c>
      <c r="U200" s="26">
        <v>0.04</v>
      </c>
      <c r="AJ200" s="29" t="s">
        <v>49</v>
      </c>
      <c r="AK200" s="29" t="s">
        <v>647</v>
      </c>
      <c r="AL200" s="29" t="s">
        <v>49</v>
      </c>
      <c r="AN200" s="28">
        <v>1</v>
      </c>
    </row>
    <row r="201" spans="1:40" ht="30" customHeight="1" x14ac:dyDescent="0.3">
      <c r="A201" s="31" t="s">
        <v>548</v>
      </c>
      <c r="B201" s="27" t="s">
        <v>49</v>
      </c>
      <c r="C201" s="31" t="s">
        <v>49</v>
      </c>
      <c r="D201" s="28"/>
      <c r="E201" s="129"/>
      <c r="F201" s="130">
        <f>TRUNC(SUMIF(N197:N200, N196, F197:F200),0)</f>
        <v>0</v>
      </c>
      <c r="G201" s="129"/>
      <c r="H201" s="130">
        <f>TRUNC(SUMIF(N197:N200, N196, H197:H200),0)</f>
        <v>0</v>
      </c>
      <c r="I201" s="129"/>
      <c r="J201" s="130">
        <f>TRUNC(SUMIF(N197:N200, N196, J197:J200),0)</f>
        <v>0</v>
      </c>
      <c r="K201" s="129"/>
      <c r="L201" s="130">
        <f>F201+H201+J201</f>
        <v>0</v>
      </c>
      <c r="M201" s="27" t="s">
        <v>49</v>
      </c>
      <c r="N201" s="29" t="s">
        <v>83</v>
      </c>
      <c r="O201" s="29" t="s">
        <v>83</v>
      </c>
      <c r="P201" s="29" t="s">
        <v>49</v>
      </c>
      <c r="Q201" s="29" t="s">
        <v>49</v>
      </c>
      <c r="R201" s="29" t="s">
        <v>49</v>
      </c>
      <c r="AJ201" s="29" t="s">
        <v>49</v>
      </c>
      <c r="AK201" s="29" t="s">
        <v>49</v>
      </c>
      <c r="AL201" s="29" t="s">
        <v>49</v>
      </c>
      <c r="AN201" s="28"/>
    </row>
    <row r="202" spans="1:40" ht="30" customHeight="1" x14ac:dyDescent="0.3">
      <c r="A202" s="132"/>
      <c r="B202" s="131"/>
      <c r="C202" s="40"/>
      <c r="D202" s="131"/>
      <c r="E202" s="127"/>
      <c r="F202" s="126"/>
      <c r="G202" s="127"/>
      <c r="H202" s="126"/>
      <c r="I202" s="127"/>
      <c r="J202" s="126"/>
      <c r="K202" s="127"/>
      <c r="L202" s="126"/>
      <c r="M202" s="133"/>
      <c r="AN202" s="179"/>
    </row>
    <row r="203" spans="1:40" ht="30" customHeight="1" x14ac:dyDescent="0.3">
      <c r="A203" s="123" t="s">
        <v>2042</v>
      </c>
      <c r="B203" s="131"/>
      <c r="C203" s="40"/>
      <c r="D203" s="125"/>
      <c r="E203" s="125"/>
      <c r="F203" s="126"/>
      <c r="G203" s="127"/>
      <c r="H203" s="126"/>
      <c r="I203" s="127"/>
      <c r="J203" s="126"/>
      <c r="K203" s="127"/>
      <c r="L203" s="126"/>
      <c r="M203" s="128">
        <f>+M196+1</f>
        <v>34</v>
      </c>
      <c r="N203" s="29" t="s">
        <v>123</v>
      </c>
      <c r="AN203" s="125"/>
    </row>
    <row r="204" spans="1:40" ht="30" customHeight="1" x14ac:dyDescent="0.3">
      <c r="A204" s="27" t="s">
        <v>626</v>
      </c>
      <c r="B204" s="27" t="s">
        <v>627</v>
      </c>
      <c r="C204" s="31" t="s">
        <v>315</v>
      </c>
      <c r="D204" s="28">
        <v>0.60099999999999998</v>
      </c>
      <c r="E204" s="129">
        <f>단가대비표!O541</f>
        <v>0</v>
      </c>
      <c r="F204" s="130">
        <f>TRUNC(E204*D204,1)</f>
        <v>0</v>
      </c>
      <c r="G204" s="129">
        <f>단가대비표!P541</f>
        <v>0</v>
      </c>
      <c r="H204" s="130">
        <f>TRUNC(G204*D204,1)</f>
        <v>0</v>
      </c>
      <c r="I204" s="129">
        <f>단가대비표!V541</f>
        <v>0</v>
      </c>
      <c r="J204" s="130">
        <f>TRUNC(I204*D204,1)</f>
        <v>0</v>
      </c>
      <c r="K204" s="129">
        <f t="shared" ref="K204:L207" si="30">TRUNC(E204+G204+I204,1)</f>
        <v>0</v>
      </c>
      <c r="L204" s="130">
        <f t="shared" si="30"/>
        <v>0</v>
      </c>
      <c r="M204" s="27" t="s">
        <v>49</v>
      </c>
      <c r="N204" s="29" t="s">
        <v>123</v>
      </c>
      <c r="O204" s="29" t="s">
        <v>628</v>
      </c>
      <c r="P204" s="29" t="s">
        <v>54</v>
      </c>
      <c r="Q204" s="29" t="s">
        <v>54</v>
      </c>
      <c r="R204" s="29" t="s">
        <v>55</v>
      </c>
      <c r="AJ204" s="29" t="s">
        <v>49</v>
      </c>
      <c r="AK204" s="29" t="s">
        <v>648</v>
      </c>
      <c r="AL204" s="29" t="s">
        <v>49</v>
      </c>
      <c r="AN204" s="28">
        <v>0.60099999999999998</v>
      </c>
    </row>
    <row r="205" spans="1:40" ht="30" customHeight="1" x14ac:dyDescent="0.3">
      <c r="A205" s="27" t="s">
        <v>630</v>
      </c>
      <c r="B205" s="27" t="s">
        <v>631</v>
      </c>
      <c r="C205" s="31" t="s">
        <v>632</v>
      </c>
      <c r="D205" s="28">
        <v>1285</v>
      </c>
      <c r="E205" s="129">
        <f>단가대비표!O554</f>
        <v>0</v>
      </c>
      <c r="F205" s="130">
        <f>TRUNC(E205*D205,1)</f>
        <v>0</v>
      </c>
      <c r="G205" s="129">
        <f>단가대비표!P554</f>
        <v>0</v>
      </c>
      <c r="H205" s="130">
        <f>TRUNC(G205*D205,1)</f>
        <v>0</v>
      </c>
      <c r="I205" s="129">
        <f>단가대비표!V554</f>
        <v>0</v>
      </c>
      <c r="J205" s="130">
        <f>TRUNC(I205*D205,1)</f>
        <v>0</v>
      </c>
      <c r="K205" s="129">
        <f t="shared" si="30"/>
        <v>0</v>
      </c>
      <c r="L205" s="130">
        <f t="shared" si="30"/>
        <v>0</v>
      </c>
      <c r="M205" s="27" t="s">
        <v>49</v>
      </c>
      <c r="N205" s="29" t="s">
        <v>123</v>
      </c>
      <c r="O205" s="29" t="s">
        <v>633</v>
      </c>
      <c r="P205" s="29" t="s">
        <v>54</v>
      </c>
      <c r="Q205" s="29" t="s">
        <v>54</v>
      </c>
      <c r="R205" s="29" t="s">
        <v>55</v>
      </c>
      <c r="AJ205" s="29" t="s">
        <v>49</v>
      </c>
      <c r="AK205" s="29" t="s">
        <v>649</v>
      </c>
      <c r="AL205" s="29" t="s">
        <v>49</v>
      </c>
      <c r="AN205" s="28">
        <v>1285</v>
      </c>
    </row>
    <row r="206" spans="1:40" ht="30" customHeight="1" x14ac:dyDescent="0.3">
      <c r="A206" s="27" t="s">
        <v>635</v>
      </c>
      <c r="B206" s="27" t="s">
        <v>538</v>
      </c>
      <c r="C206" s="31" t="s">
        <v>539</v>
      </c>
      <c r="D206" s="28">
        <v>0.23100000000000001</v>
      </c>
      <c r="E206" s="129">
        <f>단가대비표!O569</f>
        <v>0</v>
      </c>
      <c r="F206" s="130">
        <f>TRUNC(E206*D206,1)</f>
        <v>0</v>
      </c>
      <c r="G206" s="129">
        <f>단가대비표!P569</f>
        <v>0</v>
      </c>
      <c r="H206" s="130">
        <f>TRUNC(G206*D206,1)</f>
        <v>0</v>
      </c>
      <c r="I206" s="129">
        <f>단가대비표!V569</f>
        <v>0</v>
      </c>
      <c r="J206" s="130">
        <f>TRUNC(I206*D206,1)</f>
        <v>0</v>
      </c>
      <c r="K206" s="129">
        <f t="shared" si="30"/>
        <v>0</v>
      </c>
      <c r="L206" s="130">
        <f t="shared" si="30"/>
        <v>0</v>
      </c>
      <c r="M206" s="27" t="s">
        <v>49</v>
      </c>
      <c r="N206" s="29" t="s">
        <v>123</v>
      </c>
      <c r="O206" s="29" t="s">
        <v>636</v>
      </c>
      <c r="P206" s="29" t="s">
        <v>54</v>
      </c>
      <c r="Q206" s="29" t="s">
        <v>54</v>
      </c>
      <c r="R206" s="29" t="s">
        <v>55</v>
      </c>
      <c r="V206" s="26">
        <v>1</v>
      </c>
      <c r="AJ206" s="29" t="s">
        <v>49</v>
      </c>
      <c r="AK206" s="29" t="s">
        <v>650</v>
      </c>
      <c r="AL206" s="29" t="s">
        <v>49</v>
      </c>
      <c r="AN206" s="119">
        <v>0.23100000000000001</v>
      </c>
    </row>
    <row r="207" spans="1:40" ht="30" customHeight="1" x14ac:dyDescent="0.3">
      <c r="A207" s="27" t="s">
        <v>545</v>
      </c>
      <c r="B207" s="27" t="s">
        <v>638</v>
      </c>
      <c r="C207" s="31" t="s">
        <v>367</v>
      </c>
      <c r="D207" s="28">
        <v>1</v>
      </c>
      <c r="E207" s="129">
        <f>ROUNDDOWN(SUMIF(V204:V207, RIGHTB(O207, 1), H204:H207)*U207, 2)</f>
        <v>0</v>
      </c>
      <c r="F207" s="130">
        <f>TRUNC(E207*D207,1)</f>
        <v>0</v>
      </c>
      <c r="G207" s="129">
        <v>0</v>
      </c>
      <c r="H207" s="130">
        <f>TRUNC(G207*D207,1)</f>
        <v>0</v>
      </c>
      <c r="I207" s="129">
        <v>0</v>
      </c>
      <c r="J207" s="130">
        <f>TRUNC(I207*D207,1)</f>
        <v>0</v>
      </c>
      <c r="K207" s="129">
        <f t="shared" si="30"/>
        <v>0</v>
      </c>
      <c r="L207" s="130">
        <f t="shared" si="30"/>
        <v>0</v>
      </c>
      <c r="M207" s="27" t="s">
        <v>49</v>
      </c>
      <c r="N207" s="29" t="s">
        <v>123</v>
      </c>
      <c r="O207" s="29" t="s">
        <v>368</v>
      </c>
      <c r="P207" s="29" t="s">
        <v>54</v>
      </c>
      <c r="Q207" s="29" t="s">
        <v>54</v>
      </c>
      <c r="R207" s="29" t="s">
        <v>54</v>
      </c>
      <c r="S207" s="26">
        <v>1</v>
      </c>
      <c r="T207" s="26">
        <v>0</v>
      </c>
      <c r="U207" s="26">
        <v>0.04</v>
      </c>
      <c r="AJ207" s="29" t="s">
        <v>49</v>
      </c>
      <c r="AK207" s="29" t="s">
        <v>651</v>
      </c>
      <c r="AL207" s="29" t="s">
        <v>49</v>
      </c>
      <c r="AN207" s="28">
        <v>1</v>
      </c>
    </row>
    <row r="208" spans="1:40" ht="30" customHeight="1" x14ac:dyDescent="0.3">
      <c r="A208" s="31" t="s">
        <v>548</v>
      </c>
      <c r="B208" s="27" t="s">
        <v>49</v>
      </c>
      <c r="C208" s="31" t="s">
        <v>49</v>
      </c>
      <c r="D208" s="28"/>
      <c r="E208" s="129"/>
      <c r="F208" s="130">
        <f>TRUNC(SUMIF(N204:N207, N203, F204:F207),0)</f>
        <v>0</v>
      </c>
      <c r="G208" s="129"/>
      <c r="H208" s="130">
        <f>TRUNC(SUMIF(N204:N207, N203, H204:H207),0)</f>
        <v>0</v>
      </c>
      <c r="I208" s="129"/>
      <c r="J208" s="130">
        <f>TRUNC(SUMIF(N204:N207, N203, J204:J207),0)</f>
        <v>0</v>
      </c>
      <c r="K208" s="129"/>
      <c r="L208" s="130">
        <f>F208+H208+J208</f>
        <v>0</v>
      </c>
      <c r="M208" s="27" t="s">
        <v>49</v>
      </c>
      <c r="N208" s="29" t="s">
        <v>83</v>
      </c>
      <c r="O208" s="29" t="s">
        <v>83</v>
      </c>
      <c r="P208" s="29" t="s">
        <v>49</v>
      </c>
      <c r="Q208" s="29" t="s">
        <v>49</v>
      </c>
      <c r="R208" s="29" t="s">
        <v>49</v>
      </c>
      <c r="AJ208" s="29" t="s">
        <v>49</v>
      </c>
      <c r="AK208" s="29" t="s">
        <v>49</v>
      </c>
      <c r="AL208" s="29" t="s">
        <v>49</v>
      </c>
      <c r="AN208" s="28"/>
    </row>
    <row r="209" spans="1:40" ht="30" customHeight="1" x14ac:dyDescent="0.3">
      <c r="A209" s="132"/>
      <c r="B209" s="131"/>
      <c r="C209" s="40"/>
      <c r="D209" s="131"/>
      <c r="E209" s="127"/>
      <c r="F209" s="126"/>
      <c r="G209" s="127"/>
      <c r="H209" s="126"/>
      <c r="I209" s="127"/>
      <c r="J209" s="126"/>
      <c r="K209" s="127"/>
      <c r="L209" s="126"/>
      <c r="M209" s="133"/>
      <c r="AN209" s="179"/>
    </row>
    <row r="210" spans="1:40" ht="30" customHeight="1" x14ac:dyDescent="0.3">
      <c r="A210" s="123" t="s">
        <v>2043</v>
      </c>
      <c r="B210" s="131"/>
      <c r="C210" s="40"/>
      <c r="D210" s="125"/>
      <c r="E210" s="125"/>
      <c r="F210" s="126"/>
      <c r="G210" s="127"/>
      <c r="H210" s="126"/>
      <c r="I210" s="127"/>
      <c r="J210" s="126"/>
      <c r="K210" s="127"/>
      <c r="L210" s="126"/>
      <c r="M210" s="128">
        <f>+M203+1</f>
        <v>35</v>
      </c>
      <c r="N210" s="29" t="s">
        <v>125</v>
      </c>
      <c r="AN210" s="125"/>
    </row>
    <row r="211" spans="1:40" ht="30" customHeight="1" x14ac:dyDescent="0.3">
      <c r="A211" s="27" t="s">
        <v>626</v>
      </c>
      <c r="B211" s="27" t="s">
        <v>627</v>
      </c>
      <c r="C211" s="31" t="s">
        <v>315</v>
      </c>
      <c r="D211" s="28">
        <v>0.443</v>
      </c>
      <c r="E211" s="129">
        <f>단가대비표!O541</f>
        <v>0</v>
      </c>
      <c r="F211" s="130">
        <f>TRUNC(E211*D211,1)</f>
        <v>0</v>
      </c>
      <c r="G211" s="129">
        <f>단가대비표!P541</f>
        <v>0</v>
      </c>
      <c r="H211" s="130">
        <f>TRUNC(G211*D211,1)</f>
        <v>0</v>
      </c>
      <c r="I211" s="129">
        <f>단가대비표!V541</f>
        <v>0</v>
      </c>
      <c r="J211" s="130">
        <f>TRUNC(I211*D211,1)</f>
        <v>0</v>
      </c>
      <c r="K211" s="129">
        <f t="shared" ref="K211:L214" si="31">TRUNC(E211+G211+I211,1)</f>
        <v>0</v>
      </c>
      <c r="L211" s="130">
        <f t="shared" si="31"/>
        <v>0</v>
      </c>
      <c r="M211" s="27" t="s">
        <v>49</v>
      </c>
      <c r="N211" s="29" t="s">
        <v>125</v>
      </c>
      <c r="O211" s="29" t="s">
        <v>628</v>
      </c>
      <c r="P211" s="29" t="s">
        <v>54</v>
      </c>
      <c r="Q211" s="29" t="s">
        <v>54</v>
      </c>
      <c r="R211" s="29" t="s">
        <v>55</v>
      </c>
      <c r="AJ211" s="29" t="s">
        <v>49</v>
      </c>
      <c r="AK211" s="29" t="s">
        <v>652</v>
      </c>
      <c r="AL211" s="29" t="s">
        <v>49</v>
      </c>
      <c r="AN211" s="28">
        <v>0.443</v>
      </c>
    </row>
    <row r="212" spans="1:40" ht="30" customHeight="1" x14ac:dyDescent="0.3">
      <c r="A212" s="27" t="s">
        <v>630</v>
      </c>
      <c r="B212" s="27" t="s">
        <v>631</v>
      </c>
      <c r="C212" s="31" t="s">
        <v>632</v>
      </c>
      <c r="D212" s="28">
        <v>1098</v>
      </c>
      <c r="E212" s="129">
        <f>단가대비표!O554</f>
        <v>0</v>
      </c>
      <c r="F212" s="130">
        <f>TRUNC(E212*D212,1)</f>
        <v>0</v>
      </c>
      <c r="G212" s="129">
        <f>단가대비표!P554</f>
        <v>0</v>
      </c>
      <c r="H212" s="130">
        <f>TRUNC(G212*D212,1)</f>
        <v>0</v>
      </c>
      <c r="I212" s="129">
        <f>단가대비표!V554</f>
        <v>0</v>
      </c>
      <c r="J212" s="130">
        <f>TRUNC(I212*D212,1)</f>
        <v>0</v>
      </c>
      <c r="K212" s="129">
        <f t="shared" si="31"/>
        <v>0</v>
      </c>
      <c r="L212" s="130">
        <f t="shared" si="31"/>
        <v>0</v>
      </c>
      <c r="M212" s="27" t="s">
        <v>49</v>
      </c>
      <c r="N212" s="29" t="s">
        <v>125</v>
      </c>
      <c r="O212" s="29" t="s">
        <v>633</v>
      </c>
      <c r="P212" s="29" t="s">
        <v>54</v>
      </c>
      <c r="Q212" s="29" t="s">
        <v>54</v>
      </c>
      <c r="R212" s="29" t="s">
        <v>55</v>
      </c>
      <c r="AJ212" s="29" t="s">
        <v>49</v>
      </c>
      <c r="AK212" s="29" t="s">
        <v>653</v>
      </c>
      <c r="AL212" s="29" t="s">
        <v>49</v>
      </c>
      <c r="AN212" s="28">
        <v>1098</v>
      </c>
    </row>
    <row r="213" spans="1:40" ht="30" customHeight="1" x14ac:dyDescent="0.3">
      <c r="A213" s="27" t="s">
        <v>635</v>
      </c>
      <c r="B213" s="27" t="s">
        <v>538</v>
      </c>
      <c r="C213" s="31" t="s">
        <v>539</v>
      </c>
      <c r="D213" s="28">
        <v>0.19900000000000001</v>
      </c>
      <c r="E213" s="129">
        <f>단가대비표!O569</f>
        <v>0</v>
      </c>
      <c r="F213" s="130">
        <f>TRUNC(E213*D213,1)</f>
        <v>0</v>
      </c>
      <c r="G213" s="129">
        <f>단가대비표!P569</f>
        <v>0</v>
      </c>
      <c r="H213" s="130">
        <f>TRUNC(G213*D213,1)</f>
        <v>0</v>
      </c>
      <c r="I213" s="129">
        <f>단가대비표!V569</f>
        <v>0</v>
      </c>
      <c r="J213" s="130">
        <f>TRUNC(I213*D213,1)</f>
        <v>0</v>
      </c>
      <c r="K213" s="129">
        <f t="shared" si="31"/>
        <v>0</v>
      </c>
      <c r="L213" s="130">
        <f t="shared" si="31"/>
        <v>0</v>
      </c>
      <c r="M213" s="27" t="s">
        <v>49</v>
      </c>
      <c r="N213" s="29" t="s">
        <v>125</v>
      </c>
      <c r="O213" s="29" t="s">
        <v>636</v>
      </c>
      <c r="P213" s="29" t="s">
        <v>54</v>
      </c>
      <c r="Q213" s="29" t="s">
        <v>54</v>
      </c>
      <c r="R213" s="29" t="s">
        <v>55</v>
      </c>
      <c r="V213" s="26">
        <v>1</v>
      </c>
      <c r="AJ213" s="29" t="s">
        <v>49</v>
      </c>
      <c r="AK213" s="29" t="s">
        <v>654</v>
      </c>
      <c r="AL213" s="29" t="s">
        <v>49</v>
      </c>
      <c r="AN213" s="119">
        <v>0.19900000000000001</v>
      </c>
    </row>
    <row r="214" spans="1:40" ht="30" customHeight="1" x14ac:dyDescent="0.3">
      <c r="A214" s="27" t="s">
        <v>545</v>
      </c>
      <c r="B214" s="27" t="s">
        <v>638</v>
      </c>
      <c r="C214" s="31" t="s">
        <v>367</v>
      </c>
      <c r="D214" s="28">
        <v>1</v>
      </c>
      <c r="E214" s="129">
        <f>ROUNDDOWN(SUMIF(V211:V214, RIGHTB(O214, 1), H211:H214)*U214, 2)</f>
        <v>0</v>
      </c>
      <c r="F214" s="130">
        <f>TRUNC(E214*D214,1)</f>
        <v>0</v>
      </c>
      <c r="G214" s="129">
        <v>0</v>
      </c>
      <c r="H214" s="130">
        <f>TRUNC(G214*D214,1)</f>
        <v>0</v>
      </c>
      <c r="I214" s="129">
        <v>0</v>
      </c>
      <c r="J214" s="130">
        <f>TRUNC(I214*D214,1)</f>
        <v>0</v>
      </c>
      <c r="K214" s="129">
        <f t="shared" si="31"/>
        <v>0</v>
      </c>
      <c r="L214" s="130">
        <f t="shared" si="31"/>
        <v>0</v>
      </c>
      <c r="M214" s="27" t="s">
        <v>49</v>
      </c>
      <c r="N214" s="29" t="s">
        <v>125</v>
      </c>
      <c r="O214" s="29" t="s">
        <v>368</v>
      </c>
      <c r="P214" s="29" t="s">
        <v>54</v>
      </c>
      <c r="Q214" s="29" t="s">
        <v>54</v>
      </c>
      <c r="R214" s="29" t="s">
        <v>54</v>
      </c>
      <c r="S214" s="26">
        <v>1</v>
      </c>
      <c r="T214" s="26">
        <v>0</v>
      </c>
      <c r="U214" s="26">
        <v>0.04</v>
      </c>
      <c r="AJ214" s="29" t="s">
        <v>49</v>
      </c>
      <c r="AK214" s="29" t="s">
        <v>655</v>
      </c>
      <c r="AL214" s="29" t="s">
        <v>49</v>
      </c>
      <c r="AN214" s="28">
        <v>1</v>
      </c>
    </row>
    <row r="215" spans="1:40" ht="30" customHeight="1" x14ac:dyDescent="0.3">
      <c r="A215" s="31" t="s">
        <v>548</v>
      </c>
      <c r="B215" s="27" t="s">
        <v>49</v>
      </c>
      <c r="C215" s="31" t="s">
        <v>49</v>
      </c>
      <c r="D215" s="28"/>
      <c r="E215" s="129"/>
      <c r="F215" s="130">
        <f>TRUNC(SUMIF(N211:N214, N210, F211:F214),0)</f>
        <v>0</v>
      </c>
      <c r="G215" s="129"/>
      <c r="H215" s="130">
        <f>TRUNC(SUMIF(N211:N214, N210, H211:H214),0)</f>
        <v>0</v>
      </c>
      <c r="I215" s="129"/>
      <c r="J215" s="130">
        <f>TRUNC(SUMIF(N211:N214, N210, J211:J214),0)</f>
        <v>0</v>
      </c>
      <c r="K215" s="129"/>
      <c r="L215" s="130">
        <f>F215+H215+J215</f>
        <v>0</v>
      </c>
      <c r="M215" s="27" t="s">
        <v>49</v>
      </c>
      <c r="N215" s="29" t="s">
        <v>83</v>
      </c>
      <c r="O215" s="29" t="s">
        <v>83</v>
      </c>
      <c r="P215" s="29" t="s">
        <v>49</v>
      </c>
      <c r="Q215" s="29" t="s">
        <v>49</v>
      </c>
      <c r="R215" s="29" t="s">
        <v>49</v>
      </c>
      <c r="AJ215" s="29" t="s">
        <v>49</v>
      </c>
      <c r="AK215" s="29" t="s">
        <v>49</v>
      </c>
      <c r="AL215" s="29" t="s">
        <v>49</v>
      </c>
      <c r="AN215" s="28"/>
    </row>
    <row r="216" spans="1:40" ht="30" customHeight="1" x14ac:dyDescent="0.3">
      <c r="A216" s="132"/>
      <c r="B216" s="131"/>
      <c r="C216" s="40"/>
      <c r="D216" s="131"/>
      <c r="E216" s="127"/>
      <c r="F216" s="126"/>
      <c r="G216" s="127"/>
      <c r="H216" s="126"/>
      <c r="I216" s="127"/>
      <c r="J216" s="126"/>
      <c r="K216" s="127"/>
      <c r="L216" s="126"/>
      <c r="M216" s="133"/>
      <c r="AN216" s="179"/>
    </row>
    <row r="217" spans="1:40" ht="30" customHeight="1" x14ac:dyDescent="0.3">
      <c r="A217" s="123" t="s">
        <v>2044</v>
      </c>
      <c r="B217" s="131"/>
      <c r="C217" s="40"/>
      <c r="D217" s="125"/>
      <c r="E217" s="125"/>
      <c r="F217" s="126"/>
      <c r="G217" s="127"/>
      <c r="H217" s="126"/>
      <c r="I217" s="127"/>
      <c r="J217" s="126"/>
      <c r="K217" s="127"/>
      <c r="L217" s="126"/>
      <c r="M217" s="128">
        <f>+M210+1</f>
        <v>36</v>
      </c>
      <c r="N217" s="29" t="s">
        <v>127</v>
      </c>
      <c r="AN217" s="125"/>
    </row>
    <row r="218" spans="1:40" ht="30" customHeight="1" x14ac:dyDescent="0.3">
      <c r="A218" s="27" t="s">
        <v>626</v>
      </c>
      <c r="B218" s="27" t="s">
        <v>627</v>
      </c>
      <c r="C218" s="31" t="s">
        <v>315</v>
      </c>
      <c r="D218" s="28">
        <v>0.313</v>
      </c>
      <c r="E218" s="129">
        <f>단가대비표!O541</f>
        <v>0</v>
      </c>
      <c r="F218" s="130">
        <f>TRUNC(E218*D218,1)</f>
        <v>0</v>
      </c>
      <c r="G218" s="129">
        <f>단가대비표!P541</f>
        <v>0</v>
      </c>
      <c r="H218" s="130">
        <f>TRUNC(G218*D218,1)</f>
        <v>0</v>
      </c>
      <c r="I218" s="129">
        <f>단가대비표!V541</f>
        <v>0</v>
      </c>
      <c r="J218" s="130">
        <f>TRUNC(I218*D218,1)</f>
        <v>0</v>
      </c>
      <c r="K218" s="129">
        <f t="shared" ref="K218:L221" si="32">TRUNC(E218+G218+I218,1)</f>
        <v>0</v>
      </c>
      <c r="L218" s="130">
        <f t="shared" si="32"/>
        <v>0</v>
      </c>
      <c r="M218" s="27" t="s">
        <v>49</v>
      </c>
      <c r="N218" s="29" t="s">
        <v>127</v>
      </c>
      <c r="O218" s="29" t="s">
        <v>628</v>
      </c>
      <c r="P218" s="29" t="s">
        <v>54</v>
      </c>
      <c r="Q218" s="29" t="s">
        <v>54</v>
      </c>
      <c r="R218" s="29" t="s">
        <v>55</v>
      </c>
      <c r="AJ218" s="29" t="s">
        <v>49</v>
      </c>
      <c r="AK218" s="29" t="s">
        <v>656</v>
      </c>
      <c r="AL218" s="29" t="s">
        <v>49</v>
      </c>
      <c r="AN218" s="28">
        <v>0.313</v>
      </c>
    </row>
    <row r="219" spans="1:40" ht="30" customHeight="1" x14ac:dyDescent="0.3">
      <c r="A219" s="27" t="s">
        <v>630</v>
      </c>
      <c r="B219" s="27" t="s">
        <v>631</v>
      </c>
      <c r="C219" s="31" t="s">
        <v>632</v>
      </c>
      <c r="D219" s="28">
        <v>699</v>
      </c>
      <c r="E219" s="129">
        <f>단가대비표!O554</f>
        <v>0</v>
      </c>
      <c r="F219" s="130">
        <f>TRUNC(E219*D219,1)</f>
        <v>0</v>
      </c>
      <c r="G219" s="129">
        <f>단가대비표!P554</f>
        <v>0</v>
      </c>
      <c r="H219" s="130">
        <f>TRUNC(G219*D219,1)</f>
        <v>0</v>
      </c>
      <c r="I219" s="129">
        <f>단가대비표!V554</f>
        <v>0</v>
      </c>
      <c r="J219" s="130">
        <f>TRUNC(I219*D219,1)</f>
        <v>0</v>
      </c>
      <c r="K219" s="129">
        <f t="shared" si="32"/>
        <v>0</v>
      </c>
      <c r="L219" s="130">
        <f t="shared" si="32"/>
        <v>0</v>
      </c>
      <c r="M219" s="27" t="s">
        <v>49</v>
      </c>
      <c r="N219" s="29" t="s">
        <v>127</v>
      </c>
      <c r="O219" s="29" t="s">
        <v>633</v>
      </c>
      <c r="P219" s="29" t="s">
        <v>54</v>
      </c>
      <c r="Q219" s="29" t="s">
        <v>54</v>
      </c>
      <c r="R219" s="29" t="s">
        <v>55</v>
      </c>
      <c r="AJ219" s="29" t="s">
        <v>49</v>
      </c>
      <c r="AK219" s="29" t="s">
        <v>657</v>
      </c>
      <c r="AL219" s="29" t="s">
        <v>49</v>
      </c>
      <c r="AN219" s="28">
        <v>699</v>
      </c>
    </row>
    <row r="220" spans="1:40" ht="30" customHeight="1" x14ac:dyDescent="0.3">
      <c r="A220" s="27" t="s">
        <v>635</v>
      </c>
      <c r="B220" s="27" t="s">
        <v>538</v>
      </c>
      <c r="C220" s="31" t="s">
        <v>539</v>
      </c>
      <c r="D220" s="28">
        <v>0.16700000000000001</v>
      </c>
      <c r="E220" s="129">
        <f>단가대비표!O569</f>
        <v>0</v>
      </c>
      <c r="F220" s="130">
        <f>TRUNC(E220*D220,1)</f>
        <v>0</v>
      </c>
      <c r="G220" s="129">
        <f>단가대비표!P569</f>
        <v>0</v>
      </c>
      <c r="H220" s="130">
        <f>TRUNC(G220*D220,1)</f>
        <v>0</v>
      </c>
      <c r="I220" s="129">
        <f>단가대비표!V569</f>
        <v>0</v>
      </c>
      <c r="J220" s="130">
        <f>TRUNC(I220*D220,1)</f>
        <v>0</v>
      </c>
      <c r="K220" s="129">
        <f t="shared" si="32"/>
        <v>0</v>
      </c>
      <c r="L220" s="130">
        <f t="shared" si="32"/>
        <v>0</v>
      </c>
      <c r="M220" s="27" t="s">
        <v>49</v>
      </c>
      <c r="N220" s="29" t="s">
        <v>127</v>
      </c>
      <c r="O220" s="29" t="s">
        <v>636</v>
      </c>
      <c r="P220" s="29" t="s">
        <v>54</v>
      </c>
      <c r="Q220" s="29" t="s">
        <v>54</v>
      </c>
      <c r="R220" s="29" t="s">
        <v>55</v>
      </c>
      <c r="V220" s="26">
        <v>1</v>
      </c>
      <c r="AJ220" s="29" t="s">
        <v>49</v>
      </c>
      <c r="AK220" s="29" t="s">
        <v>658</v>
      </c>
      <c r="AL220" s="29" t="s">
        <v>49</v>
      </c>
      <c r="AN220" s="119">
        <v>0.16700000000000001</v>
      </c>
    </row>
    <row r="221" spans="1:40" ht="30" customHeight="1" x14ac:dyDescent="0.3">
      <c r="A221" s="27" t="s">
        <v>545</v>
      </c>
      <c r="B221" s="27" t="s">
        <v>638</v>
      </c>
      <c r="C221" s="31" t="s">
        <v>367</v>
      </c>
      <c r="D221" s="28">
        <v>1</v>
      </c>
      <c r="E221" s="129">
        <f>ROUNDDOWN(SUMIF(V218:V221, RIGHTB(O221, 1), H218:H221)*U221, 2)</f>
        <v>0</v>
      </c>
      <c r="F221" s="130">
        <f>TRUNC(E221*D221,1)</f>
        <v>0</v>
      </c>
      <c r="G221" s="129">
        <v>0</v>
      </c>
      <c r="H221" s="130">
        <f>TRUNC(G221*D221,1)</f>
        <v>0</v>
      </c>
      <c r="I221" s="129">
        <v>0</v>
      </c>
      <c r="J221" s="130">
        <f>TRUNC(I221*D221,1)</f>
        <v>0</v>
      </c>
      <c r="K221" s="129">
        <f t="shared" si="32"/>
        <v>0</v>
      </c>
      <c r="L221" s="130">
        <f t="shared" si="32"/>
        <v>0</v>
      </c>
      <c r="M221" s="27" t="s">
        <v>49</v>
      </c>
      <c r="N221" s="29" t="s">
        <v>127</v>
      </c>
      <c r="O221" s="29" t="s">
        <v>368</v>
      </c>
      <c r="P221" s="29" t="s">
        <v>54</v>
      </c>
      <c r="Q221" s="29" t="s">
        <v>54</v>
      </c>
      <c r="R221" s="29" t="s">
        <v>54</v>
      </c>
      <c r="S221" s="26">
        <v>1</v>
      </c>
      <c r="T221" s="26">
        <v>0</v>
      </c>
      <c r="U221" s="26">
        <v>0.04</v>
      </c>
      <c r="AJ221" s="29" t="s">
        <v>49</v>
      </c>
      <c r="AK221" s="29" t="s">
        <v>659</v>
      </c>
      <c r="AL221" s="29" t="s">
        <v>49</v>
      </c>
      <c r="AN221" s="28">
        <v>1</v>
      </c>
    </row>
    <row r="222" spans="1:40" ht="30" customHeight="1" x14ac:dyDescent="0.3">
      <c r="A222" s="31" t="s">
        <v>548</v>
      </c>
      <c r="B222" s="27" t="s">
        <v>49</v>
      </c>
      <c r="C222" s="31" t="s">
        <v>49</v>
      </c>
      <c r="D222" s="28"/>
      <c r="E222" s="129"/>
      <c r="F222" s="130">
        <f>TRUNC(SUMIF(N218:N221, N217, F218:F221),0)</f>
        <v>0</v>
      </c>
      <c r="G222" s="129"/>
      <c r="H222" s="130">
        <f>TRUNC(SUMIF(N218:N221, N217, H218:H221),0)</f>
        <v>0</v>
      </c>
      <c r="I222" s="129"/>
      <c r="J222" s="130">
        <f>TRUNC(SUMIF(N218:N221, N217, J218:J221),0)</f>
        <v>0</v>
      </c>
      <c r="K222" s="129"/>
      <c r="L222" s="130">
        <f>F222+H222+J222</f>
        <v>0</v>
      </c>
      <c r="M222" s="27" t="s">
        <v>49</v>
      </c>
      <c r="N222" s="29" t="s">
        <v>83</v>
      </c>
      <c r="O222" s="29" t="s">
        <v>83</v>
      </c>
      <c r="P222" s="29" t="s">
        <v>49</v>
      </c>
      <c r="Q222" s="29" t="s">
        <v>49</v>
      </c>
      <c r="R222" s="29" t="s">
        <v>49</v>
      </c>
      <c r="AJ222" s="29" t="s">
        <v>49</v>
      </c>
      <c r="AK222" s="29" t="s">
        <v>49</v>
      </c>
      <c r="AL222" s="29" t="s">
        <v>49</v>
      </c>
      <c r="AN222" s="28"/>
    </row>
    <row r="223" spans="1:40" ht="30" customHeight="1" x14ac:dyDescent="0.3">
      <c r="A223" s="132"/>
      <c r="B223" s="131"/>
      <c r="C223" s="40"/>
      <c r="D223" s="131"/>
      <c r="E223" s="127"/>
      <c r="F223" s="126"/>
      <c r="G223" s="127"/>
      <c r="H223" s="126"/>
      <c r="I223" s="127"/>
      <c r="J223" s="126"/>
      <c r="K223" s="127"/>
      <c r="L223" s="126"/>
      <c r="M223" s="133"/>
      <c r="AN223" s="179"/>
    </row>
    <row r="224" spans="1:40" ht="30" customHeight="1" x14ac:dyDescent="0.3">
      <c r="A224" s="123" t="s">
        <v>2045</v>
      </c>
      <c r="B224" s="131"/>
      <c r="C224" s="40"/>
      <c r="D224" s="125"/>
      <c r="E224" s="125"/>
      <c r="F224" s="126"/>
      <c r="G224" s="127"/>
      <c r="H224" s="126"/>
      <c r="I224" s="127"/>
      <c r="J224" s="126"/>
      <c r="K224" s="127"/>
      <c r="L224" s="126"/>
      <c r="M224" s="128">
        <f>+M217+1</f>
        <v>37</v>
      </c>
      <c r="N224" s="29" t="s">
        <v>130</v>
      </c>
      <c r="AN224" s="125"/>
    </row>
    <row r="225" spans="1:40" ht="30" customHeight="1" x14ac:dyDescent="0.3">
      <c r="A225" s="27" t="s">
        <v>626</v>
      </c>
      <c r="B225" s="27" t="s">
        <v>627</v>
      </c>
      <c r="C225" s="31" t="s">
        <v>315</v>
      </c>
      <c r="D225" s="28">
        <v>0.21299999999999999</v>
      </c>
      <c r="E225" s="129">
        <f>단가대비표!O541</f>
        <v>0</v>
      </c>
      <c r="F225" s="130">
        <f>TRUNC(E225*D225,1)</f>
        <v>0</v>
      </c>
      <c r="G225" s="129">
        <f>단가대비표!P541</f>
        <v>0</v>
      </c>
      <c r="H225" s="130">
        <f>TRUNC(G225*D225,1)</f>
        <v>0</v>
      </c>
      <c r="I225" s="129">
        <f>단가대비표!V541</f>
        <v>0</v>
      </c>
      <c r="J225" s="130">
        <f>TRUNC(I225*D225,1)</f>
        <v>0</v>
      </c>
      <c r="K225" s="129">
        <f t="shared" ref="K225:L228" si="33">TRUNC(E225+G225+I225,1)</f>
        <v>0</v>
      </c>
      <c r="L225" s="130">
        <f t="shared" si="33"/>
        <v>0</v>
      </c>
      <c r="M225" s="27" t="s">
        <v>49</v>
      </c>
      <c r="N225" s="29" t="s">
        <v>130</v>
      </c>
      <c r="O225" s="29" t="s">
        <v>628</v>
      </c>
      <c r="P225" s="29" t="s">
        <v>54</v>
      </c>
      <c r="Q225" s="29" t="s">
        <v>54</v>
      </c>
      <c r="R225" s="29" t="s">
        <v>55</v>
      </c>
      <c r="AJ225" s="29" t="s">
        <v>49</v>
      </c>
      <c r="AK225" s="29" t="s">
        <v>660</v>
      </c>
      <c r="AL225" s="29" t="s">
        <v>49</v>
      </c>
      <c r="AN225" s="28">
        <v>0.21299999999999999</v>
      </c>
    </row>
    <row r="226" spans="1:40" ht="30" customHeight="1" x14ac:dyDescent="0.3">
      <c r="A226" s="27" t="s">
        <v>630</v>
      </c>
      <c r="B226" s="27" t="s">
        <v>631</v>
      </c>
      <c r="C226" s="31" t="s">
        <v>632</v>
      </c>
      <c r="D226" s="28">
        <v>430</v>
      </c>
      <c r="E226" s="129">
        <f>단가대비표!O554</f>
        <v>0</v>
      </c>
      <c r="F226" s="130">
        <f>TRUNC(E226*D226,1)</f>
        <v>0</v>
      </c>
      <c r="G226" s="129">
        <f>단가대비표!P554</f>
        <v>0</v>
      </c>
      <c r="H226" s="130">
        <f>TRUNC(G226*D226,1)</f>
        <v>0</v>
      </c>
      <c r="I226" s="129">
        <f>단가대비표!V554</f>
        <v>0</v>
      </c>
      <c r="J226" s="130">
        <f>TRUNC(I226*D226,1)</f>
        <v>0</v>
      </c>
      <c r="K226" s="129">
        <f t="shared" si="33"/>
        <v>0</v>
      </c>
      <c r="L226" s="130">
        <f t="shared" si="33"/>
        <v>0</v>
      </c>
      <c r="M226" s="27" t="s">
        <v>49</v>
      </c>
      <c r="N226" s="29" t="s">
        <v>130</v>
      </c>
      <c r="O226" s="29" t="s">
        <v>633</v>
      </c>
      <c r="P226" s="29" t="s">
        <v>54</v>
      </c>
      <c r="Q226" s="29" t="s">
        <v>54</v>
      </c>
      <c r="R226" s="29" t="s">
        <v>55</v>
      </c>
      <c r="AJ226" s="29" t="s">
        <v>49</v>
      </c>
      <c r="AK226" s="29" t="s">
        <v>661</v>
      </c>
      <c r="AL226" s="29" t="s">
        <v>49</v>
      </c>
      <c r="AN226" s="28">
        <v>430</v>
      </c>
    </row>
    <row r="227" spans="1:40" ht="30" customHeight="1" x14ac:dyDescent="0.3">
      <c r="A227" s="27" t="s">
        <v>635</v>
      </c>
      <c r="B227" s="27" t="s">
        <v>538</v>
      </c>
      <c r="C227" s="31" t="s">
        <v>539</v>
      </c>
      <c r="D227" s="28">
        <v>0.13500000000000001</v>
      </c>
      <c r="E227" s="129">
        <f>단가대비표!O569</f>
        <v>0</v>
      </c>
      <c r="F227" s="130">
        <f>TRUNC(E227*D227,1)</f>
        <v>0</v>
      </c>
      <c r="G227" s="129">
        <f>단가대비표!P569</f>
        <v>0</v>
      </c>
      <c r="H227" s="130">
        <f>TRUNC(G227*D227,1)</f>
        <v>0</v>
      </c>
      <c r="I227" s="129">
        <f>단가대비표!V569</f>
        <v>0</v>
      </c>
      <c r="J227" s="130">
        <f>TRUNC(I227*D227,1)</f>
        <v>0</v>
      </c>
      <c r="K227" s="129">
        <f t="shared" si="33"/>
        <v>0</v>
      </c>
      <c r="L227" s="130">
        <f t="shared" si="33"/>
        <v>0</v>
      </c>
      <c r="M227" s="27" t="s">
        <v>49</v>
      </c>
      <c r="N227" s="29" t="s">
        <v>130</v>
      </c>
      <c r="O227" s="29" t="s">
        <v>636</v>
      </c>
      <c r="P227" s="29" t="s">
        <v>54</v>
      </c>
      <c r="Q227" s="29" t="s">
        <v>54</v>
      </c>
      <c r="R227" s="29" t="s">
        <v>55</v>
      </c>
      <c r="V227" s="26">
        <v>1</v>
      </c>
      <c r="AJ227" s="29" t="s">
        <v>49</v>
      </c>
      <c r="AK227" s="29" t="s">
        <v>662</v>
      </c>
      <c r="AL227" s="29" t="s">
        <v>49</v>
      </c>
      <c r="AN227" s="119">
        <v>0.13500000000000001</v>
      </c>
    </row>
    <row r="228" spans="1:40" ht="30" customHeight="1" x14ac:dyDescent="0.3">
      <c r="A228" s="27" t="s">
        <v>545</v>
      </c>
      <c r="B228" s="27" t="s">
        <v>638</v>
      </c>
      <c r="C228" s="31" t="s">
        <v>367</v>
      </c>
      <c r="D228" s="28">
        <v>1</v>
      </c>
      <c r="E228" s="129">
        <f>ROUNDDOWN(SUMIF(V225:V228, RIGHTB(O228, 1), H225:H228)*U228, 2)</f>
        <v>0</v>
      </c>
      <c r="F228" s="130">
        <f>TRUNC(E228*D228,1)</f>
        <v>0</v>
      </c>
      <c r="G228" s="129">
        <v>0</v>
      </c>
      <c r="H228" s="130">
        <f>TRUNC(G228*D228,1)</f>
        <v>0</v>
      </c>
      <c r="I228" s="129">
        <v>0</v>
      </c>
      <c r="J228" s="130">
        <f>TRUNC(I228*D228,1)</f>
        <v>0</v>
      </c>
      <c r="K228" s="129">
        <f t="shared" si="33"/>
        <v>0</v>
      </c>
      <c r="L228" s="130">
        <f t="shared" si="33"/>
        <v>0</v>
      </c>
      <c r="M228" s="27" t="s">
        <v>49</v>
      </c>
      <c r="N228" s="29" t="s">
        <v>130</v>
      </c>
      <c r="O228" s="29" t="s">
        <v>368</v>
      </c>
      <c r="P228" s="29" t="s">
        <v>54</v>
      </c>
      <c r="Q228" s="29" t="s">
        <v>54</v>
      </c>
      <c r="R228" s="29" t="s">
        <v>54</v>
      </c>
      <c r="S228" s="26">
        <v>1</v>
      </c>
      <c r="T228" s="26">
        <v>0</v>
      </c>
      <c r="U228" s="26">
        <v>0.04</v>
      </c>
      <c r="AJ228" s="29" t="s">
        <v>49</v>
      </c>
      <c r="AK228" s="29" t="s">
        <v>663</v>
      </c>
      <c r="AL228" s="29" t="s">
        <v>49</v>
      </c>
      <c r="AN228" s="28">
        <v>1</v>
      </c>
    </row>
    <row r="229" spans="1:40" ht="30" customHeight="1" x14ac:dyDescent="0.3">
      <c r="A229" s="31" t="s">
        <v>548</v>
      </c>
      <c r="B229" s="27" t="s">
        <v>49</v>
      </c>
      <c r="C229" s="31" t="s">
        <v>49</v>
      </c>
      <c r="D229" s="28"/>
      <c r="E229" s="129"/>
      <c r="F229" s="130">
        <f>TRUNC(SUMIF(N225:N228, N224, F225:F228),0)</f>
        <v>0</v>
      </c>
      <c r="G229" s="129"/>
      <c r="H229" s="130">
        <f>TRUNC(SUMIF(N225:N228, N224, H225:H228),0)</f>
        <v>0</v>
      </c>
      <c r="I229" s="129"/>
      <c r="J229" s="130">
        <f>TRUNC(SUMIF(N225:N228, N224, J225:J228),0)</f>
        <v>0</v>
      </c>
      <c r="K229" s="129"/>
      <c r="L229" s="130">
        <f>F229+H229+J229</f>
        <v>0</v>
      </c>
      <c r="M229" s="27" t="s">
        <v>49</v>
      </c>
      <c r="N229" s="29" t="s">
        <v>83</v>
      </c>
      <c r="O229" s="29" t="s">
        <v>83</v>
      </c>
      <c r="P229" s="29" t="s">
        <v>49</v>
      </c>
      <c r="Q229" s="29" t="s">
        <v>49</v>
      </c>
      <c r="R229" s="29" t="s">
        <v>49</v>
      </c>
      <c r="AJ229" s="29" t="s">
        <v>49</v>
      </c>
      <c r="AK229" s="29" t="s">
        <v>49</v>
      </c>
      <c r="AL229" s="29" t="s">
        <v>49</v>
      </c>
      <c r="AN229" s="28"/>
    </row>
    <row r="230" spans="1:40" ht="30" customHeight="1" x14ac:dyDescent="0.3">
      <c r="A230" s="132"/>
      <c r="B230" s="131"/>
      <c r="C230" s="40"/>
      <c r="D230" s="131"/>
      <c r="E230" s="127"/>
      <c r="F230" s="126"/>
      <c r="G230" s="127"/>
      <c r="H230" s="126"/>
      <c r="I230" s="127"/>
      <c r="J230" s="126"/>
      <c r="K230" s="127"/>
      <c r="L230" s="126"/>
      <c r="M230" s="133"/>
      <c r="AN230" s="179"/>
    </row>
    <row r="231" spans="1:40" ht="30" customHeight="1" x14ac:dyDescent="0.3">
      <c r="A231" s="123" t="s">
        <v>2046</v>
      </c>
      <c r="B231" s="131"/>
      <c r="C231" s="40"/>
      <c r="D231" s="125"/>
      <c r="E231" s="125"/>
      <c r="F231" s="126"/>
      <c r="G231" s="127"/>
      <c r="H231" s="126"/>
      <c r="I231" s="127"/>
      <c r="J231" s="126"/>
      <c r="K231" s="127"/>
      <c r="L231" s="126"/>
      <c r="M231" s="128">
        <f>+M224+1</f>
        <v>38</v>
      </c>
      <c r="N231" s="29" t="s">
        <v>132</v>
      </c>
      <c r="AN231" s="125"/>
    </row>
    <row r="232" spans="1:40" ht="30" customHeight="1" x14ac:dyDescent="0.3">
      <c r="A232" s="27" t="s">
        <v>626</v>
      </c>
      <c r="B232" s="27" t="s">
        <v>627</v>
      </c>
      <c r="C232" s="31" t="s">
        <v>315</v>
      </c>
      <c r="D232" s="28">
        <v>0.16800000000000001</v>
      </c>
      <c r="E232" s="129">
        <f>단가대비표!O541</f>
        <v>0</v>
      </c>
      <c r="F232" s="130">
        <f>TRUNC(E232*D232,1)</f>
        <v>0</v>
      </c>
      <c r="G232" s="129">
        <f>단가대비표!P541</f>
        <v>0</v>
      </c>
      <c r="H232" s="130">
        <f>TRUNC(G232*D232,1)</f>
        <v>0</v>
      </c>
      <c r="I232" s="129">
        <f>단가대비표!V541</f>
        <v>0</v>
      </c>
      <c r="J232" s="130">
        <f>TRUNC(I232*D232,1)</f>
        <v>0</v>
      </c>
      <c r="K232" s="129">
        <f t="shared" ref="K232:L235" si="34">TRUNC(E232+G232+I232,1)</f>
        <v>0</v>
      </c>
      <c r="L232" s="130">
        <f t="shared" si="34"/>
        <v>0</v>
      </c>
      <c r="M232" s="27" t="s">
        <v>49</v>
      </c>
      <c r="N232" s="29" t="s">
        <v>132</v>
      </c>
      <c r="O232" s="29" t="s">
        <v>628</v>
      </c>
      <c r="P232" s="29" t="s">
        <v>54</v>
      </c>
      <c r="Q232" s="29" t="s">
        <v>54</v>
      </c>
      <c r="R232" s="29" t="s">
        <v>55</v>
      </c>
      <c r="AJ232" s="29" t="s">
        <v>49</v>
      </c>
      <c r="AK232" s="29" t="s">
        <v>664</v>
      </c>
      <c r="AL232" s="29" t="s">
        <v>49</v>
      </c>
      <c r="AN232" s="28">
        <v>0.16800000000000001</v>
      </c>
    </row>
    <row r="233" spans="1:40" ht="30" customHeight="1" x14ac:dyDescent="0.3">
      <c r="A233" s="27" t="s">
        <v>630</v>
      </c>
      <c r="B233" s="27" t="s">
        <v>631</v>
      </c>
      <c r="C233" s="31" t="s">
        <v>632</v>
      </c>
      <c r="D233" s="28">
        <v>343</v>
      </c>
      <c r="E233" s="129">
        <f>단가대비표!O554</f>
        <v>0</v>
      </c>
      <c r="F233" s="130">
        <f>TRUNC(E233*D233,1)</f>
        <v>0</v>
      </c>
      <c r="G233" s="129">
        <f>단가대비표!P554</f>
        <v>0</v>
      </c>
      <c r="H233" s="130">
        <f>TRUNC(G233*D233,1)</f>
        <v>0</v>
      </c>
      <c r="I233" s="129">
        <f>단가대비표!V554</f>
        <v>0</v>
      </c>
      <c r="J233" s="130">
        <f>TRUNC(I233*D233,1)</f>
        <v>0</v>
      </c>
      <c r="K233" s="129">
        <f t="shared" si="34"/>
        <v>0</v>
      </c>
      <c r="L233" s="130">
        <f t="shared" si="34"/>
        <v>0</v>
      </c>
      <c r="M233" s="27" t="s">
        <v>49</v>
      </c>
      <c r="N233" s="29" t="s">
        <v>132</v>
      </c>
      <c r="O233" s="29" t="s">
        <v>633</v>
      </c>
      <c r="P233" s="29" t="s">
        <v>54</v>
      </c>
      <c r="Q233" s="29" t="s">
        <v>54</v>
      </c>
      <c r="R233" s="29" t="s">
        <v>55</v>
      </c>
      <c r="AJ233" s="29" t="s">
        <v>49</v>
      </c>
      <c r="AK233" s="29" t="s">
        <v>665</v>
      </c>
      <c r="AL233" s="29" t="s">
        <v>49</v>
      </c>
      <c r="AN233" s="28">
        <v>343</v>
      </c>
    </row>
    <row r="234" spans="1:40" ht="30" customHeight="1" x14ac:dyDescent="0.3">
      <c r="A234" s="27" t="s">
        <v>635</v>
      </c>
      <c r="B234" s="27" t="s">
        <v>538</v>
      </c>
      <c r="C234" s="31" t="s">
        <v>539</v>
      </c>
      <c r="D234" s="28">
        <v>0.11899999999999999</v>
      </c>
      <c r="E234" s="129">
        <f>단가대비표!O569</f>
        <v>0</v>
      </c>
      <c r="F234" s="130">
        <f>TRUNC(E234*D234,1)</f>
        <v>0</v>
      </c>
      <c r="G234" s="129">
        <f>단가대비표!P569</f>
        <v>0</v>
      </c>
      <c r="H234" s="130">
        <f>TRUNC(G234*D234,1)</f>
        <v>0</v>
      </c>
      <c r="I234" s="129">
        <f>단가대비표!V569</f>
        <v>0</v>
      </c>
      <c r="J234" s="130">
        <f>TRUNC(I234*D234,1)</f>
        <v>0</v>
      </c>
      <c r="K234" s="129">
        <f t="shared" si="34"/>
        <v>0</v>
      </c>
      <c r="L234" s="130">
        <f t="shared" si="34"/>
        <v>0</v>
      </c>
      <c r="M234" s="27" t="s">
        <v>49</v>
      </c>
      <c r="N234" s="29" t="s">
        <v>132</v>
      </c>
      <c r="O234" s="29" t="s">
        <v>636</v>
      </c>
      <c r="P234" s="29" t="s">
        <v>54</v>
      </c>
      <c r="Q234" s="29" t="s">
        <v>54</v>
      </c>
      <c r="R234" s="29" t="s">
        <v>55</v>
      </c>
      <c r="V234" s="26">
        <v>1</v>
      </c>
      <c r="AJ234" s="29" t="s">
        <v>49</v>
      </c>
      <c r="AK234" s="29" t="s">
        <v>666</v>
      </c>
      <c r="AL234" s="29" t="s">
        <v>49</v>
      </c>
      <c r="AN234" s="119">
        <v>0.11899999999999999</v>
      </c>
    </row>
    <row r="235" spans="1:40" ht="30" customHeight="1" x14ac:dyDescent="0.3">
      <c r="A235" s="27" t="s">
        <v>545</v>
      </c>
      <c r="B235" s="27" t="s">
        <v>638</v>
      </c>
      <c r="C235" s="31" t="s">
        <v>367</v>
      </c>
      <c r="D235" s="28">
        <v>1</v>
      </c>
      <c r="E235" s="129">
        <f>ROUNDDOWN(SUMIF(V232:V235, RIGHTB(O235, 1), H232:H235)*U235, 2)</f>
        <v>0</v>
      </c>
      <c r="F235" s="130">
        <f>TRUNC(E235*D235,1)</f>
        <v>0</v>
      </c>
      <c r="G235" s="129">
        <v>0</v>
      </c>
      <c r="H235" s="130">
        <f>TRUNC(G235*D235,1)</f>
        <v>0</v>
      </c>
      <c r="I235" s="129">
        <v>0</v>
      </c>
      <c r="J235" s="130">
        <f>TRUNC(I235*D235,1)</f>
        <v>0</v>
      </c>
      <c r="K235" s="129">
        <f t="shared" si="34"/>
        <v>0</v>
      </c>
      <c r="L235" s="130">
        <f t="shared" si="34"/>
        <v>0</v>
      </c>
      <c r="M235" s="27" t="s">
        <v>49</v>
      </c>
      <c r="N235" s="29" t="s">
        <v>132</v>
      </c>
      <c r="O235" s="29" t="s">
        <v>368</v>
      </c>
      <c r="P235" s="29" t="s">
        <v>54</v>
      </c>
      <c r="Q235" s="29" t="s">
        <v>54</v>
      </c>
      <c r="R235" s="29" t="s">
        <v>54</v>
      </c>
      <c r="S235" s="26">
        <v>1</v>
      </c>
      <c r="T235" s="26">
        <v>0</v>
      </c>
      <c r="U235" s="26">
        <v>0.04</v>
      </c>
      <c r="AJ235" s="29" t="s">
        <v>49</v>
      </c>
      <c r="AK235" s="29" t="s">
        <v>667</v>
      </c>
      <c r="AL235" s="29" t="s">
        <v>49</v>
      </c>
      <c r="AN235" s="28">
        <v>1</v>
      </c>
    </row>
    <row r="236" spans="1:40" ht="30" customHeight="1" x14ac:dyDescent="0.3">
      <c r="A236" s="31" t="s">
        <v>548</v>
      </c>
      <c r="B236" s="27" t="s">
        <v>49</v>
      </c>
      <c r="C236" s="31" t="s">
        <v>49</v>
      </c>
      <c r="D236" s="28"/>
      <c r="E236" s="129"/>
      <c r="F236" s="130">
        <f>TRUNC(SUMIF(N232:N235, N231, F232:F235),0)</f>
        <v>0</v>
      </c>
      <c r="G236" s="129"/>
      <c r="H236" s="130">
        <f>TRUNC(SUMIF(N232:N235, N231, H232:H235),0)</f>
        <v>0</v>
      </c>
      <c r="I236" s="129"/>
      <c r="J236" s="130">
        <f>TRUNC(SUMIF(N232:N235, N231, J232:J235),0)</f>
        <v>0</v>
      </c>
      <c r="K236" s="129"/>
      <c r="L236" s="130">
        <f>F236+H236+J236</f>
        <v>0</v>
      </c>
      <c r="M236" s="27" t="s">
        <v>49</v>
      </c>
      <c r="N236" s="29" t="s">
        <v>83</v>
      </c>
      <c r="O236" s="29" t="s">
        <v>83</v>
      </c>
      <c r="P236" s="29" t="s">
        <v>49</v>
      </c>
      <c r="Q236" s="29" t="s">
        <v>49</v>
      </c>
      <c r="R236" s="29" t="s">
        <v>49</v>
      </c>
      <c r="AJ236" s="29" t="s">
        <v>49</v>
      </c>
      <c r="AK236" s="29" t="s">
        <v>49</v>
      </c>
      <c r="AL236" s="29" t="s">
        <v>49</v>
      </c>
      <c r="AN236" s="28"/>
    </row>
    <row r="237" spans="1:40" ht="30" customHeight="1" x14ac:dyDescent="0.3">
      <c r="A237" s="132"/>
      <c r="B237" s="131"/>
      <c r="C237" s="40"/>
      <c r="D237" s="131"/>
      <c r="E237" s="127"/>
      <c r="F237" s="126"/>
      <c r="G237" s="127"/>
      <c r="H237" s="126"/>
      <c r="I237" s="127"/>
      <c r="J237" s="126"/>
      <c r="K237" s="127"/>
      <c r="L237" s="126"/>
      <c r="M237" s="133"/>
      <c r="AN237" s="179"/>
    </row>
    <row r="238" spans="1:40" ht="30" customHeight="1" x14ac:dyDescent="0.3">
      <c r="A238" s="123" t="s">
        <v>2047</v>
      </c>
      <c r="B238" s="131"/>
      <c r="C238" s="40"/>
      <c r="D238" s="125"/>
      <c r="E238" s="125"/>
      <c r="F238" s="126"/>
      <c r="G238" s="127"/>
      <c r="H238" s="126"/>
      <c r="I238" s="127"/>
      <c r="J238" s="126"/>
      <c r="K238" s="127"/>
      <c r="L238" s="126"/>
      <c r="M238" s="128">
        <f>+M231+1</f>
        <v>39</v>
      </c>
      <c r="N238" s="29" t="s">
        <v>134</v>
      </c>
      <c r="AN238" s="125"/>
    </row>
    <row r="239" spans="1:40" ht="30" customHeight="1" x14ac:dyDescent="0.3">
      <c r="A239" s="27" t="s">
        <v>626</v>
      </c>
      <c r="B239" s="27" t="s">
        <v>627</v>
      </c>
      <c r="C239" s="31" t="s">
        <v>315</v>
      </c>
      <c r="D239" s="28">
        <v>5.5E-2</v>
      </c>
      <c r="E239" s="129">
        <f>단가대비표!O541</f>
        <v>0</v>
      </c>
      <c r="F239" s="130">
        <f>TRUNC(E239*D239,1)</f>
        <v>0</v>
      </c>
      <c r="G239" s="129">
        <f>단가대비표!P541</f>
        <v>0</v>
      </c>
      <c r="H239" s="130">
        <f>TRUNC(G239*D239,1)</f>
        <v>0</v>
      </c>
      <c r="I239" s="129">
        <f>단가대비표!V541</f>
        <v>0</v>
      </c>
      <c r="J239" s="130">
        <f>TRUNC(I239*D239,1)</f>
        <v>0</v>
      </c>
      <c r="K239" s="129">
        <f t="shared" ref="K239:L242" si="35">TRUNC(E239+G239+I239,1)</f>
        <v>0</v>
      </c>
      <c r="L239" s="130">
        <f t="shared" si="35"/>
        <v>0</v>
      </c>
      <c r="M239" s="27" t="s">
        <v>49</v>
      </c>
      <c r="N239" s="29" t="s">
        <v>134</v>
      </c>
      <c r="O239" s="29" t="s">
        <v>628</v>
      </c>
      <c r="P239" s="29" t="s">
        <v>54</v>
      </c>
      <c r="Q239" s="29" t="s">
        <v>54</v>
      </c>
      <c r="R239" s="29" t="s">
        <v>55</v>
      </c>
      <c r="AJ239" s="29" t="s">
        <v>49</v>
      </c>
      <c r="AK239" s="29" t="s">
        <v>668</v>
      </c>
      <c r="AL239" s="29" t="s">
        <v>49</v>
      </c>
      <c r="AN239" s="28">
        <v>5.5E-2</v>
      </c>
    </row>
    <row r="240" spans="1:40" ht="30" customHeight="1" x14ac:dyDescent="0.3">
      <c r="A240" s="27" t="s">
        <v>630</v>
      </c>
      <c r="B240" s="27" t="s">
        <v>631</v>
      </c>
      <c r="C240" s="31" t="s">
        <v>632</v>
      </c>
      <c r="D240" s="28">
        <v>265</v>
      </c>
      <c r="E240" s="129">
        <f>단가대비표!O554</f>
        <v>0</v>
      </c>
      <c r="F240" s="130">
        <f>TRUNC(E240*D240,1)</f>
        <v>0</v>
      </c>
      <c r="G240" s="129">
        <f>단가대비표!P554</f>
        <v>0</v>
      </c>
      <c r="H240" s="130">
        <f>TRUNC(G240*D240,1)</f>
        <v>0</v>
      </c>
      <c r="I240" s="129">
        <f>단가대비표!V554</f>
        <v>0</v>
      </c>
      <c r="J240" s="130">
        <f>TRUNC(I240*D240,1)</f>
        <v>0</v>
      </c>
      <c r="K240" s="129">
        <f t="shared" si="35"/>
        <v>0</v>
      </c>
      <c r="L240" s="130">
        <f t="shared" si="35"/>
        <v>0</v>
      </c>
      <c r="M240" s="27" t="s">
        <v>49</v>
      </c>
      <c r="N240" s="29" t="s">
        <v>134</v>
      </c>
      <c r="O240" s="29" t="s">
        <v>633</v>
      </c>
      <c r="P240" s="29" t="s">
        <v>54</v>
      </c>
      <c r="Q240" s="29" t="s">
        <v>54</v>
      </c>
      <c r="R240" s="29" t="s">
        <v>55</v>
      </c>
      <c r="AJ240" s="29" t="s">
        <v>49</v>
      </c>
      <c r="AK240" s="29" t="s">
        <v>669</v>
      </c>
      <c r="AL240" s="29" t="s">
        <v>49</v>
      </c>
      <c r="AN240" s="28">
        <v>265</v>
      </c>
    </row>
    <row r="241" spans="1:40" ht="30" customHeight="1" x14ac:dyDescent="0.3">
      <c r="A241" s="27" t="s">
        <v>635</v>
      </c>
      <c r="B241" s="27" t="s">
        <v>538</v>
      </c>
      <c r="C241" s="31" t="s">
        <v>539</v>
      </c>
      <c r="D241" s="28">
        <v>9.9000000000000005E-2</v>
      </c>
      <c r="E241" s="129">
        <f>단가대비표!O569</f>
        <v>0</v>
      </c>
      <c r="F241" s="130">
        <f>TRUNC(E241*D241,1)</f>
        <v>0</v>
      </c>
      <c r="G241" s="129">
        <f>단가대비표!P569</f>
        <v>0</v>
      </c>
      <c r="H241" s="130">
        <f>TRUNC(G241*D241,1)</f>
        <v>0</v>
      </c>
      <c r="I241" s="129">
        <f>단가대비표!V569</f>
        <v>0</v>
      </c>
      <c r="J241" s="130">
        <f>TRUNC(I241*D241,1)</f>
        <v>0</v>
      </c>
      <c r="K241" s="129">
        <f t="shared" si="35"/>
        <v>0</v>
      </c>
      <c r="L241" s="130">
        <f t="shared" si="35"/>
        <v>0</v>
      </c>
      <c r="M241" s="27" t="s">
        <v>49</v>
      </c>
      <c r="N241" s="29" t="s">
        <v>134</v>
      </c>
      <c r="O241" s="29" t="s">
        <v>636</v>
      </c>
      <c r="P241" s="29" t="s">
        <v>54</v>
      </c>
      <c r="Q241" s="29" t="s">
        <v>54</v>
      </c>
      <c r="R241" s="29" t="s">
        <v>55</v>
      </c>
      <c r="V241" s="26">
        <v>1</v>
      </c>
      <c r="AJ241" s="29" t="s">
        <v>49</v>
      </c>
      <c r="AK241" s="29" t="s">
        <v>670</v>
      </c>
      <c r="AL241" s="29" t="s">
        <v>49</v>
      </c>
      <c r="AN241" s="119">
        <v>9.9000000000000005E-2</v>
      </c>
    </row>
    <row r="242" spans="1:40" ht="30" customHeight="1" x14ac:dyDescent="0.3">
      <c r="A242" s="27" t="s">
        <v>545</v>
      </c>
      <c r="B242" s="27" t="s">
        <v>638</v>
      </c>
      <c r="C242" s="31" t="s">
        <v>367</v>
      </c>
      <c r="D242" s="28">
        <v>1</v>
      </c>
      <c r="E242" s="129">
        <f>ROUNDDOWN(SUMIF(V239:V242, RIGHTB(O242, 1), H239:H242)*U242, 2)</f>
        <v>0</v>
      </c>
      <c r="F242" s="130">
        <f>TRUNC(E242*D242,1)</f>
        <v>0</v>
      </c>
      <c r="G242" s="129">
        <v>0</v>
      </c>
      <c r="H242" s="130">
        <f>TRUNC(G242*D242,1)</f>
        <v>0</v>
      </c>
      <c r="I242" s="129">
        <v>0</v>
      </c>
      <c r="J242" s="130">
        <f>TRUNC(I242*D242,1)</f>
        <v>0</v>
      </c>
      <c r="K242" s="129">
        <f t="shared" si="35"/>
        <v>0</v>
      </c>
      <c r="L242" s="130">
        <f t="shared" si="35"/>
        <v>0</v>
      </c>
      <c r="M242" s="27" t="s">
        <v>49</v>
      </c>
      <c r="N242" s="29" t="s">
        <v>134</v>
      </c>
      <c r="O242" s="29" t="s">
        <v>368</v>
      </c>
      <c r="P242" s="29" t="s">
        <v>54</v>
      </c>
      <c r="Q242" s="29" t="s">
        <v>54</v>
      </c>
      <c r="R242" s="29" t="s">
        <v>54</v>
      </c>
      <c r="S242" s="26">
        <v>1</v>
      </c>
      <c r="T242" s="26">
        <v>0</v>
      </c>
      <c r="U242" s="26">
        <v>0.04</v>
      </c>
      <c r="AJ242" s="29" t="s">
        <v>49</v>
      </c>
      <c r="AK242" s="29" t="s">
        <v>671</v>
      </c>
      <c r="AL242" s="29" t="s">
        <v>49</v>
      </c>
      <c r="AN242" s="28">
        <v>1</v>
      </c>
    </row>
    <row r="243" spans="1:40" ht="30" customHeight="1" x14ac:dyDescent="0.3">
      <c r="A243" s="31" t="s">
        <v>548</v>
      </c>
      <c r="B243" s="27" t="s">
        <v>49</v>
      </c>
      <c r="C243" s="31" t="s">
        <v>49</v>
      </c>
      <c r="D243" s="28"/>
      <c r="E243" s="129"/>
      <c r="F243" s="130">
        <f>TRUNC(SUMIF(N239:N242, N238, F239:F242),0)</f>
        <v>0</v>
      </c>
      <c r="G243" s="129"/>
      <c r="H243" s="130">
        <f>TRUNC(SUMIF(N239:N242, N238, H239:H242),0)</f>
        <v>0</v>
      </c>
      <c r="I243" s="129"/>
      <c r="J243" s="130">
        <f>TRUNC(SUMIF(N239:N242, N238, J239:J242),0)</f>
        <v>0</v>
      </c>
      <c r="K243" s="129"/>
      <c r="L243" s="130">
        <f>F243+H243+J243</f>
        <v>0</v>
      </c>
      <c r="M243" s="27" t="s">
        <v>49</v>
      </c>
      <c r="N243" s="29" t="s">
        <v>83</v>
      </c>
      <c r="O243" s="29" t="s">
        <v>83</v>
      </c>
      <c r="P243" s="29" t="s">
        <v>49</v>
      </c>
      <c r="Q243" s="29" t="s">
        <v>49</v>
      </c>
      <c r="R243" s="29" t="s">
        <v>49</v>
      </c>
      <c r="AJ243" s="29" t="s">
        <v>49</v>
      </c>
      <c r="AK243" s="29" t="s">
        <v>49</v>
      </c>
      <c r="AL243" s="29" t="s">
        <v>49</v>
      </c>
      <c r="AN243" s="28"/>
    </row>
    <row r="244" spans="1:40" ht="30" customHeight="1" x14ac:dyDescent="0.3">
      <c r="A244" s="132"/>
      <c r="B244" s="131"/>
      <c r="C244" s="40"/>
      <c r="D244" s="131"/>
      <c r="E244" s="127"/>
      <c r="F244" s="126"/>
      <c r="G244" s="127"/>
      <c r="H244" s="126"/>
      <c r="I244" s="127"/>
      <c r="J244" s="126"/>
      <c r="K244" s="127"/>
      <c r="L244" s="126"/>
      <c r="M244" s="133"/>
      <c r="AN244" s="179"/>
    </row>
    <row r="245" spans="1:40" ht="30" customHeight="1" x14ac:dyDescent="0.3">
      <c r="A245" s="123" t="s">
        <v>2048</v>
      </c>
      <c r="B245" s="131"/>
      <c r="C245" s="40"/>
      <c r="D245" s="125"/>
      <c r="E245" s="125"/>
      <c r="F245" s="126"/>
      <c r="G245" s="127"/>
      <c r="H245" s="126"/>
      <c r="I245" s="127"/>
      <c r="J245" s="126"/>
      <c r="K245" s="127"/>
      <c r="L245" s="126"/>
      <c r="M245" s="128">
        <f>+M238+1</f>
        <v>40</v>
      </c>
      <c r="N245" s="29" t="s">
        <v>136</v>
      </c>
      <c r="AN245" s="125"/>
    </row>
    <row r="246" spans="1:40" ht="30" customHeight="1" x14ac:dyDescent="0.3">
      <c r="A246" s="27" t="s">
        <v>626</v>
      </c>
      <c r="B246" s="27" t="s">
        <v>627</v>
      </c>
      <c r="C246" s="31" t="s">
        <v>315</v>
      </c>
      <c r="D246" s="28">
        <v>0.04</v>
      </c>
      <c r="E246" s="129">
        <f>단가대비표!O541</f>
        <v>0</v>
      </c>
      <c r="F246" s="130">
        <f>TRUNC(E246*D246,1)</f>
        <v>0</v>
      </c>
      <c r="G246" s="129">
        <f>단가대비표!P541</f>
        <v>0</v>
      </c>
      <c r="H246" s="130">
        <f>TRUNC(G246*D246,1)</f>
        <v>0</v>
      </c>
      <c r="I246" s="129">
        <f>단가대비표!V541</f>
        <v>0</v>
      </c>
      <c r="J246" s="130">
        <f>TRUNC(I246*D246,1)</f>
        <v>0</v>
      </c>
      <c r="K246" s="129">
        <f t="shared" ref="K246:L249" si="36">TRUNC(E246+G246+I246,1)</f>
        <v>0</v>
      </c>
      <c r="L246" s="130">
        <f t="shared" si="36"/>
        <v>0</v>
      </c>
      <c r="M246" s="27" t="s">
        <v>49</v>
      </c>
      <c r="N246" s="29" t="s">
        <v>136</v>
      </c>
      <c r="O246" s="29" t="s">
        <v>628</v>
      </c>
      <c r="P246" s="29" t="s">
        <v>54</v>
      </c>
      <c r="Q246" s="29" t="s">
        <v>54</v>
      </c>
      <c r="R246" s="29" t="s">
        <v>55</v>
      </c>
      <c r="AJ246" s="29" t="s">
        <v>49</v>
      </c>
      <c r="AK246" s="29" t="s">
        <v>672</v>
      </c>
      <c r="AL246" s="29" t="s">
        <v>49</v>
      </c>
      <c r="AN246" s="28">
        <v>0.04</v>
      </c>
    </row>
    <row r="247" spans="1:40" ht="30" customHeight="1" x14ac:dyDescent="0.3">
      <c r="A247" s="27" t="s">
        <v>630</v>
      </c>
      <c r="B247" s="27" t="s">
        <v>631</v>
      </c>
      <c r="C247" s="31" t="s">
        <v>632</v>
      </c>
      <c r="D247" s="28">
        <v>191</v>
      </c>
      <c r="E247" s="129">
        <f>단가대비표!O554</f>
        <v>0</v>
      </c>
      <c r="F247" s="130">
        <f>TRUNC(E247*D247,1)</f>
        <v>0</v>
      </c>
      <c r="G247" s="129">
        <f>단가대비표!P554</f>
        <v>0</v>
      </c>
      <c r="H247" s="130">
        <f>TRUNC(G247*D247,1)</f>
        <v>0</v>
      </c>
      <c r="I247" s="129">
        <f>단가대비표!V554</f>
        <v>0</v>
      </c>
      <c r="J247" s="130">
        <f>TRUNC(I247*D247,1)</f>
        <v>0</v>
      </c>
      <c r="K247" s="129">
        <f t="shared" si="36"/>
        <v>0</v>
      </c>
      <c r="L247" s="130">
        <f t="shared" si="36"/>
        <v>0</v>
      </c>
      <c r="M247" s="27" t="s">
        <v>49</v>
      </c>
      <c r="N247" s="29" t="s">
        <v>136</v>
      </c>
      <c r="O247" s="29" t="s">
        <v>633</v>
      </c>
      <c r="P247" s="29" t="s">
        <v>54</v>
      </c>
      <c r="Q247" s="29" t="s">
        <v>54</v>
      </c>
      <c r="R247" s="29" t="s">
        <v>55</v>
      </c>
      <c r="AJ247" s="29" t="s">
        <v>49</v>
      </c>
      <c r="AK247" s="29" t="s">
        <v>673</v>
      </c>
      <c r="AL247" s="29" t="s">
        <v>49</v>
      </c>
      <c r="AN247" s="28">
        <v>191</v>
      </c>
    </row>
    <row r="248" spans="1:40" ht="30" customHeight="1" x14ac:dyDescent="0.3">
      <c r="A248" s="27" t="s">
        <v>635</v>
      </c>
      <c r="B248" s="27" t="s">
        <v>538</v>
      </c>
      <c r="C248" s="31" t="s">
        <v>539</v>
      </c>
      <c r="D248" s="28">
        <v>8.4000000000000005E-2</v>
      </c>
      <c r="E248" s="129">
        <f>단가대비표!O569</f>
        <v>0</v>
      </c>
      <c r="F248" s="130">
        <f>TRUNC(E248*D248,1)</f>
        <v>0</v>
      </c>
      <c r="G248" s="129">
        <f>단가대비표!P569</f>
        <v>0</v>
      </c>
      <c r="H248" s="130">
        <f>TRUNC(G248*D248,1)</f>
        <v>0</v>
      </c>
      <c r="I248" s="129">
        <f>단가대비표!V569</f>
        <v>0</v>
      </c>
      <c r="J248" s="130">
        <f>TRUNC(I248*D248,1)</f>
        <v>0</v>
      </c>
      <c r="K248" s="129">
        <f t="shared" si="36"/>
        <v>0</v>
      </c>
      <c r="L248" s="130">
        <f t="shared" si="36"/>
        <v>0</v>
      </c>
      <c r="M248" s="27" t="s">
        <v>49</v>
      </c>
      <c r="N248" s="29" t="s">
        <v>136</v>
      </c>
      <c r="O248" s="29" t="s">
        <v>636</v>
      </c>
      <c r="P248" s="29" t="s">
        <v>54</v>
      </c>
      <c r="Q248" s="29" t="s">
        <v>54</v>
      </c>
      <c r="R248" s="29" t="s">
        <v>55</v>
      </c>
      <c r="V248" s="26">
        <v>1</v>
      </c>
      <c r="AJ248" s="29" t="s">
        <v>49</v>
      </c>
      <c r="AK248" s="29" t="s">
        <v>674</v>
      </c>
      <c r="AL248" s="29" t="s">
        <v>49</v>
      </c>
      <c r="AN248" s="119">
        <v>8.4000000000000005E-2</v>
      </c>
    </row>
    <row r="249" spans="1:40" ht="30" customHeight="1" x14ac:dyDescent="0.3">
      <c r="A249" s="27" t="s">
        <v>545</v>
      </c>
      <c r="B249" s="27" t="s">
        <v>638</v>
      </c>
      <c r="C249" s="31" t="s">
        <v>367</v>
      </c>
      <c r="D249" s="28">
        <v>1</v>
      </c>
      <c r="E249" s="129">
        <f>ROUNDDOWN(SUMIF(V246:V249, RIGHTB(O249, 1), H246:H249)*U249, 2)</f>
        <v>0</v>
      </c>
      <c r="F249" s="130">
        <f>TRUNC(E249*D249,1)</f>
        <v>0</v>
      </c>
      <c r="G249" s="129">
        <v>0</v>
      </c>
      <c r="H249" s="130">
        <f>TRUNC(G249*D249,1)</f>
        <v>0</v>
      </c>
      <c r="I249" s="129">
        <v>0</v>
      </c>
      <c r="J249" s="130">
        <f>TRUNC(I249*D249,1)</f>
        <v>0</v>
      </c>
      <c r="K249" s="129">
        <f t="shared" si="36"/>
        <v>0</v>
      </c>
      <c r="L249" s="130">
        <f t="shared" si="36"/>
        <v>0</v>
      </c>
      <c r="M249" s="27" t="s">
        <v>49</v>
      </c>
      <c r="N249" s="29" t="s">
        <v>136</v>
      </c>
      <c r="O249" s="29" t="s">
        <v>368</v>
      </c>
      <c r="P249" s="29" t="s">
        <v>54</v>
      </c>
      <c r="Q249" s="29" t="s">
        <v>54</v>
      </c>
      <c r="R249" s="29" t="s">
        <v>54</v>
      </c>
      <c r="S249" s="26">
        <v>1</v>
      </c>
      <c r="T249" s="26">
        <v>0</v>
      </c>
      <c r="U249" s="26">
        <v>0.04</v>
      </c>
      <c r="AJ249" s="29" t="s">
        <v>49</v>
      </c>
      <c r="AK249" s="29" t="s">
        <v>675</v>
      </c>
      <c r="AL249" s="29" t="s">
        <v>49</v>
      </c>
      <c r="AN249" s="28">
        <v>1</v>
      </c>
    </row>
    <row r="250" spans="1:40" ht="30" customHeight="1" x14ac:dyDescent="0.3">
      <c r="A250" s="31" t="s">
        <v>548</v>
      </c>
      <c r="B250" s="27" t="s">
        <v>49</v>
      </c>
      <c r="C250" s="31" t="s">
        <v>49</v>
      </c>
      <c r="D250" s="28"/>
      <c r="E250" s="129"/>
      <c r="F250" s="130">
        <f>TRUNC(SUMIF(N246:N249, N245, F246:F249),0)</f>
        <v>0</v>
      </c>
      <c r="G250" s="129"/>
      <c r="H250" s="130">
        <f>TRUNC(SUMIF(N246:N249, N245, H246:H249),0)</f>
        <v>0</v>
      </c>
      <c r="I250" s="129"/>
      <c r="J250" s="130">
        <f>TRUNC(SUMIF(N246:N249, N245, J246:J249),0)</f>
        <v>0</v>
      </c>
      <c r="K250" s="129"/>
      <c r="L250" s="130">
        <f>F250+H250+J250</f>
        <v>0</v>
      </c>
      <c r="M250" s="27" t="s">
        <v>49</v>
      </c>
      <c r="N250" s="29" t="s">
        <v>83</v>
      </c>
      <c r="O250" s="29" t="s">
        <v>83</v>
      </c>
      <c r="P250" s="29" t="s">
        <v>49</v>
      </c>
      <c r="Q250" s="29" t="s">
        <v>49</v>
      </c>
      <c r="R250" s="29" t="s">
        <v>49</v>
      </c>
      <c r="AJ250" s="29" t="s">
        <v>49</v>
      </c>
      <c r="AK250" s="29" t="s">
        <v>49</v>
      </c>
      <c r="AL250" s="29" t="s">
        <v>49</v>
      </c>
      <c r="AN250" s="28"/>
    </row>
    <row r="251" spans="1:40" ht="30" customHeight="1" x14ac:dyDescent="0.3">
      <c r="A251" s="132"/>
      <c r="B251" s="131"/>
      <c r="C251" s="40"/>
      <c r="D251" s="131"/>
      <c r="E251" s="127"/>
      <c r="F251" s="126"/>
      <c r="G251" s="127"/>
      <c r="H251" s="126"/>
      <c r="I251" s="127"/>
      <c r="J251" s="126"/>
      <c r="K251" s="127"/>
      <c r="L251" s="126"/>
      <c r="M251" s="133"/>
      <c r="AN251" s="179"/>
    </row>
    <row r="252" spans="1:40" ht="30" customHeight="1" x14ac:dyDescent="0.3">
      <c r="A252" s="123" t="s">
        <v>4262</v>
      </c>
      <c r="B252" s="131"/>
      <c r="C252" s="40"/>
      <c r="D252" s="125"/>
      <c r="E252" s="125"/>
      <c r="F252" s="126"/>
      <c r="G252" s="127"/>
      <c r="H252" s="126"/>
      <c r="I252" s="127"/>
      <c r="J252" s="126"/>
      <c r="K252" s="127"/>
      <c r="L252" s="126"/>
      <c r="M252" s="128">
        <f>+M245+1</f>
        <v>41</v>
      </c>
      <c r="N252" s="29" t="s">
        <v>138</v>
      </c>
      <c r="AN252" s="125"/>
    </row>
    <row r="253" spans="1:40" ht="30" customHeight="1" x14ac:dyDescent="0.3">
      <c r="A253" s="27" t="s">
        <v>626</v>
      </c>
      <c r="B253" s="27" t="s">
        <v>627</v>
      </c>
      <c r="C253" s="31" t="s">
        <v>315</v>
      </c>
      <c r="D253" s="28">
        <v>2.7E-2</v>
      </c>
      <c r="E253" s="129">
        <f>단가대비표!O541</f>
        <v>0</v>
      </c>
      <c r="F253" s="130">
        <f>TRUNC(E253*D253,1)</f>
        <v>0</v>
      </c>
      <c r="G253" s="129">
        <f>단가대비표!P541</f>
        <v>0</v>
      </c>
      <c r="H253" s="130">
        <f>TRUNC(G253*D253,1)</f>
        <v>0</v>
      </c>
      <c r="I253" s="129">
        <f>단가대비표!V541</f>
        <v>0</v>
      </c>
      <c r="J253" s="130">
        <f>TRUNC(I253*D253,1)</f>
        <v>0</v>
      </c>
      <c r="K253" s="129">
        <f t="shared" ref="K253:L256" si="37">TRUNC(E253+G253+I253,1)</f>
        <v>0</v>
      </c>
      <c r="L253" s="130">
        <f t="shared" si="37"/>
        <v>0</v>
      </c>
      <c r="M253" s="27" t="s">
        <v>49</v>
      </c>
      <c r="N253" s="29" t="s">
        <v>138</v>
      </c>
      <c r="O253" s="29" t="s">
        <v>628</v>
      </c>
      <c r="P253" s="29" t="s">
        <v>54</v>
      </c>
      <c r="Q253" s="29" t="s">
        <v>54</v>
      </c>
      <c r="R253" s="29" t="s">
        <v>55</v>
      </c>
      <c r="AJ253" s="29" t="s">
        <v>49</v>
      </c>
      <c r="AK253" s="29" t="s">
        <v>677</v>
      </c>
      <c r="AL253" s="29" t="s">
        <v>49</v>
      </c>
      <c r="AN253" s="28">
        <v>2.7E-2</v>
      </c>
    </row>
    <row r="254" spans="1:40" ht="30" customHeight="1" x14ac:dyDescent="0.3">
      <c r="A254" s="27" t="s">
        <v>630</v>
      </c>
      <c r="B254" s="27" t="s">
        <v>631</v>
      </c>
      <c r="C254" s="31" t="s">
        <v>632</v>
      </c>
      <c r="D254" s="28">
        <v>150</v>
      </c>
      <c r="E254" s="129">
        <f>단가대비표!O554</f>
        <v>0</v>
      </c>
      <c r="F254" s="130">
        <f>TRUNC(E254*D254,1)</f>
        <v>0</v>
      </c>
      <c r="G254" s="129">
        <f>단가대비표!P554</f>
        <v>0</v>
      </c>
      <c r="H254" s="130">
        <f>TRUNC(G254*D254,1)</f>
        <v>0</v>
      </c>
      <c r="I254" s="129">
        <f>단가대비표!V554</f>
        <v>0</v>
      </c>
      <c r="J254" s="130">
        <f>TRUNC(I254*D254,1)</f>
        <v>0</v>
      </c>
      <c r="K254" s="129">
        <f t="shared" si="37"/>
        <v>0</v>
      </c>
      <c r="L254" s="130">
        <f t="shared" si="37"/>
        <v>0</v>
      </c>
      <c r="M254" s="27" t="s">
        <v>49</v>
      </c>
      <c r="N254" s="29" t="s">
        <v>138</v>
      </c>
      <c r="O254" s="29" t="s">
        <v>633</v>
      </c>
      <c r="P254" s="29" t="s">
        <v>54</v>
      </c>
      <c r="Q254" s="29" t="s">
        <v>54</v>
      </c>
      <c r="R254" s="29" t="s">
        <v>55</v>
      </c>
      <c r="AJ254" s="29" t="s">
        <v>49</v>
      </c>
      <c r="AK254" s="29" t="s">
        <v>678</v>
      </c>
      <c r="AL254" s="29" t="s">
        <v>49</v>
      </c>
      <c r="AN254" s="28">
        <v>150</v>
      </c>
    </row>
    <row r="255" spans="1:40" ht="30" customHeight="1" x14ac:dyDescent="0.3">
      <c r="A255" s="27" t="s">
        <v>635</v>
      </c>
      <c r="B255" s="27" t="s">
        <v>538</v>
      </c>
      <c r="C255" s="31" t="s">
        <v>539</v>
      </c>
      <c r="D255" s="28">
        <v>7.6999999999999999E-2</v>
      </c>
      <c r="E255" s="129">
        <f>단가대비표!O569</f>
        <v>0</v>
      </c>
      <c r="F255" s="130">
        <f>TRUNC(E255*D255,1)</f>
        <v>0</v>
      </c>
      <c r="G255" s="129">
        <f>단가대비표!P569</f>
        <v>0</v>
      </c>
      <c r="H255" s="130">
        <f>TRUNC(G255*D255,1)</f>
        <v>0</v>
      </c>
      <c r="I255" s="129">
        <f>단가대비표!V569</f>
        <v>0</v>
      </c>
      <c r="J255" s="130">
        <f>TRUNC(I255*D255,1)</f>
        <v>0</v>
      </c>
      <c r="K255" s="129">
        <f t="shared" si="37"/>
        <v>0</v>
      </c>
      <c r="L255" s="130">
        <f t="shared" si="37"/>
        <v>0</v>
      </c>
      <c r="M255" s="27" t="s">
        <v>49</v>
      </c>
      <c r="N255" s="29" t="s">
        <v>138</v>
      </c>
      <c r="O255" s="29" t="s">
        <v>636</v>
      </c>
      <c r="P255" s="29" t="s">
        <v>54</v>
      </c>
      <c r="Q255" s="29" t="s">
        <v>54</v>
      </c>
      <c r="R255" s="29" t="s">
        <v>55</v>
      </c>
      <c r="V255" s="26">
        <v>1</v>
      </c>
      <c r="AJ255" s="29" t="s">
        <v>49</v>
      </c>
      <c r="AK255" s="29" t="s">
        <v>679</v>
      </c>
      <c r="AL255" s="29" t="s">
        <v>49</v>
      </c>
      <c r="AN255" s="119">
        <v>7.6999999999999999E-2</v>
      </c>
    </row>
    <row r="256" spans="1:40" ht="30" customHeight="1" x14ac:dyDescent="0.3">
      <c r="A256" s="27" t="s">
        <v>545</v>
      </c>
      <c r="B256" s="27" t="s">
        <v>638</v>
      </c>
      <c r="C256" s="31" t="s">
        <v>367</v>
      </c>
      <c r="D256" s="28">
        <v>1</v>
      </c>
      <c r="E256" s="129">
        <f>ROUNDDOWN(SUMIF(V253:V256, RIGHTB(O256, 1), H253:H256)*U256, 2)</f>
        <v>0</v>
      </c>
      <c r="F256" s="130">
        <f>TRUNC(E256*D256,1)</f>
        <v>0</v>
      </c>
      <c r="G256" s="129">
        <v>0</v>
      </c>
      <c r="H256" s="130">
        <f>TRUNC(G256*D256,1)</f>
        <v>0</v>
      </c>
      <c r="I256" s="129">
        <v>0</v>
      </c>
      <c r="J256" s="130">
        <f>TRUNC(I256*D256,1)</f>
        <v>0</v>
      </c>
      <c r="K256" s="129">
        <f t="shared" si="37"/>
        <v>0</v>
      </c>
      <c r="L256" s="130">
        <f t="shared" si="37"/>
        <v>0</v>
      </c>
      <c r="M256" s="27" t="s">
        <v>49</v>
      </c>
      <c r="N256" s="29" t="s">
        <v>138</v>
      </c>
      <c r="O256" s="29" t="s">
        <v>368</v>
      </c>
      <c r="P256" s="29" t="s">
        <v>54</v>
      </c>
      <c r="Q256" s="29" t="s">
        <v>54</v>
      </c>
      <c r="R256" s="29" t="s">
        <v>54</v>
      </c>
      <c r="S256" s="26">
        <v>1</v>
      </c>
      <c r="T256" s="26">
        <v>0</v>
      </c>
      <c r="U256" s="26">
        <v>0.04</v>
      </c>
      <c r="AJ256" s="29" t="s">
        <v>49</v>
      </c>
      <c r="AK256" s="29" t="s">
        <v>680</v>
      </c>
      <c r="AL256" s="29" t="s">
        <v>49</v>
      </c>
      <c r="AN256" s="28">
        <v>1</v>
      </c>
    </row>
    <row r="257" spans="1:40" ht="30" customHeight="1" x14ac:dyDescent="0.3">
      <c r="A257" s="31" t="s">
        <v>548</v>
      </c>
      <c r="B257" s="27" t="s">
        <v>49</v>
      </c>
      <c r="C257" s="31" t="s">
        <v>49</v>
      </c>
      <c r="D257" s="28"/>
      <c r="E257" s="129"/>
      <c r="F257" s="130">
        <f>TRUNC(SUMIF(N253:N256, N252, F253:F256),0)</f>
        <v>0</v>
      </c>
      <c r="G257" s="129"/>
      <c r="H257" s="130">
        <f>TRUNC(SUMIF(N253:N256, N252, H253:H256),0)</f>
        <v>0</v>
      </c>
      <c r="I257" s="129"/>
      <c r="J257" s="130">
        <f>TRUNC(SUMIF(N253:N256, N252, J253:J256),0)</f>
        <v>0</v>
      </c>
      <c r="K257" s="129"/>
      <c r="L257" s="130">
        <f>F257+H257+J257</f>
        <v>0</v>
      </c>
      <c r="M257" s="27" t="s">
        <v>49</v>
      </c>
      <c r="N257" s="29" t="s">
        <v>83</v>
      </c>
      <c r="O257" s="29" t="s">
        <v>83</v>
      </c>
      <c r="P257" s="29" t="s">
        <v>49</v>
      </c>
      <c r="Q257" s="29" t="s">
        <v>49</v>
      </c>
      <c r="R257" s="29" t="s">
        <v>49</v>
      </c>
      <c r="AJ257" s="29" t="s">
        <v>49</v>
      </c>
      <c r="AK257" s="29" t="s">
        <v>49</v>
      </c>
      <c r="AL257" s="29" t="s">
        <v>49</v>
      </c>
      <c r="AN257" s="28"/>
    </row>
    <row r="258" spans="1:40" ht="30" customHeight="1" x14ac:dyDescent="0.3">
      <c r="A258" s="132"/>
      <c r="B258" s="131"/>
      <c r="C258" s="40"/>
      <c r="D258" s="131"/>
      <c r="E258" s="127"/>
      <c r="F258" s="126"/>
      <c r="G258" s="127"/>
      <c r="H258" s="126"/>
      <c r="I258" s="127"/>
      <c r="J258" s="126"/>
      <c r="K258" s="127"/>
      <c r="L258" s="126"/>
      <c r="M258" s="133"/>
      <c r="AN258" s="179"/>
    </row>
    <row r="259" spans="1:40" ht="30" customHeight="1" x14ac:dyDescent="0.3">
      <c r="A259" s="123" t="s">
        <v>2049</v>
      </c>
      <c r="B259" s="131"/>
      <c r="C259" s="40"/>
      <c r="D259" s="125"/>
      <c r="E259" s="125"/>
      <c r="F259" s="126"/>
      <c r="G259" s="127"/>
      <c r="H259" s="126"/>
      <c r="I259" s="127"/>
      <c r="J259" s="126"/>
      <c r="K259" s="127"/>
      <c r="L259" s="126"/>
      <c r="M259" s="128">
        <f>+M252+1</f>
        <v>42</v>
      </c>
      <c r="N259" s="29" t="s">
        <v>140</v>
      </c>
      <c r="AN259" s="125"/>
    </row>
    <row r="260" spans="1:40" ht="30" customHeight="1" x14ac:dyDescent="0.3">
      <c r="A260" s="27" t="s">
        <v>626</v>
      </c>
      <c r="B260" s="27" t="s">
        <v>627</v>
      </c>
      <c r="C260" s="31" t="s">
        <v>315</v>
      </c>
      <c r="D260" s="28">
        <v>0.02</v>
      </c>
      <c r="E260" s="129">
        <f>단가대비표!O541</f>
        <v>0</v>
      </c>
      <c r="F260" s="130">
        <f>TRUNC(E260*D260,1)</f>
        <v>0</v>
      </c>
      <c r="G260" s="129">
        <f>단가대비표!P541</f>
        <v>0</v>
      </c>
      <c r="H260" s="130">
        <f>TRUNC(G260*D260,1)</f>
        <v>0</v>
      </c>
      <c r="I260" s="129">
        <f>단가대비표!V541</f>
        <v>0</v>
      </c>
      <c r="J260" s="130">
        <f>TRUNC(I260*D260,1)</f>
        <v>0</v>
      </c>
      <c r="K260" s="129">
        <f t="shared" ref="K260:L263" si="38">TRUNC(E260+G260+I260,1)</f>
        <v>0</v>
      </c>
      <c r="L260" s="130">
        <f t="shared" si="38"/>
        <v>0</v>
      </c>
      <c r="M260" s="27" t="s">
        <v>49</v>
      </c>
      <c r="N260" s="29" t="s">
        <v>140</v>
      </c>
      <c r="O260" s="29" t="s">
        <v>628</v>
      </c>
      <c r="P260" s="29" t="s">
        <v>54</v>
      </c>
      <c r="Q260" s="29" t="s">
        <v>54</v>
      </c>
      <c r="R260" s="29" t="s">
        <v>55</v>
      </c>
      <c r="AJ260" s="29" t="s">
        <v>49</v>
      </c>
      <c r="AK260" s="29" t="s">
        <v>681</v>
      </c>
      <c r="AL260" s="29" t="s">
        <v>49</v>
      </c>
      <c r="AN260" s="28">
        <v>0.02</v>
      </c>
    </row>
    <row r="261" spans="1:40" ht="30" customHeight="1" x14ac:dyDescent="0.3">
      <c r="A261" s="27" t="s">
        <v>630</v>
      </c>
      <c r="B261" s="27" t="s">
        <v>631</v>
      </c>
      <c r="C261" s="31" t="s">
        <v>632</v>
      </c>
      <c r="D261" s="28">
        <v>129</v>
      </c>
      <c r="E261" s="129">
        <f>단가대비표!O554</f>
        <v>0</v>
      </c>
      <c r="F261" s="130">
        <f>TRUNC(E261*D261,1)</f>
        <v>0</v>
      </c>
      <c r="G261" s="129">
        <f>단가대비표!P554</f>
        <v>0</v>
      </c>
      <c r="H261" s="130">
        <f>TRUNC(G261*D261,1)</f>
        <v>0</v>
      </c>
      <c r="I261" s="129">
        <f>단가대비표!V554</f>
        <v>0</v>
      </c>
      <c r="J261" s="130">
        <f>TRUNC(I261*D261,1)</f>
        <v>0</v>
      </c>
      <c r="K261" s="129">
        <f t="shared" si="38"/>
        <v>0</v>
      </c>
      <c r="L261" s="130">
        <f t="shared" si="38"/>
        <v>0</v>
      </c>
      <c r="M261" s="27" t="s">
        <v>49</v>
      </c>
      <c r="N261" s="29" t="s">
        <v>140</v>
      </c>
      <c r="O261" s="29" t="s">
        <v>633</v>
      </c>
      <c r="P261" s="29" t="s">
        <v>54</v>
      </c>
      <c r="Q261" s="29" t="s">
        <v>54</v>
      </c>
      <c r="R261" s="29" t="s">
        <v>55</v>
      </c>
      <c r="AJ261" s="29" t="s">
        <v>49</v>
      </c>
      <c r="AK261" s="29" t="s">
        <v>682</v>
      </c>
      <c r="AL261" s="29" t="s">
        <v>49</v>
      </c>
      <c r="AN261" s="28">
        <v>129</v>
      </c>
    </row>
    <row r="262" spans="1:40" ht="30" customHeight="1" x14ac:dyDescent="0.3">
      <c r="A262" s="27" t="s">
        <v>635</v>
      </c>
      <c r="B262" s="27" t="s">
        <v>538</v>
      </c>
      <c r="C262" s="31" t="s">
        <v>539</v>
      </c>
      <c r="D262" s="28">
        <v>6.6000000000000003E-2</v>
      </c>
      <c r="E262" s="129">
        <f>단가대비표!O569</f>
        <v>0</v>
      </c>
      <c r="F262" s="130">
        <f>TRUNC(E262*D262,1)</f>
        <v>0</v>
      </c>
      <c r="G262" s="129">
        <f>단가대비표!P569</f>
        <v>0</v>
      </c>
      <c r="H262" s="130">
        <f>TRUNC(G262*D262,1)</f>
        <v>0</v>
      </c>
      <c r="I262" s="129">
        <f>단가대비표!V569</f>
        <v>0</v>
      </c>
      <c r="J262" s="130">
        <f>TRUNC(I262*D262,1)</f>
        <v>0</v>
      </c>
      <c r="K262" s="129">
        <f t="shared" si="38"/>
        <v>0</v>
      </c>
      <c r="L262" s="130">
        <f t="shared" si="38"/>
        <v>0</v>
      </c>
      <c r="M262" s="27" t="s">
        <v>49</v>
      </c>
      <c r="N262" s="29" t="s">
        <v>140</v>
      </c>
      <c r="O262" s="29" t="s">
        <v>636</v>
      </c>
      <c r="P262" s="29" t="s">
        <v>54</v>
      </c>
      <c r="Q262" s="29" t="s">
        <v>54</v>
      </c>
      <c r="R262" s="29" t="s">
        <v>55</v>
      </c>
      <c r="V262" s="26">
        <v>1</v>
      </c>
      <c r="AJ262" s="29" t="s">
        <v>49</v>
      </c>
      <c r="AK262" s="29" t="s">
        <v>683</v>
      </c>
      <c r="AL262" s="29" t="s">
        <v>49</v>
      </c>
      <c r="AN262" s="119">
        <v>6.6000000000000003E-2</v>
      </c>
    </row>
    <row r="263" spans="1:40" ht="30" customHeight="1" x14ac:dyDescent="0.3">
      <c r="A263" s="27" t="s">
        <v>545</v>
      </c>
      <c r="B263" s="27" t="s">
        <v>638</v>
      </c>
      <c r="C263" s="31" t="s">
        <v>367</v>
      </c>
      <c r="D263" s="28">
        <v>1</v>
      </c>
      <c r="E263" s="129">
        <f>ROUNDDOWN(SUMIF(V260:V263, RIGHTB(O263, 1), H260:H263)*U263, 2)</f>
        <v>0</v>
      </c>
      <c r="F263" s="130">
        <f>TRUNC(E263*D263,1)</f>
        <v>0</v>
      </c>
      <c r="G263" s="129">
        <v>0</v>
      </c>
      <c r="H263" s="130">
        <f>TRUNC(G263*D263,1)</f>
        <v>0</v>
      </c>
      <c r="I263" s="129">
        <v>0</v>
      </c>
      <c r="J263" s="130">
        <f>TRUNC(I263*D263,1)</f>
        <v>0</v>
      </c>
      <c r="K263" s="129">
        <f t="shared" si="38"/>
        <v>0</v>
      </c>
      <c r="L263" s="130">
        <f t="shared" si="38"/>
        <v>0</v>
      </c>
      <c r="M263" s="27" t="s">
        <v>49</v>
      </c>
      <c r="N263" s="29" t="s">
        <v>140</v>
      </c>
      <c r="O263" s="29" t="s">
        <v>368</v>
      </c>
      <c r="P263" s="29" t="s">
        <v>54</v>
      </c>
      <c r="Q263" s="29" t="s">
        <v>54</v>
      </c>
      <c r="R263" s="29" t="s">
        <v>54</v>
      </c>
      <c r="S263" s="26">
        <v>1</v>
      </c>
      <c r="T263" s="26">
        <v>0</v>
      </c>
      <c r="U263" s="26">
        <v>0.04</v>
      </c>
      <c r="AJ263" s="29" t="s">
        <v>49</v>
      </c>
      <c r="AK263" s="29" t="s">
        <v>684</v>
      </c>
      <c r="AL263" s="29" t="s">
        <v>49</v>
      </c>
      <c r="AN263" s="28">
        <v>1</v>
      </c>
    </row>
    <row r="264" spans="1:40" ht="30" customHeight="1" x14ac:dyDescent="0.3">
      <c r="A264" s="31" t="s">
        <v>548</v>
      </c>
      <c r="B264" s="27" t="s">
        <v>49</v>
      </c>
      <c r="C264" s="31" t="s">
        <v>49</v>
      </c>
      <c r="D264" s="28"/>
      <c r="E264" s="129"/>
      <c r="F264" s="130">
        <f>TRUNC(SUMIF(N260:N263, N259, F260:F263),0)</f>
        <v>0</v>
      </c>
      <c r="G264" s="129"/>
      <c r="H264" s="130">
        <f>TRUNC(SUMIF(N260:N263, N259, H260:H263),0)</f>
        <v>0</v>
      </c>
      <c r="I264" s="129"/>
      <c r="J264" s="130">
        <f>TRUNC(SUMIF(N260:N263, N259, J260:J263),0)</f>
        <v>0</v>
      </c>
      <c r="K264" s="129"/>
      <c r="L264" s="130">
        <f>F264+H264+J264</f>
        <v>0</v>
      </c>
      <c r="M264" s="27" t="s">
        <v>49</v>
      </c>
      <c r="N264" s="29" t="s">
        <v>83</v>
      </c>
      <c r="O264" s="29" t="s">
        <v>83</v>
      </c>
      <c r="P264" s="29" t="s">
        <v>49</v>
      </c>
      <c r="Q264" s="29" t="s">
        <v>49</v>
      </c>
      <c r="R264" s="29" t="s">
        <v>49</v>
      </c>
      <c r="AJ264" s="29" t="s">
        <v>49</v>
      </c>
      <c r="AK264" s="29" t="s">
        <v>49</v>
      </c>
      <c r="AL264" s="29" t="s">
        <v>49</v>
      </c>
      <c r="AN264" s="28"/>
    </row>
    <row r="265" spans="1:40" ht="30" customHeight="1" x14ac:dyDescent="0.3">
      <c r="A265" s="132"/>
      <c r="B265" s="131"/>
      <c r="C265" s="40"/>
      <c r="D265" s="131"/>
      <c r="E265" s="127"/>
      <c r="F265" s="126"/>
      <c r="G265" s="127"/>
      <c r="H265" s="126"/>
      <c r="I265" s="127"/>
      <c r="J265" s="126"/>
      <c r="K265" s="127"/>
      <c r="L265" s="126"/>
      <c r="M265" s="133"/>
      <c r="AN265" s="179"/>
    </row>
    <row r="266" spans="1:40" ht="30" customHeight="1" x14ac:dyDescent="0.3">
      <c r="A266" s="123" t="s">
        <v>2050</v>
      </c>
      <c r="B266" s="131"/>
      <c r="C266" s="40"/>
      <c r="D266" s="125"/>
      <c r="E266" s="125"/>
      <c r="F266" s="126"/>
      <c r="G266" s="127"/>
      <c r="H266" s="126"/>
      <c r="I266" s="127"/>
      <c r="J266" s="126"/>
      <c r="K266" s="127"/>
      <c r="L266" s="126"/>
      <c r="M266" s="128">
        <f>+M259+1</f>
        <v>43</v>
      </c>
      <c r="N266" s="29" t="s">
        <v>142</v>
      </c>
      <c r="AN266" s="125"/>
    </row>
    <row r="267" spans="1:40" ht="30" customHeight="1" x14ac:dyDescent="0.3">
      <c r="A267" s="27" t="s">
        <v>626</v>
      </c>
      <c r="B267" s="27" t="s">
        <v>627</v>
      </c>
      <c r="C267" s="31" t="s">
        <v>315</v>
      </c>
      <c r="D267" s="28">
        <v>1.2999999999999999E-2</v>
      </c>
      <c r="E267" s="129">
        <f>단가대비표!O541</f>
        <v>0</v>
      </c>
      <c r="F267" s="130">
        <f>TRUNC(E267*D267,1)</f>
        <v>0</v>
      </c>
      <c r="G267" s="129">
        <f>단가대비표!P541</f>
        <v>0</v>
      </c>
      <c r="H267" s="130">
        <f>TRUNC(G267*D267,1)</f>
        <v>0</v>
      </c>
      <c r="I267" s="129">
        <f>단가대비표!V541</f>
        <v>0</v>
      </c>
      <c r="J267" s="130">
        <f>TRUNC(I267*D267,1)</f>
        <v>0</v>
      </c>
      <c r="K267" s="129">
        <f t="shared" ref="K267:L270" si="39">TRUNC(E267+G267+I267,1)</f>
        <v>0</v>
      </c>
      <c r="L267" s="130">
        <f t="shared" si="39"/>
        <v>0</v>
      </c>
      <c r="M267" s="27" t="s">
        <v>49</v>
      </c>
      <c r="N267" s="29" t="s">
        <v>142</v>
      </c>
      <c r="O267" s="29" t="s">
        <v>628</v>
      </c>
      <c r="P267" s="29" t="s">
        <v>54</v>
      </c>
      <c r="Q267" s="29" t="s">
        <v>54</v>
      </c>
      <c r="R267" s="29" t="s">
        <v>55</v>
      </c>
      <c r="AJ267" s="29" t="s">
        <v>49</v>
      </c>
      <c r="AK267" s="29" t="s">
        <v>685</v>
      </c>
      <c r="AL267" s="29" t="s">
        <v>49</v>
      </c>
      <c r="AN267" s="28">
        <v>1.2999999999999999E-2</v>
      </c>
    </row>
    <row r="268" spans="1:40" ht="30" customHeight="1" x14ac:dyDescent="0.3">
      <c r="A268" s="27" t="s">
        <v>630</v>
      </c>
      <c r="B268" s="27" t="s">
        <v>631</v>
      </c>
      <c r="C268" s="31" t="s">
        <v>632</v>
      </c>
      <c r="D268" s="28">
        <v>95</v>
      </c>
      <c r="E268" s="129">
        <f>단가대비표!O554</f>
        <v>0</v>
      </c>
      <c r="F268" s="130">
        <f>TRUNC(E268*D268,1)</f>
        <v>0</v>
      </c>
      <c r="G268" s="129">
        <f>단가대비표!P554</f>
        <v>0</v>
      </c>
      <c r="H268" s="130">
        <f>TRUNC(G268*D268,1)</f>
        <v>0</v>
      </c>
      <c r="I268" s="129">
        <f>단가대비표!V554</f>
        <v>0</v>
      </c>
      <c r="J268" s="130">
        <f>TRUNC(I268*D268,1)</f>
        <v>0</v>
      </c>
      <c r="K268" s="129">
        <f t="shared" si="39"/>
        <v>0</v>
      </c>
      <c r="L268" s="130">
        <f t="shared" si="39"/>
        <v>0</v>
      </c>
      <c r="M268" s="27" t="s">
        <v>49</v>
      </c>
      <c r="N268" s="29" t="s">
        <v>142</v>
      </c>
      <c r="O268" s="29" t="s">
        <v>633</v>
      </c>
      <c r="P268" s="29" t="s">
        <v>54</v>
      </c>
      <c r="Q268" s="29" t="s">
        <v>54</v>
      </c>
      <c r="R268" s="29" t="s">
        <v>55</v>
      </c>
      <c r="AJ268" s="29" t="s">
        <v>49</v>
      </c>
      <c r="AK268" s="29" t="s">
        <v>686</v>
      </c>
      <c r="AL268" s="29" t="s">
        <v>49</v>
      </c>
      <c r="AN268" s="28">
        <v>95</v>
      </c>
    </row>
    <row r="269" spans="1:40" ht="30" customHeight="1" x14ac:dyDescent="0.3">
      <c r="A269" s="27" t="s">
        <v>635</v>
      </c>
      <c r="B269" s="27" t="s">
        <v>538</v>
      </c>
      <c r="C269" s="31" t="s">
        <v>539</v>
      </c>
      <c r="D269" s="28">
        <v>5.7000000000000002E-2</v>
      </c>
      <c r="E269" s="129">
        <f>단가대비표!O569</f>
        <v>0</v>
      </c>
      <c r="F269" s="130">
        <f>TRUNC(E269*D269,1)</f>
        <v>0</v>
      </c>
      <c r="G269" s="129">
        <f>단가대비표!P569</f>
        <v>0</v>
      </c>
      <c r="H269" s="130">
        <f>TRUNC(G269*D269,1)</f>
        <v>0</v>
      </c>
      <c r="I269" s="129">
        <f>단가대비표!V569</f>
        <v>0</v>
      </c>
      <c r="J269" s="130">
        <f>TRUNC(I269*D269,1)</f>
        <v>0</v>
      </c>
      <c r="K269" s="129">
        <f t="shared" si="39"/>
        <v>0</v>
      </c>
      <c r="L269" s="130">
        <f t="shared" si="39"/>
        <v>0</v>
      </c>
      <c r="M269" s="27" t="s">
        <v>49</v>
      </c>
      <c r="N269" s="29" t="s">
        <v>142</v>
      </c>
      <c r="O269" s="29" t="s">
        <v>636</v>
      </c>
      <c r="P269" s="29" t="s">
        <v>54</v>
      </c>
      <c r="Q269" s="29" t="s">
        <v>54</v>
      </c>
      <c r="R269" s="29" t="s">
        <v>55</v>
      </c>
      <c r="V269" s="26">
        <v>1</v>
      </c>
      <c r="AJ269" s="29" t="s">
        <v>49</v>
      </c>
      <c r="AK269" s="29" t="s">
        <v>687</v>
      </c>
      <c r="AL269" s="29" t="s">
        <v>49</v>
      </c>
      <c r="AN269" s="119">
        <v>5.7000000000000002E-2</v>
      </c>
    </row>
    <row r="270" spans="1:40" ht="30" customHeight="1" x14ac:dyDescent="0.3">
      <c r="A270" s="27" t="s">
        <v>545</v>
      </c>
      <c r="B270" s="27" t="s">
        <v>638</v>
      </c>
      <c r="C270" s="31" t="s">
        <v>367</v>
      </c>
      <c r="D270" s="28">
        <v>1</v>
      </c>
      <c r="E270" s="129">
        <f>ROUNDDOWN(SUMIF(V267:V270, RIGHTB(O270, 1), H267:H270)*U270, 2)</f>
        <v>0</v>
      </c>
      <c r="F270" s="130">
        <f>TRUNC(E270*D270,1)</f>
        <v>0</v>
      </c>
      <c r="G270" s="129">
        <v>0</v>
      </c>
      <c r="H270" s="130">
        <f>TRUNC(G270*D270,1)</f>
        <v>0</v>
      </c>
      <c r="I270" s="129">
        <v>0</v>
      </c>
      <c r="J270" s="130">
        <f>TRUNC(I270*D270,1)</f>
        <v>0</v>
      </c>
      <c r="K270" s="129">
        <f t="shared" si="39"/>
        <v>0</v>
      </c>
      <c r="L270" s="130">
        <f t="shared" si="39"/>
        <v>0</v>
      </c>
      <c r="M270" s="27" t="s">
        <v>49</v>
      </c>
      <c r="N270" s="29" t="s">
        <v>142</v>
      </c>
      <c r="O270" s="29" t="s">
        <v>368</v>
      </c>
      <c r="P270" s="29" t="s">
        <v>54</v>
      </c>
      <c r="Q270" s="29" t="s">
        <v>54</v>
      </c>
      <c r="R270" s="29" t="s">
        <v>54</v>
      </c>
      <c r="S270" s="26">
        <v>1</v>
      </c>
      <c r="T270" s="26">
        <v>0</v>
      </c>
      <c r="U270" s="26">
        <v>0.04</v>
      </c>
      <c r="AJ270" s="29" t="s">
        <v>49</v>
      </c>
      <c r="AK270" s="29" t="s">
        <v>688</v>
      </c>
      <c r="AL270" s="29" t="s">
        <v>49</v>
      </c>
      <c r="AN270" s="28">
        <v>1</v>
      </c>
    </row>
    <row r="271" spans="1:40" ht="30" customHeight="1" x14ac:dyDescent="0.3">
      <c r="A271" s="31" t="s">
        <v>548</v>
      </c>
      <c r="B271" s="27" t="s">
        <v>49</v>
      </c>
      <c r="C271" s="31" t="s">
        <v>49</v>
      </c>
      <c r="D271" s="28"/>
      <c r="E271" s="129"/>
      <c r="F271" s="130">
        <f>TRUNC(SUMIF(N267:N270, N266, F267:F270),0)</f>
        <v>0</v>
      </c>
      <c r="G271" s="129"/>
      <c r="H271" s="130">
        <f>TRUNC(SUMIF(N267:N270, N266, H267:H270),0)</f>
        <v>0</v>
      </c>
      <c r="I271" s="129"/>
      <c r="J271" s="130">
        <f>TRUNC(SUMIF(N267:N270, N266, J267:J270),0)</f>
        <v>0</v>
      </c>
      <c r="K271" s="129"/>
      <c r="L271" s="130">
        <f>F271+H271+J271</f>
        <v>0</v>
      </c>
      <c r="M271" s="27" t="s">
        <v>49</v>
      </c>
      <c r="N271" s="29" t="s">
        <v>83</v>
      </c>
      <c r="O271" s="29" t="s">
        <v>83</v>
      </c>
      <c r="P271" s="29" t="s">
        <v>49</v>
      </c>
      <c r="Q271" s="29" t="s">
        <v>49</v>
      </c>
      <c r="R271" s="29" t="s">
        <v>49</v>
      </c>
      <c r="AJ271" s="29" t="s">
        <v>49</v>
      </c>
      <c r="AK271" s="29" t="s">
        <v>49</v>
      </c>
      <c r="AL271" s="29" t="s">
        <v>49</v>
      </c>
      <c r="AN271" s="28"/>
    </row>
    <row r="272" spans="1:40" ht="30" customHeight="1" x14ac:dyDescent="0.3">
      <c r="A272" s="132"/>
      <c r="B272" s="131"/>
      <c r="C272" s="40"/>
      <c r="D272" s="131"/>
      <c r="E272" s="127"/>
      <c r="F272" s="126"/>
      <c r="G272" s="127"/>
      <c r="H272" s="126"/>
      <c r="I272" s="127"/>
      <c r="J272" s="126"/>
      <c r="K272" s="127"/>
      <c r="L272" s="126"/>
      <c r="M272" s="133"/>
      <c r="AN272" s="179"/>
    </row>
    <row r="273" spans="1:40" ht="30" customHeight="1" x14ac:dyDescent="0.3">
      <c r="A273" s="123" t="s">
        <v>3792</v>
      </c>
      <c r="B273" s="131"/>
      <c r="C273" s="40"/>
      <c r="D273" s="125"/>
      <c r="E273" s="125"/>
      <c r="F273" s="126"/>
      <c r="G273" s="127"/>
      <c r="H273" s="126"/>
      <c r="I273" s="127"/>
      <c r="J273" s="126"/>
      <c r="K273" s="127"/>
      <c r="L273" s="126"/>
      <c r="M273" s="128">
        <f>+M266+1</f>
        <v>44</v>
      </c>
      <c r="N273" s="29" t="s">
        <v>144</v>
      </c>
      <c r="AN273" s="125"/>
    </row>
    <row r="274" spans="1:40" ht="30" customHeight="1" x14ac:dyDescent="0.3">
      <c r="A274" s="27" t="s">
        <v>2655</v>
      </c>
      <c r="B274" s="27" t="s">
        <v>2662</v>
      </c>
      <c r="C274" s="31" t="s">
        <v>104</v>
      </c>
      <c r="D274" s="28">
        <v>0</v>
      </c>
      <c r="E274" s="129">
        <f>단가대비표!O201</f>
        <v>0</v>
      </c>
      <c r="F274" s="130">
        <f>TRUNC(E274*D274,1)</f>
        <v>0</v>
      </c>
      <c r="G274" s="129">
        <f>단가대비표!P201</f>
        <v>0</v>
      </c>
      <c r="H274" s="130">
        <f>TRUNC(G274*D274,1)</f>
        <v>0</v>
      </c>
      <c r="I274" s="129">
        <f>단가대비표!V201</f>
        <v>0</v>
      </c>
      <c r="J274" s="130">
        <f>TRUNC(I274*D274,1)</f>
        <v>0</v>
      </c>
      <c r="K274" s="129">
        <f t="shared" ref="K274:L277" si="40">TRUNC(E274+G274+I274,1)</f>
        <v>0</v>
      </c>
      <c r="L274" s="130">
        <f t="shared" si="40"/>
        <v>0</v>
      </c>
      <c r="M274" s="27" t="s">
        <v>49</v>
      </c>
      <c r="N274" s="29" t="s">
        <v>144</v>
      </c>
      <c r="O274" s="29" t="s">
        <v>690</v>
      </c>
      <c r="P274" s="29" t="s">
        <v>54</v>
      </c>
      <c r="Q274" s="29" t="s">
        <v>54</v>
      </c>
      <c r="R274" s="29" t="s">
        <v>55</v>
      </c>
      <c r="AJ274" s="29" t="s">
        <v>49</v>
      </c>
      <c r="AK274" s="29" t="s">
        <v>691</v>
      </c>
      <c r="AL274" s="29" t="s">
        <v>49</v>
      </c>
      <c r="AN274" s="28">
        <v>1</v>
      </c>
    </row>
    <row r="275" spans="1:40" ht="30" customHeight="1" x14ac:dyDescent="0.3">
      <c r="A275" s="27" t="s">
        <v>580</v>
      </c>
      <c r="B275" s="27" t="s">
        <v>538</v>
      </c>
      <c r="C275" s="31" t="s">
        <v>539</v>
      </c>
      <c r="D275" s="28">
        <v>0.78800000000000003</v>
      </c>
      <c r="E275" s="129">
        <f>단가대비표!O576</f>
        <v>0</v>
      </c>
      <c r="F275" s="130">
        <f>TRUNC(E275*D275,1)</f>
        <v>0</v>
      </c>
      <c r="G275" s="129">
        <f>단가대비표!P576</f>
        <v>0</v>
      </c>
      <c r="H275" s="130">
        <f>TRUNC(G275*D275,1)</f>
        <v>0</v>
      </c>
      <c r="I275" s="129">
        <f>단가대비표!V576</f>
        <v>0</v>
      </c>
      <c r="J275" s="130">
        <f>TRUNC(I275*D275,1)</f>
        <v>0</v>
      </c>
      <c r="K275" s="129">
        <f t="shared" si="40"/>
        <v>0</v>
      </c>
      <c r="L275" s="130">
        <f t="shared" si="40"/>
        <v>0</v>
      </c>
      <c r="M275" s="27" t="s">
        <v>49</v>
      </c>
      <c r="N275" s="29" t="s">
        <v>144</v>
      </c>
      <c r="O275" s="29" t="s">
        <v>581</v>
      </c>
      <c r="P275" s="29" t="s">
        <v>54</v>
      </c>
      <c r="Q275" s="29" t="s">
        <v>54</v>
      </c>
      <c r="R275" s="29" t="s">
        <v>55</v>
      </c>
      <c r="V275" s="26">
        <v>1</v>
      </c>
      <c r="AJ275" s="29" t="s">
        <v>49</v>
      </c>
      <c r="AK275" s="29" t="s">
        <v>692</v>
      </c>
      <c r="AL275" s="29" t="s">
        <v>49</v>
      </c>
      <c r="AN275" s="28">
        <v>0.78800000000000003</v>
      </c>
    </row>
    <row r="276" spans="1:40" ht="30" customHeight="1" x14ac:dyDescent="0.3">
      <c r="A276" s="27" t="s">
        <v>567</v>
      </c>
      <c r="B276" s="27" t="s">
        <v>538</v>
      </c>
      <c r="C276" s="31" t="s">
        <v>539</v>
      </c>
      <c r="D276" s="28">
        <v>0.26100000000000001</v>
      </c>
      <c r="E276" s="129">
        <f>단가대비표!O565</f>
        <v>0</v>
      </c>
      <c r="F276" s="130">
        <f>TRUNC(E276*D276,1)</f>
        <v>0</v>
      </c>
      <c r="G276" s="129">
        <f>단가대비표!P565</f>
        <v>0</v>
      </c>
      <c r="H276" s="130">
        <f>TRUNC(G276*D276,1)</f>
        <v>0</v>
      </c>
      <c r="I276" s="129">
        <f>단가대비표!V565</f>
        <v>0</v>
      </c>
      <c r="J276" s="130">
        <f>TRUNC(I276*D276,1)</f>
        <v>0</v>
      </c>
      <c r="K276" s="129">
        <f t="shared" si="40"/>
        <v>0</v>
      </c>
      <c r="L276" s="130">
        <f t="shared" si="40"/>
        <v>0</v>
      </c>
      <c r="M276" s="27" t="s">
        <v>49</v>
      </c>
      <c r="N276" s="29" t="s">
        <v>144</v>
      </c>
      <c r="O276" s="29" t="s">
        <v>568</v>
      </c>
      <c r="P276" s="29" t="s">
        <v>54</v>
      </c>
      <c r="Q276" s="29" t="s">
        <v>54</v>
      </c>
      <c r="R276" s="29" t="s">
        <v>55</v>
      </c>
      <c r="V276" s="26">
        <v>1</v>
      </c>
      <c r="AJ276" s="29" t="s">
        <v>49</v>
      </c>
      <c r="AK276" s="29" t="s">
        <v>693</v>
      </c>
      <c r="AL276" s="29" t="s">
        <v>49</v>
      </c>
      <c r="AN276" s="28">
        <v>0.26100000000000001</v>
      </c>
    </row>
    <row r="277" spans="1:40" ht="30" customHeight="1" x14ac:dyDescent="0.3">
      <c r="A277" s="27" t="s">
        <v>545</v>
      </c>
      <c r="B277" s="27" t="s">
        <v>584</v>
      </c>
      <c r="C277" s="31" t="s">
        <v>367</v>
      </c>
      <c r="D277" s="28">
        <v>1</v>
      </c>
      <c r="E277" s="129">
        <f>ROUNDDOWN(SUMIF(V274:V277, RIGHTB(O277, 1), H274:H277)*U277, 2)</f>
        <v>0</v>
      </c>
      <c r="F277" s="130">
        <f>TRUNC(E277*D277,1)</f>
        <v>0</v>
      </c>
      <c r="G277" s="129">
        <v>0</v>
      </c>
      <c r="H277" s="130">
        <f>TRUNC(G277*D277,1)</f>
        <v>0</v>
      </c>
      <c r="I277" s="129">
        <v>0</v>
      </c>
      <c r="J277" s="130">
        <f>TRUNC(I277*D277,1)</f>
        <v>0</v>
      </c>
      <c r="K277" s="129">
        <f t="shared" si="40"/>
        <v>0</v>
      </c>
      <c r="L277" s="130">
        <f t="shared" si="40"/>
        <v>0</v>
      </c>
      <c r="M277" s="27" t="s">
        <v>49</v>
      </c>
      <c r="N277" s="29" t="s">
        <v>144</v>
      </c>
      <c r="O277" s="29" t="s">
        <v>368</v>
      </c>
      <c r="P277" s="29" t="s">
        <v>54</v>
      </c>
      <c r="Q277" s="29" t="s">
        <v>54</v>
      </c>
      <c r="R277" s="29" t="s">
        <v>54</v>
      </c>
      <c r="S277" s="26">
        <v>1</v>
      </c>
      <c r="T277" s="26">
        <v>0</v>
      </c>
      <c r="U277" s="26">
        <v>0.02</v>
      </c>
      <c r="AJ277" s="29" t="s">
        <v>49</v>
      </c>
      <c r="AK277" s="29" t="s">
        <v>694</v>
      </c>
      <c r="AL277" s="29" t="s">
        <v>49</v>
      </c>
      <c r="AN277" s="28">
        <v>1</v>
      </c>
    </row>
    <row r="278" spans="1:40" ht="30" customHeight="1" x14ac:dyDescent="0.3">
      <c r="A278" s="31" t="s">
        <v>548</v>
      </c>
      <c r="B278" s="27" t="s">
        <v>49</v>
      </c>
      <c r="C278" s="31" t="s">
        <v>49</v>
      </c>
      <c r="D278" s="28"/>
      <c r="E278" s="129"/>
      <c r="F278" s="130">
        <f>TRUNC(SUMIF(N274:N277, N273, F274:F277),0)</f>
        <v>0</v>
      </c>
      <c r="G278" s="129"/>
      <c r="H278" s="130">
        <f>TRUNC(SUMIF(N274:N277, N273, H274:H277),0)</f>
        <v>0</v>
      </c>
      <c r="I278" s="129"/>
      <c r="J278" s="130">
        <f>TRUNC(SUMIF(N274:N277, N273, J274:J277),0)</f>
        <v>0</v>
      </c>
      <c r="K278" s="129"/>
      <c r="L278" s="130">
        <f>F278+H278+J278</f>
        <v>0</v>
      </c>
      <c r="M278" s="27" t="s">
        <v>49</v>
      </c>
      <c r="N278" s="29" t="s">
        <v>83</v>
      </c>
      <c r="O278" s="29" t="s">
        <v>83</v>
      </c>
      <c r="P278" s="29" t="s">
        <v>49</v>
      </c>
      <c r="Q278" s="29" t="s">
        <v>49</v>
      </c>
      <c r="R278" s="29" t="s">
        <v>49</v>
      </c>
      <c r="AJ278" s="29" t="s">
        <v>49</v>
      </c>
      <c r="AK278" s="29" t="s">
        <v>49</v>
      </c>
      <c r="AL278" s="29" t="s">
        <v>49</v>
      </c>
      <c r="AN278" s="28"/>
    </row>
    <row r="279" spans="1:40" ht="30" customHeight="1" x14ac:dyDescent="0.3">
      <c r="A279" s="132"/>
      <c r="B279" s="131"/>
      <c r="C279" s="40"/>
      <c r="D279" s="131"/>
      <c r="E279" s="127"/>
      <c r="F279" s="126"/>
      <c r="G279" s="127"/>
      <c r="H279" s="126"/>
      <c r="I279" s="127"/>
      <c r="J279" s="126"/>
      <c r="K279" s="127"/>
      <c r="L279" s="126"/>
      <c r="M279" s="133"/>
      <c r="AN279" s="179"/>
    </row>
    <row r="280" spans="1:40" ht="30" customHeight="1" x14ac:dyDescent="0.3">
      <c r="A280" s="123" t="s">
        <v>3793</v>
      </c>
      <c r="B280" s="131"/>
      <c r="C280" s="40"/>
      <c r="D280" s="125"/>
      <c r="E280" s="125"/>
      <c r="F280" s="126"/>
      <c r="G280" s="127"/>
      <c r="H280" s="126"/>
      <c r="I280" s="127"/>
      <c r="J280" s="126"/>
      <c r="K280" s="127"/>
      <c r="L280" s="126"/>
      <c r="M280" s="128">
        <f>+M273+1</f>
        <v>45</v>
      </c>
      <c r="N280" s="29" t="s">
        <v>145</v>
      </c>
      <c r="AN280" s="125"/>
    </row>
    <row r="281" spans="1:40" ht="30" customHeight="1" x14ac:dyDescent="0.3">
      <c r="A281" s="27" t="s">
        <v>2655</v>
      </c>
      <c r="B281" s="27" t="s">
        <v>2653</v>
      </c>
      <c r="C281" s="31" t="s">
        <v>104</v>
      </c>
      <c r="D281" s="28">
        <v>0</v>
      </c>
      <c r="E281" s="129">
        <f>단가대비표!O200</f>
        <v>0</v>
      </c>
      <c r="F281" s="130">
        <f>TRUNC(E281*D281,1)</f>
        <v>0</v>
      </c>
      <c r="G281" s="129">
        <f>단가대비표!P200</f>
        <v>0</v>
      </c>
      <c r="H281" s="130">
        <f>TRUNC(G281*D281,1)</f>
        <v>0</v>
      </c>
      <c r="I281" s="129">
        <f>단가대비표!V200</f>
        <v>0</v>
      </c>
      <c r="J281" s="130">
        <f>TRUNC(I281*D281,1)</f>
        <v>0</v>
      </c>
      <c r="K281" s="129">
        <f t="shared" ref="K281:L284" si="41">TRUNC(E281+G281+I281,1)</f>
        <v>0</v>
      </c>
      <c r="L281" s="130">
        <f t="shared" si="41"/>
        <v>0</v>
      </c>
      <c r="M281" s="27" t="s">
        <v>49</v>
      </c>
      <c r="N281" s="29" t="s">
        <v>145</v>
      </c>
      <c r="O281" s="29" t="s">
        <v>695</v>
      </c>
      <c r="P281" s="29" t="s">
        <v>54</v>
      </c>
      <c r="Q281" s="29" t="s">
        <v>54</v>
      </c>
      <c r="R281" s="29" t="s">
        <v>55</v>
      </c>
      <c r="AJ281" s="29" t="s">
        <v>49</v>
      </c>
      <c r="AK281" s="29" t="s">
        <v>696</v>
      </c>
      <c r="AL281" s="29" t="s">
        <v>49</v>
      </c>
      <c r="AN281" s="28">
        <v>1</v>
      </c>
    </row>
    <row r="282" spans="1:40" ht="30" customHeight="1" x14ac:dyDescent="0.3">
      <c r="A282" s="27" t="s">
        <v>580</v>
      </c>
      <c r="B282" s="27" t="s">
        <v>538</v>
      </c>
      <c r="C282" s="31" t="s">
        <v>539</v>
      </c>
      <c r="D282" s="28">
        <v>0.61599999999999999</v>
      </c>
      <c r="E282" s="129">
        <f>단가대비표!O576</f>
        <v>0</v>
      </c>
      <c r="F282" s="130">
        <f>TRUNC(E282*D282,1)</f>
        <v>0</v>
      </c>
      <c r="G282" s="129">
        <f>단가대비표!P576</f>
        <v>0</v>
      </c>
      <c r="H282" s="130">
        <f>TRUNC(G282*D282,1)</f>
        <v>0</v>
      </c>
      <c r="I282" s="129">
        <f>단가대비표!V576</f>
        <v>0</v>
      </c>
      <c r="J282" s="130">
        <f>TRUNC(I282*D282,1)</f>
        <v>0</v>
      </c>
      <c r="K282" s="129">
        <f t="shared" si="41"/>
        <v>0</v>
      </c>
      <c r="L282" s="130">
        <f t="shared" si="41"/>
        <v>0</v>
      </c>
      <c r="M282" s="27" t="s">
        <v>49</v>
      </c>
      <c r="N282" s="29" t="s">
        <v>145</v>
      </c>
      <c r="O282" s="29" t="s">
        <v>581</v>
      </c>
      <c r="P282" s="29" t="s">
        <v>54</v>
      </c>
      <c r="Q282" s="29" t="s">
        <v>54</v>
      </c>
      <c r="R282" s="29" t="s">
        <v>55</v>
      </c>
      <c r="V282" s="26">
        <v>1</v>
      </c>
      <c r="AJ282" s="29" t="s">
        <v>49</v>
      </c>
      <c r="AK282" s="29" t="s">
        <v>697</v>
      </c>
      <c r="AL282" s="29" t="s">
        <v>49</v>
      </c>
      <c r="AN282" s="28">
        <v>0.61599999999999999</v>
      </c>
    </row>
    <row r="283" spans="1:40" ht="30" customHeight="1" x14ac:dyDescent="0.3">
      <c r="A283" s="27" t="s">
        <v>567</v>
      </c>
      <c r="B283" s="27" t="s">
        <v>538</v>
      </c>
      <c r="C283" s="31" t="s">
        <v>539</v>
      </c>
      <c r="D283" s="28">
        <v>0.23</v>
      </c>
      <c r="E283" s="129">
        <f>단가대비표!O565</f>
        <v>0</v>
      </c>
      <c r="F283" s="130">
        <f>TRUNC(E283*D283,1)</f>
        <v>0</v>
      </c>
      <c r="G283" s="129">
        <f>단가대비표!P565</f>
        <v>0</v>
      </c>
      <c r="H283" s="130">
        <f>TRUNC(G283*D283,1)</f>
        <v>0</v>
      </c>
      <c r="I283" s="129">
        <f>단가대비표!V565</f>
        <v>0</v>
      </c>
      <c r="J283" s="130">
        <f>TRUNC(I283*D283,1)</f>
        <v>0</v>
      </c>
      <c r="K283" s="129">
        <f t="shared" si="41"/>
        <v>0</v>
      </c>
      <c r="L283" s="130">
        <f t="shared" si="41"/>
        <v>0</v>
      </c>
      <c r="M283" s="27" t="s">
        <v>49</v>
      </c>
      <c r="N283" s="29" t="s">
        <v>145</v>
      </c>
      <c r="O283" s="29" t="s">
        <v>568</v>
      </c>
      <c r="P283" s="29" t="s">
        <v>54</v>
      </c>
      <c r="Q283" s="29" t="s">
        <v>54</v>
      </c>
      <c r="R283" s="29" t="s">
        <v>55</v>
      </c>
      <c r="V283" s="26">
        <v>1</v>
      </c>
      <c r="AJ283" s="29" t="s">
        <v>49</v>
      </c>
      <c r="AK283" s="29" t="s">
        <v>698</v>
      </c>
      <c r="AL283" s="29" t="s">
        <v>49</v>
      </c>
      <c r="AN283" s="28">
        <v>0.23</v>
      </c>
    </row>
    <row r="284" spans="1:40" ht="30" customHeight="1" x14ac:dyDescent="0.3">
      <c r="A284" s="27" t="s">
        <v>545</v>
      </c>
      <c r="B284" s="27" t="s">
        <v>584</v>
      </c>
      <c r="C284" s="31" t="s">
        <v>367</v>
      </c>
      <c r="D284" s="28">
        <v>1</v>
      </c>
      <c r="E284" s="129">
        <f>ROUNDDOWN(SUMIF(V281:V284, RIGHTB(O284, 1), H281:H284)*U284, 2)</f>
        <v>0</v>
      </c>
      <c r="F284" s="130">
        <f>TRUNC(E284*D284,1)</f>
        <v>0</v>
      </c>
      <c r="G284" s="129">
        <v>0</v>
      </c>
      <c r="H284" s="130">
        <f>TRUNC(G284*D284,1)</f>
        <v>0</v>
      </c>
      <c r="I284" s="129">
        <v>0</v>
      </c>
      <c r="J284" s="130">
        <f>TRUNC(I284*D284,1)</f>
        <v>0</v>
      </c>
      <c r="K284" s="129">
        <f t="shared" si="41"/>
        <v>0</v>
      </c>
      <c r="L284" s="130">
        <f t="shared" si="41"/>
        <v>0</v>
      </c>
      <c r="M284" s="27" t="s">
        <v>49</v>
      </c>
      <c r="N284" s="29" t="s">
        <v>145</v>
      </c>
      <c r="O284" s="29" t="s">
        <v>368</v>
      </c>
      <c r="P284" s="29" t="s">
        <v>54</v>
      </c>
      <c r="Q284" s="29" t="s">
        <v>54</v>
      </c>
      <c r="R284" s="29" t="s">
        <v>54</v>
      </c>
      <c r="S284" s="26">
        <v>1</v>
      </c>
      <c r="T284" s="26">
        <v>0</v>
      </c>
      <c r="U284" s="26">
        <v>0.02</v>
      </c>
      <c r="AJ284" s="29" t="s">
        <v>49</v>
      </c>
      <c r="AK284" s="29" t="s">
        <v>699</v>
      </c>
      <c r="AL284" s="29" t="s">
        <v>49</v>
      </c>
      <c r="AN284" s="28">
        <v>1</v>
      </c>
    </row>
    <row r="285" spans="1:40" ht="30" customHeight="1" x14ac:dyDescent="0.3">
      <c r="A285" s="31" t="s">
        <v>548</v>
      </c>
      <c r="B285" s="27" t="s">
        <v>49</v>
      </c>
      <c r="C285" s="31" t="s">
        <v>49</v>
      </c>
      <c r="D285" s="28"/>
      <c r="E285" s="129"/>
      <c r="F285" s="130">
        <f>TRUNC(SUMIF(N281:N284, N280, F281:F284),0)</f>
        <v>0</v>
      </c>
      <c r="G285" s="129"/>
      <c r="H285" s="130">
        <f>TRUNC(SUMIF(N281:N284, N280, H281:H284),0)</f>
        <v>0</v>
      </c>
      <c r="I285" s="129"/>
      <c r="J285" s="130">
        <f>TRUNC(SUMIF(N281:N284, N280, J281:J284),0)</f>
        <v>0</v>
      </c>
      <c r="K285" s="129"/>
      <c r="L285" s="130">
        <f>F285+H285+J285</f>
        <v>0</v>
      </c>
      <c r="M285" s="27" t="s">
        <v>49</v>
      </c>
      <c r="N285" s="29" t="s">
        <v>83</v>
      </c>
      <c r="O285" s="29" t="s">
        <v>83</v>
      </c>
      <c r="P285" s="29" t="s">
        <v>49</v>
      </c>
      <c r="Q285" s="29" t="s">
        <v>49</v>
      </c>
      <c r="R285" s="29" t="s">
        <v>49</v>
      </c>
      <c r="AJ285" s="29" t="s">
        <v>49</v>
      </c>
      <c r="AK285" s="29" t="s">
        <v>49</v>
      </c>
      <c r="AL285" s="29" t="s">
        <v>49</v>
      </c>
      <c r="AN285" s="28"/>
    </row>
    <row r="286" spans="1:40" ht="30" customHeight="1" x14ac:dyDescent="0.3">
      <c r="A286" s="132"/>
      <c r="B286" s="131"/>
      <c r="C286" s="40"/>
      <c r="D286" s="131"/>
      <c r="E286" s="127"/>
      <c r="F286" s="126"/>
      <c r="G286" s="127"/>
      <c r="H286" s="126"/>
      <c r="I286" s="127"/>
      <c r="J286" s="126"/>
      <c r="K286" s="127"/>
      <c r="L286" s="126"/>
      <c r="M286" s="133"/>
      <c r="AN286" s="179"/>
    </row>
    <row r="287" spans="1:40" ht="30" customHeight="1" x14ac:dyDescent="0.3">
      <c r="A287" s="123" t="s">
        <v>3794</v>
      </c>
      <c r="B287" s="131"/>
      <c r="C287" s="40"/>
      <c r="D287" s="125"/>
      <c r="E287" s="125"/>
      <c r="F287" s="126"/>
      <c r="G287" s="127"/>
      <c r="H287" s="126"/>
      <c r="I287" s="127"/>
      <c r="J287" s="126"/>
      <c r="K287" s="127"/>
      <c r="L287" s="126"/>
      <c r="M287" s="128">
        <f>+M280+1</f>
        <v>46</v>
      </c>
      <c r="N287" s="29" t="s">
        <v>146</v>
      </c>
      <c r="AN287" s="125"/>
    </row>
    <row r="288" spans="1:40" ht="30" customHeight="1" x14ac:dyDescent="0.3">
      <c r="A288" s="27" t="s">
        <v>2655</v>
      </c>
      <c r="B288" s="27" t="s">
        <v>2650</v>
      </c>
      <c r="C288" s="31" t="s">
        <v>104</v>
      </c>
      <c r="D288" s="28">
        <v>0</v>
      </c>
      <c r="E288" s="129">
        <f>단가대비표!O199</f>
        <v>0</v>
      </c>
      <c r="F288" s="130">
        <f>TRUNC(E288*D288,1)</f>
        <v>0</v>
      </c>
      <c r="G288" s="129">
        <f>단가대비표!P199</f>
        <v>0</v>
      </c>
      <c r="H288" s="130">
        <f>TRUNC(G288*D288,1)</f>
        <v>0</v>
      </c>
      <c r="I288" s="129">
        <f>단가대비표!V199</f>
        <v>0</v>
      </c>
      <c r="J288" s="130">
        <f>TRUNC(I288*D288,1)</f>
        <v>0</v>
      </c>
      <c r="K288" s="129">
        <f t="shared" ref="K288:L291" si="42">TRUNC(E288+G288+I288,1)</f>
        <v>0</v>
      </c>
      <c r="L288" s="130">
        <f t="shared" si="42"/>
        <v>0</v>
      </c>
      <c r="M288" s="27" t="s">
        <v>49</v>
      </c>
      <c r="N288" s="29" t="s">
        <v>146</v>
      </c>
      <c r="O288" s="29" t="s">
        <v>700</v>
      </c>
      <c r="P288" s="29" t="s">
        <v>54</v>
      </c>
      <c r="Q288" s="29" t="s">
        <v>54</v>
      </c>
      <c r="R288" s="29" t="s">
        <v>55</v>
      </c>
      <c r="AJ288" s="29" t="s">
        <v>49</v>
      </c>
      <c r="AK288" s="29" t="s">
        <v>701</v>
      </c>
      <c r="AL288" s="29" t="s">
        <v>49</v>
      </c>
      <c r="AN288" s="28">
        <v>1</v>
      </c>
    </row>
    <row r="289" spans="1:40" ht="30" customHeight="1" x14ac:dyDescent="0.3">
      <c r="A289" s="27" t="s">
        <v>580</v>
      </c>
      <c r="B289" s="27" t="s">
        <v>538</v>
      </c>
      <c r="C289" s="31" t="s">
        <v>539</v>
      </c>
      <c r="D289" s="28">
        <v>0.47099999999999997</v>
      </c>
      <c r="E289" s="129">
        <f>단가대비표!O576</f>
        <v>0</v>
      </c>
      <c r="F289" s="130">
        <f>TRUNC(E289*D289,1)</f>
        <v>0</v>
      </c>
      <c r="G289" s="129">
        <f>단가대비표!P576</f>
        <v>0</v>
      </c>
      <c r="H289" s="130">
        <f>TRUNC(G289*D289,1)</f>
        <v>0</v>
      </c>
      <c r="I289" s="129">
        <f>단가대비표!V576</f>
        <v>0</v>
      </c>
      <c r="J289" s="130">
        <f>TRUNC(I289*D289,1)</f>
        <v>0</v>
      </c>
      <c r="K289" s="129">
        <f t="shared" si="42"/>
        <v>0</v>
      </c>
      <c r="L289" s="130">
        <f t="shared" si="42"/>
        <v>0</v>
      </c>
      <c r="M289" s="27" t="s">
        <v>49</v>
      </c>
      <c r="N289" s="29" t="s">
        <v>146</v>
      </c>
      <c r="O289" s="29" t="s">
        <v>581</v>
      </c>
      <c r="P289" s="29" t="s">
        <v>54</v>
      </c>
      <c r="Q289" s="29" t="s">
        <v>54</v>
      </c>
      <c r="R289" s="29" t="s">
        <v>55</v>
      </c>
      <c r="V289" s="26">
        <v>1</v>
      </c>
      <c r="AJ289" s="29" t="s">
        <v>49</v>
      </c>
      <c r="AK289" s="29" t="s">
        <v>702</v>
      </c>
      <c r="AL289" s="29" t="s">
        <v>49</v>
      </c>
      <c r="AN289" s="28">
        <v>0.47099999999999997</v>
      </c>
    </row>
    <row r="290" spans="1:40" ht="30" customHeight="1" x14ac:dyDescent="0.3">
      <c r="A290" s="27" t="s">
        <v>567</v>
      </c>
      <c r="B290" s="27" t="s">
        <v>538</v>
      </c>
      <c r="C290" s="31" t="s">
        <v>539</v>
      </c>
      <c r="D290" s="28">
        <v>0.188</v>
      </c>
      <c r="E290" s="129">
        <f>단가대비표!O565</f>
        <v>0</v>
      </c>
      <c r="F290" s="130">
        <f>TRUNC(E290*D290,1)</f>
        <v>0</v>
      </c>
      <c r="G290" s="129">
        <f>단가대비표!P565</f>
        <v>0</v>
      </c>
      <c r="H290" s="130">
        <f>TRUNC(G290*D290,1)</f>
        <v>0</v>
      </c>
      <c r="I290" s="129">
        <f>단가대비표!V565</f>
        <v>0</v>
      </c>
      <c r="J290" s="130">
        <f>TRUNC(I290*D290,1)</f>
        <v>0</v>
      </c>
      <c r="K290" s="129">
        <f t="shared" si="42"/>
        <v>0</v>
      </c>
      <c r="L290" s="130">
        <f t="shared" si="42"/>
        <v>0</v>
      </c>
      <c r="M290" s="27" t="s">
        <v>49</v>
      </c>
      <c r="N290" s="29" t="s">
        <v>146</v>
      </c>
      <c r="O290" s="29" t="s">
        <v>568</v>
      </c>
      <c r="P290" s="29" t="s">
        <v>54</v>
      </c>
      <c r="Q290" s="29" t="s">
        <v>54</v>
      </c>
      <c r="R290" s="29" t="s">
        <v>55</v>
      </c>
      <c r="V290" s="26">
        <v>1</v>
      </c>
      <c r="AJ290" s="29" t="s">
        <v>49</v>
      </c>
      <c r="AK290" s="29" t="s">
        <v>703</v>
      </c>
      <c r="AL290" s="29" t="s">
        <v>49</v>
      </c>
      <c r="AN290" s="28">
        <v>0.188</v>
      </c>
    </row>
    <row r="291" spans="1:40" ht="30" customHeight="1" x14ac:dyDescent="0.3">
      <c r="A291" s="27" t="s">
        <v>545</v>
      </c>
      <c r="B291" s="27" t="s">
        <v>584</v>
      </c>
      <c r="C291" s="31" t="s">
        <v>367</v>
      </c>
      <c r="D291" s="28">
        <v>1</v>
      </c>
      <c r="E291" s="129">
        <f>ROUNDDOWN(SUMIF(V288:V291, RIGHTB(O291, 1), H288:H291)*U291, 2)</f>
        <v>0</v>
      </c>
      <c r="F291" s="130">
        <f>TRUNC(E291*D291,1)</f>
        <v>0</v>
      </c>
      <c r="G291" s="129">
        <v>0</v>
      </c>
      <c r="H291" s="130">
        <f>TRUNC(G291*D291,1)</f>
        <v>0</v>
      </c>
      <c r="I291" s="129">
        <v>0</v>
      </c>
      <c r="J291" s="130">
        <f>TRUNC(I291*D291,1)</f>
        <v>0</v>
      </c>
      <c r="K291" s="129">
        <f t="shared" si="42"/>
        <v>0</v>
      </c>
      <c r="L291" s="130">
        <f t="shared" si="42"/>
        <v>0</v>
      </c>
      <c r="M291" s="27" t="s">
        <v>49</v>
      </c>
      <c r="N291" s="29" t="s">
        <v>146</v>
      </c>
      <c r="O291" s="29" t="s">
        <v>368</v>
      </c>
      <c r="P291" s="29" t="s">
        <v>54</v>
      </c>
      <c r="Q291" s="29" t="s">
        <v>54</v>
      </c>
      <c r="R291" s="29" t="s">
        <v>54</v>
      </c>
      <c r="S291" s="26">
        <v>1</v>
      </c>
      <c r="T291" s="26">
        <v>0</v>
      </c>
      <c r="U291" s="26">
        <v>0.02</v>
      </c>
      <c r="AJ291" s="29" t="s">
        <v>49</v>
      </c>
      <c r="AK291" s="29" t="s">
        <v>704</v>
      </c>
      <c r="AL291" s="29" t="s">
        <v>49</v>
      </c>
      <c r="AN291" s="28">
        <v>1</v>
      </c>
    </row>
    <row r="292" spans="1:40" ht="30" customHeight="1" x14ac:dyDescent="0.3">
      <c r="A292" s="31" t="s">
        <v>548</v>
      </c>
      <c r="B292" s="27" t="s">
        <v>49</v>
      </c>
      <c r="C292" s="31" t="s">
        <v>49</v>
      </c>
      <c r="D292" s="28"/>
      <c r="E292" s="129"/>
      <c r="F292" s="130">
        <f>TRUNC(SUMIF(N288:N291, N287, F288:F291),0)</f>
        <v>0</v>
      </c>
      <c r="G292" s="129"/>
      <c r="H292" s="130">
        <f>TRUNC(SUMIF(N288:N291, N287, H288:H291),0)</f>
        <v>0</v>
      </c>
      <c r="I292" s="129"/>
      <c r="J292" s="130">
        <f>TRUNC(SUMIF(N288:N291, N287, J288:J291),0)</f>
        <v>0</v>
      </c>
      <c r="K292" s="129"/>
      <c r="L292" s="130">
        <f>F292+H292+J292</f>
        <v>0</v>
      </c>
      <c r="M292" s="27" t="s">
        <v>49</v>
      </c>
      <c r="N292" s="29" t="s">
        <v>83</v>
      </c>
      <c r="O292" s="29" t="s">
        <v>83</v>
      </c>
      <c r="P292" s="29" t="s">
        <v>49</v>
      </c>
      <c r="Q292" s="29" t="s">
        <v>49</v>
      </c>
      <c r="R292" s="29" t="s">
        <v>49</v>
      </c>
      <c r="AJ292" s="29" t="s">
        <v>49</v>
      </c>
      <c r="AK292" s="29" t="s">
        <v>49</v>
      </c>
      <c r="AL292" s="29" t="s">
        <v>49</v>
      </c>
      <c r="AN292" s="28"/>
    </row>
    <row r="293" spans="1:40" ht="30" customHeight="1" x14ac:dyDescent="0.3">
      <c r="A293" s="132"/>
      <c r="B293" s="131"/>
      <c r="C293" s="40"/>
      <c r="D293" s="131"/>
      <c r="E293" s="127"/>
      <c r="F293" s="126"/>
      <c r="G293" s="127"/>
      <c r="H293" s="126"/>
      <c r="I293" s="127"/>
      <c r="J293" s="126"/>
      <c r="K293" s="127"/>
      <c r="L293" s="126"/>
      <c r="M293" s="133"/>
      <c r="AN293" s="179"/>
    </row>
    <row r="294" spans="1:40" ht="30" customHeight="1" x14ac:dyDescent="0.3">
      <c r="A294" s="123" t="s">
        <v>3795</v>
      </c>
      <c r="B294" s="131"/>
      <c r="C294" s="40"/>
      <c r="D294" s="125"/>
      <c r="E294" s="125"/>
      <c r="F294" s="126"/>
      <c r="G294" s="127"/>
      <c r="H294" s="126"/>
      <c r="I294" s="127"/>
      <c r="J294" s="126"/>
      <c r="K294" s="127"/>
      <c r="L294" s="126"/>
      <c r="M294" s="128">
        <f>+M287+1</f>
        <v>47</v>
      </c>
      <c r="N294" s="29" t="s">
        <v>147</v>
      </c>
      <c r="AN294" s="125"/>
    </row>
    <row r="295" spans="1:40" ht="30" customHeight="1" x14ac:dyDescent="0.3">
      <c r="A295" s="27" t="s">
        <v>2655</v>
      </c>
      <c r="B295" s="27" t="s">
        <v>2658</v>
      </c>
      <c r="C295" s="31" t="s">
        <v>104</v>
      </c>
      <c r="D295" s="28">
        <v>0</v>
      </c>
      <c r="E295" s="129">
        <f>단가대비표!O198</f>
        <v>0</v>
      </c>
      <c r="F295" s="130">
        <f>TRUNC(E295*D295,1)</f>
        <v>0</v>
      </c>
      <c r="G295" s="129">
        <f>단가대비표!P198</f>
        <v>0</v>
      </c>
      <c r="H295" s="130">
        <f>TRUNC(G295*D295,1)</f>
        <v>0</v>
      </c>
      <c r="I295" s="129">
        <f>단가대비표!V198</f>
        <v>0</v>
      </c>
      <c r="J295" s="130">
        <f>TRUNC(I295*D295,1)</f>
        <v>0</v>
      </c>
      <c r="K295" s="129">
        <f t="shared" ref="K295:L298" si="43">TRUNC(E295+G295+I295,1)</f>
        <v>0</v>
      </c>
      <c r="L295" s="130">
        <f t="shared" si="43"/>
        <v>0</v>
      </c>
      <c r="M295" s="27" t="s">
        <v>49</v>
      </c>
      <c r="N295" s="29" t="s">
        <v>147</v>
      </c>
      <c r="O295" s="29" t="s">
        <v>705</v>
      </c>
      <c r="P295" s="29" t="s">
        <v>54</v>
      </c>
      <c r="Q295" s="29" t="s">
        <v>54</v>
      </c>
      <c r="R295" s="29" t="s">
        <v>55</v>
      </c>
      <c r="AJ295" s="29" t="s">
        <v>49</v>
      </c>
      <c r="AK295" s="29" t="s">
        <v>706</v>
      </c>
      <c r="AL295" s="29" t="s">
        <v>49</v>
      </c>
      <c r="AN295" s="28">
        <v>1</v>
      </c>
    </row>
    <row r="296" spans="1:40" ht="30" customHeight="1" x14ac:dyDescent="0.3">
      <c r="A296" s="27" t="s">
        <v>580</v>
      </c>
      <c r="B296" s="27" t="s">
        <v>538</v>
      </c>
      <c r="C296" s="31" t="s">
        <v>539</v>
      </c>
      <c r="D296" s="28">
        <v>0.34300000000000003</v>
      </c>
      <c r="E296" s="129">
        <f>단가대비표!O576</f>
        <v>0</v>
      </c>
      <c r="F296" s="130">
        <f>TRUNC(E296*D296,1)</f>
        <v>0</v>
      </c>
      <c r="G296" s="129">
        <f>단가대비표!P576</f>
        <v>0</v>
      </c>
      <c r="H296" s="130">
        <f>TRUNC(G296*D296,1)</f>
        <v>0</v>
      </c>
      <c r="I296" s="129">
        <f>단가대비표!V576</f>
        <v>0</v>
      </c>
      <c r="J296" s="130">
        <f>TRUNC(I296*D296,1)</f>
        <v>0</v>
      </c>
      <c r="K296" s="129">
        <f t="shared" si="43"/>
        <v>0</v>
      </c>
      <c r="L296" s="130">
        <f t="shared" si="43"/>
        <v>0</v>
      </c>
      <c r="M296" s="27" t="s">
        <v>49</v>
      </c>
      <c r="N296" s="29" t="s">
        <v>147</v>
      </c>
      <c r="O296" s="29" t="s">
        <v>581</v>
      </c>
      <c r="P296" s="29" t="s">
        <v>54</v>
      </c>
      <c r="Q296" s="29" t="s">
        <v>54</v>
      </c>
      <c r="R296" s="29" t="s">
        <v>55</v>
      </c>
      <c r="V296" s="26">
        <v>1</v>
      </c>
      <c r="AJ296" s="29" t="s">
        <v>49</v>
      </c>
      <c r="AK296" s="29" t="s">
        <v>707</v>
      </c>
      <c r="AL296" s="29" t="s">
        <v>49</v>
      </c>
      <c r="AN296" s="28">
        <v>0.34300000000000003</v>
      </c>
    </row>
    <row r="297" spans="1:40" ht="30" customHeight="1" x14ac:dyDescent="0.3">
      <c r="A297" s="27" t="s">
        <v>567</v>
      </c>
      <c r="B297" s="27" t="s">
        <v>538</v>
      </c>
      <c r="C297" s="31" t="s">
        <v>539</v>
      </c>
      <c r="D297" s="28">
        <v>0.14699999999999999</v>
      </c>
      <c r="E297" s="129">
        <f>단가대비표!O565</f>
        <v>0</v>
      </c>
      <c r="F297" s="130">
        <f>TRUNC(E297*D297,1)</f>
        <v>0</v>
      </c>
      <c r="G297" s="129">
        <f>단가대비표!P565</f>
        <v>0</v>
      </c>
      <c r="H297" s="130">
        <f>TRUNC(G297*D297,1)</f>
        <v>0</v>
      </c>
      <c r="I297" s="129">
        <f>단가대비표!V565</f>
        <v>0</v>
      </c>
      <c r="J297" s="130">
        <f>TRUNC(I297*D297,1)</f>
        <v>0</v>
      </c>
      <c r="K297" s="129">
        <f t="shared" si="43"/>
        <v>0</v>
      </c>
      <c r="L297" s="130">
        <f t="shared" si="43"/>
        <v>0</v>
      </c>
      <c r="M297" s="27" t="s">
        <v>49</v>
      </c>
      <c r="N297" s="29" t="s">
        <v>147</v>
      </c>
      <c r="O297" s="29" t="s">
        <v>568</v>
      </c>
      <c r="P297" s="29" t="s">
        <v>54</v>
      </c>
      <c r="Q297" s="29" t="s">
        <v>54</v>
      </c>
      <c r="R297" s="29" t="s">
        <v>55</v>
      </c>
      <c r="V297" s="26">
        <v>1</v>
      </c>
      <c r="AJ297" s="29" t="s">
        <v>49</v>
      </c>
      <c r="AK297" s="29" t="s">
        <v>708</v>
      </c>
      <c r="AL297" s="29" t="s">
        <v>49</v>
      </c>
      <c r="AN297" s="28">
        <v>0.14699999999999999</v>
      </c>
    </row>
    <row r="298" spans="1:40" ht="30" customHeight="1" x14ac:dyDescent="0.3">
      <c r="A298" s="27" t="s">
        <v>545</v>
      </c>
      <c r="B298" s="27" t="s">
        <v>584</v>
      </c>
      <c r="C298" s="31" t="s">
        <v>367</v>
      </c>
      <c r="D298" s="28">
        <v>1</v>
      </c>
      <c r="E298" s="129">
        <f>ROUNDDOWN(SUMIF(V295:V298, RIGHTB(O298, 1), H295:H298)*U298, 2)</f>
        <v>0</v>
      </c>
      <c r="F298" s="130">
        <f>TRUNC(E298*D298,1)</f>
        <v>0</v>
      </c>
      <c r="G298" s="129">
        <v>0</v>
      </c>
      <c r="H298" s="130">
        <f>TRUNC(G298*D298,1)</f>
        <v>0</v>
      </c>
      <c r="I298" s="129">
        <v>0</v>
      </c>
      <c r="J298" s="130">
        <f>TRUNC(I298*D298,1)</f>
        <v>0</v>
      </c>
      <c r="K298" s="129">
        <f t="shared" si="43"/>
        <v>0</v>
      </c>
      <c r="L298" s="130">
        <f t="shared" si="43"/>
        <v>0</v>
      </c>
      <c r="M298" s="27" t="s">
        <v>49</v>
      </c>
      <c r="N298" s="29" t="s">
        <v>147</v>
      </c>
      <c r="O298" s="29" t="s">
        <v>368</v>
      </c>
      <c r="P298" s="29" t="s">
        <v>54</v>
      </c>
      <c r="Q298" s="29" t="s">
        <v>54</v>
      </c>
      <c r="R298" s="29" t="s">
        <v>54</v>
      </c>
      <c r="S298" s="26">
        <v>1</v>
      </c>
      <c r="T298" s="26">
        <v>0</v>
      </c>
      <c r="U298" s="26">
        <v>0.02</v>
      </c>
      <c r="AJ298" s="29" t="s">
        <v>49</v>
      </c>
      <c r="AK298" s="29" t="s">
        <v>709</v>
      </c>
      <c r="AL298" s="29" t="s">
        <v>49</v>
      </c>
      <c r="AN298" s="28">
        <v>1</v>
      </c>
    </row>
    <row r="299" spans="1:40" ht="30" customHeight="1" x14ac:dyDescent="0.3">
      <c r="A299" s="31" t="s">
        <v>548</v>
      </c>
      <c r="B299" s="27" t="s">
        <v>49</v>
      </c>
      <c r="C299" s="31" t="s">
        <v>49</v>
      </c>
      <c r="D299" s="28"/>
      <c r="E299" s="129"/>
      <c r="F299" s="130">
        <f>TRUNC(SUMIF(N295:N298, N294, F295:F298),0)</f>
        <v>0</v>
      </c>
      <c r="G299" s="129"/>
      <c r="H299" s="130">
        <f>TRUNC(SUMIF(N295:N298, N294, H295:H298),0)</f>
        <v>0</v>
      </c>
      <c r="I299" s="129"/>
      <c r="J299" s="130">
        <f>TRUNC(SUMIF(N295:N298, N294, J295:J298),0)</f>
        <v>0</v>
      </c>
      <c r="K299" s="129"/>
      <c r="L299" s="130">
        <f>F299+H299+J299</f>
        <v>0</v>
      </c>
      <c r="M299" s="27" t="s">
        <v>49</v>
      </c>
      <c r="N299" s="29" t="s">
        <v>83</v>
      </c>
      <c r="O299" s="29" t="s">
        <v>83</v>
      </c>
      <c r="P299" s="29" t="s">
        <v>49</v>
      </c>
      <c r="Q299" s="29" t="s">
        <v>49</v>
      </c>
      <c r="R299" s="29" t="s">
        <v>49</v>
      </c>
      <c r="AJ299" s="29" t="s">
        <v>49</v>
      </c>
      <c r="AK299" s="29" t="s">
        <v>49</v>
      </c>
      <c r="AL299" s="29" t="s">
        <v>49</v>
      </c>
      <c r="AN299" s="28"/>
    </row>
    <row r="300" spans="1:40" ht="30" customHeight="1" x14ac:dyDescent="0.3">
      <c r="A300" s="132"/>
      <c r="B300" s="131"/>
      <c r="C300" s="40"/>
      <c r="D300" s="131"/>
      <c r="E300" s="127"/>
      <c r="F300" s="126"/>
      <c r="G300" s="127"/>
      <c r="H300" s="126"/>
      <c r="I300" s="127"/>
      <c r="J300" s="126"/>
      <c r="K300" s="127"/>
      <c r="L300" s="126"/>
      <c r="M300" s="133"/>
      <c r="AN300" s="179"/>
    </row>
    <row r="301" spans="1:40" ht="30" customHeight="1" x14ac:dyDescent="0.3">
      <c r="A301" s="123" t="s">
        <v>3796</v>
      </c>
      <c r="B301" s="131"/>
      <c r="C301" s="40"/>
      <c r="D301" s="125"/>
      <c r="E301" s="125"/>
      <c r="F301" s="126"/>
      <c r="G301" s="127"/>
      <c r="H301" s="126"/>
      <c r="I301" s="127"/>
      <c r="J301" s="126"/>
      <c r="K301" s="127"/>
      <c r="L301" s="126"/>
      <c r="M301" s="128">
        <f>+M294+1</f>
        <v>48</v>
      </c>
      <c r="N301" s="29" t="s">
        <v>148</v>
      </c>
      <c r="AN301" s="125"/>
    </row>
    <row r="302" spans="1:40" ht="30" customHeight="1" x14ac:dyDescent="0.3">
      <c r="A302" s="27" t="s">
        <v>2655</v>
      </c>
      <c r="B302" s="27" t="s">
        <v>2648</v>
      </c>
      <c r="C302" s="31" t="s">
        <v>104</v>
      </c>
      <c r="D302" s="28">
        <v>0</v>
      </c>
      <c r="E302" s="129">
        <f>단가대비표!O197</f>
        <v>0</v>
      </c>
      <c r="F302" s="130">
        <f>TRUNC(E302*D302,1)</f>
        <v>0</v>
      </c>
      <c r="G302" s="129">
        <f>단가대비표!P197</f>
        <v>0</v>
      </c>
      <c r="H302" s="130">
        <f>TRUNC(G302*D302,1)</f>
        <v>0</v>
      </c>
      <c r="I302" s="129">
        <f>단가대비표!V197</f>
        <v>0</v>
      </c>
      <c r="J302" s="130">
        <f>TRUNC(I302*D302,1)</f>
        <v>0</v>
      </c>
      <c r="K302" s="129">
        <f t="shared" ref="K302:L305" si="44">TRUNC(E302+G302+I302,1)</f>
        <v>0</v>
      </c>
      <c r="L302" s="130">
        <f t="shared" si="44"/>
        <v>0</v>
      </c>
      <c r="M302" s="27" t="s">
        <v>49</v>
      </c>
      <c r="N302" s="29" t="s">
        <v>148</v>
      </c>
      <c r="O302" s="29" t="s">
        <v>710</v>
      </c>
      <c r="P302" s="29" t="s">
        <v>54</v>
      </c>
      <c r="Q302" s="29" t="s">
        <v>54</v>
      </c>
      <c r="R302" s="29" t="s">
        <v>55</v>
      </c>
      <c r="AJ302" s="29" t="s">
        <v>49</v>
      </c>
      <c r="AK302" s="29" t="s">
        <v>711</v>
      </c>
      <c r="AL302" s="29" t="s">
        <v>49</v>
      </c>
      <c r="AN302" s="28">
        <v>1</v>
      </c>
    </row>
    <row r="303" spans="1:40" ht="30" customHeight="1" x14ac:dyDescent="0.3">
      <c r="A303" s="27" t="s">
        <v>580</v>
      </c>
      <c r="B303" s="27" t="s">
        <v>538</v>
      </c>
      <c r="C303" s="31" t="s">
        <v>539</v>
      </c>
      <c r="D303" s="28">
        <v>0.27800000000000002</v>
      </c>
      <c r="E303" s="129">
        <f>단가대비표!O576</f>
        <v>0</v>
      </c>
      <c r="F303" s="130">
        <f>TRUNC(E303*D303,1)</f>
        <v>0</v>
      </c>
      <c r="G303" s="129">
        <f>단가대비표!P576</f>
        <v>0</v>
      </c>
      <c r="H303" s="130">
        <f>TRUNC(G303*D303,1)</f>
        <v>0</v>
      </c>
      <c r="I303" s="129">
        <f>단가대비표!V576</f>
        <v>0</v>
      </c>
      <c r="J303" s="130">
        <f>TRUNC(I303*D303,1)</f>
        <v>0</v>
      </c>
      <c r="K303" s="129">
        <f t="shared" si="44"/>
        <v>0</v>
      </c>
      <c r="L303" s="130">
        <f t="shared" si="44"/>
        <v>0</v>
      </c>
      <c r="M303" s="27" t="s">
        <v>49</v>
      </c>
      <c r="N303" s="29" t="s">
        <v>148</v>
      </c>
      <c r="O303" s="29" t="s">
        <v>581</v>
      </c>
      <c r="P303" s="29" t="s">
        <v>54</v>
      </c>
      <c r="Q303" s="29" t="s">
        <v>54</v>
      </c>
      <c r="R303" s="29" t="s">
        <v>55</v>
      </c>
      <c r="V303" s="26">
        <v>1</v>
      </c>
      <c r="AJ303" s="29" t="s">
        <v>49</v>
      </c>
      <c r="AK303" s="29" t="s">
        <v>712</v>
      </c>
      <c r="AL303" s="29" t="s">
        <v>49</v>
      </c>
      <c r="AN303" s="28">
        <v>0.27800000000000002</v>
      </c>
    </row>
    <row r="304" spans="1:40" ht="30" customHeight="1" x14ac:dyDescent="0.3">
      <c r="A304" s="27" t="s">
        <v>567</v>
      </c>
      <c r="B304" s="27" t="s">
        <v>538</v>
      </c>
      <c r="C304" s="31" t="s">
        <v>539</v>
      </c>
      <c r="D304" s="28">
        <v>0.121</v>
      </c>
      <c r="E304" s="129">
        <f>단가대비표!O565</f>
        <v>0</v>
      </c>
      <c r="F304" s="130">
        <f>TRUNC(E304*D304,1)</f>
        <v>0</v>
      </c>
      <c r="G304" s="129">
        <f>단가대비표!P565</f>
        <v>0</v>
      </c>
      <c r="H304" s="130">
        <f>TRUNC(G304*D304,1)</f>
        <v>0</v>
      </c>
      <c r="I304" s="129">
        <f>단가대비표!V565</f>
        <v>0</v>
      </c>
      <c r="J304" s="130">
        <f>TRUNC(I304*D304,1)</f>
        <v>0</v>
      </c>
      <c r="K304" s="129">
        <f t="shared" si="44"/>
        <v>0</v>
      </c>
      <c r="L304" s="130">
        <f t="shared" si="44"/>
        <v>0</v>
      </c>
      <c r="M304" s="27" t="s">
        <v>49</v>
      </c>
      <c r="N304" s="29" t="s">
        <v>148</v>
      </c>
      <c r="O304" s="29" t="s">
        <v>568</v>
      </c>
      <c r="P304" s="29" t="s">
        <v>54</v>
      </c>
      <c r="Q304" s="29" t="s">
        <v>54</v>
      </c>
      <c r="R304" s="29" t="s">
        <v>55</v>
      </c>
      <c r="V304" s="26">
        <v>1</v>
      </c>
      <c r="AJ304" s="29" t="s">
        <v>49</v>
      </c>
      <c r="AK304" s="29" t="s">
        <v>713</v>
      </c>
      <c r="AL304" s="29" t="s">
        <v>49</v>
      </c>
      <c r="AN304" s="28">
        <v>0.121</v>
      </c>
    </row>
    <row r="305" spans="1:40" ht="30" customHeight="1" x14ac:dyDescent="0.3">
      <c r="A305" s="27" t="s">
        <v>545</v>
      </c>
      <c r="B305" s="27" t="s">
        <v>584</v>
      </c>
      <c r="C305" s="31" t="s">
        <v>367</v>
      </c>
      <c r="D305" s="28">
        <v>1</v>
      </c>
      <c r="E305" s="129">
        <f>ROUNDDOWN(SUMIF(V302:V305, RIGHTB(O305, 1), H302:H305)*U305, 2)</f>
        <v>0</v>
      </c>
      <c r="F305" s="130">
        <f>TRUNC(E305*D305,1)</f>
        <v>0</v>
      </c>
      <c r="G305" s="129">
        <v>0</v>
      </c>
      <c r="H305" s="130">
        <f>TRUNC(G305*D305,1)</f>
        <v>0</v>
      </c>
      <c r="I305" s="129">
        <v>0</v>
      </c>
      <c r="J305" s="130">
        <f>TRUNC(I305*D305,1)</f>
        <v>0</v>
      </c>
      <c r="K305" s="129">
        <f t="shared" si="44"/>
        <v>0</v>
      </c>
      <c r="L305" s="130">
        <f t="shared" si="44"/>
        <v>0</v>
      </c>
      <c r="M305" s="27" t="s">
        <v>49</v>
      </c>
      <c r="N305" s="29" t="s">
        <v>148</v>
      </c>
      <c r="O305" s="29" t="s">
        <v>368</v>
      </c>
      <c r="P305" s="29" t="s">
        <v>54</v>
      </c>
      <c r="Q305" s="29" t="s">
        <v>54</v>
      </c>
      <c r="R305" s="29" t="s">
        <v>54</v>
      </c>
      <c r="S305" s="26">
        <v>1</v>
      </c>
      <c r="T305" s="26">
        <v>0</v>
      </c>
      <c r="U305" s="26">
        <v>0.02</v>
      </c>
      <c r="AJ305" s="29" t="s">
        <v>49</v>
      </c>
      <c r="AK305" s="29" t="s">
        <v>714</v>
      </c>
      <c r="AL305" s="29" t="s">
        <v>49</v>
      </c>
      <c r="AN305" s="28">
        <v>1</v>
      </c>
    </row>
    <row r="306" spans="1:40" ht="30" customHeight="1" x14ac:dyDescent="0.3">
      <c r="A306" s="31" t="s">
        <v>548</v>
      </c>
      <c r="B306" s="27" t="s">
        <v>49</v>
      </c>
      <c r="C306" s="31" t="s">
        <v>49</v>
      </c>
      <c r="D306" s="28"/>
      <c r="E306" s="129"/>
      <c r="F306" s="130">
        <f>TRUNC(SUMIF(N302:N305, N301, F302:F305),0)</f>
        <v>0</v>
      </c>
      <c r="G306" s="129"/>
      <c r="H306" s="130">
        <f>TRUNC(SUMIF(N302:N305, N301, H302:H305),0)</f>
        <v>0</v>
      </c>
      <c r="I306" s="129"/>
      <c r="J306" s="130">
        <f>TRUNC(SUMIF(N302:N305, N301, J302:J305),0)</f>
        <v>0</v>
      </c>
      <c r="K306" s="129"/>
      <c r="L306" s="130">
        <f>F306+H306+J306</f>
        <v>0</v>
      </c>
      <c r="M306" s="27" t="s">
        <v>49</v>
      </c>
      <c r="N306" s="29" t="s">
        <v>83</v>
      </c>
      <c r="O306" s="29" t="s">
        <v>83</v>
      </c>
      <c r="P306" s="29" t="s">
        <v>49</v>
      </c>
      <c r="Q306" s="29" t="s">
        <v>49</v>
      </c>
      <c r="R306" s="29" t="s">
        <v>49</v>
      </c>
      <c r="AJ306" s="29" t="s">
        <v>49</v>
      </c>
      <c r="AK306" s="29" t="s">
        <v>49</v>
      </c>
      <c r="AL306" s="29" t="s">
        <v>49</v>
      </c>
      <c r="AN306" s="28"/>
    </row>
    <row r="307" spans="1:40" ht="30" customHeight="1" x14ac:dyDescent="0.3">
      <c r="A307" s="132"/>
      <c r="B307" s="131"/>
      <c r="C307" s="40"/>
      <c r="D307" s="131"/>
      <c r="E307" s="127"/>
      <c r="F307" s="126"/>
      <c r="G307" s="127"/>
      <c r="H307" s="126"/>
      <c r="I307" s="127"/>
      <c r="J307" s="126"/>
      <c r="K307" s="127"/>
      <c r="L307" s="126"/>
      <c r="M307" s="133"/>
      <c r="AN307" s="179"/>
    </row>
    <row r="308" spans="1:40" ht="30" customHeight="1" x14ac:dyDescent="0.3">
      <c r="A308" s="123" t="s">
        <v>3797</v>
      </c>
      <c r="B308" s="131"/>
      <c r="C308" s="40"/>
      <c r="D308" s="125"/>
      <c r="E308" s="125"/>
      <c r="F308" s="126"/>
      <c r="G308" s="127"/>
      <c r="H308" s="126"/>
      <c r="I308" s="127"/>
      <c r="J308" s="126"/>
      <c r="K308" s="127"/>
      <c r="L308" s="126"/>
      <c r="M308" s="128">
        <f>+M301+1</f>
        <v>49</v>
      </c>
      <c r="N308" s="29" t="s">
        <v>149</v>
      </c>
      <c r="AN308" s="125"/>
    </row>
    <row r="309" spans="1:40" ht="30" customHeight="1" x14ac:dyDescent="0.3">
      <c r="A309" s="27" t="s">
        <v>2655</v>
      </c>
      <c r="B309" s="27" t="s">
        <v>2646</v>
      </c>
      <c r="C309" s="31" t="s">
        <v>104</v>
      </c>
      <c r="D309" s="28">
        <v>0</v>
      </c>
      <c r="E309" s="129">
        <f>단가대비표!O196</f>
        <v>0</v>
      </c>
      <c r="F309" s="130">
        <f>TRUNC(E309*D309,1)</f>
        <v>0</v>
      </c>
      <c r="G309" s="129">
        <f>단가대비표!P196</f>
        <v>0</v>
      </c>
      <c r="H309" s="130">
        <f>TRUNC(G309*D309,1)</f>
        <v>0</v>
      </c>
      <c r="I309" s="129">
        <f>단가대비표!V196</f>
        <v>0</v>
      </c>
      <c r="J309" s="130">
        <f>TRUNC(I309*D309,1)</f>
        <v>0</v>
      </c>
      <c r="K309" s="129">
        <f t="shared" ref="K309:L312" si="45">TRUNC(E309+G309+I309,1)</f>
        <v>0</v>
      </c>
      <c r="L309" s="130">
        <f t="shared" si="45"/>
        <v>0</v>
      </c>
      <c r="M309" s="27" t="s">
        <v>49</v>
      </c>
      <c r="N309" s="29" t="s">
        <v>149</v>
      </c>
      <c r="O309" s="29" t="s">
        <v>715</v>
      </c>
      <c r="P309" s="29" t="s">
        <v>54</v>
      </c>
      <c r="Q309" s="29" t="s">
        <v>54</v>
      </c>
      <c r="R309" s="29" t="s">
        <v>55</v>
      </c>
      <c r="AJ309" s="29" t="s">
        <v>49</v>
      </c>
      <c r="AK309" s="29" t="s">
        <v>716</v>
      </c>
      <c r="AL309" s="29" t="s">
        <v>49</v>
      </c>
      <c r="AN309" s="28">
        <v>1</v>
      </c>
    </row>
    <row r="310" spans="1:40" ht="30" customHeight="1" x14ac:dyDescent="0.3">
      <c r="A310" s="27" t="s">
        <v>580</v>
      </c>
      <c r="B310" s="27" t="s">
        <v>538</v>
      </c>
      <c r="C310" s="31" t="s">
        <v>539</v>
      </c>
      <c r="D310" s="28">
        <v>0.214</v>
      </c>
      <c r="E310" s="129">
        <f>단가대비표!O576</f>
        <v>0</v>
      </c>
      <c r="F310" s="130">
        <f>TRUNC(E310*D310,1)</f>
        <v>0</v>
      </c>
      <c r="G310" s="129">
        <f>단가대비표!P576</f>
        <v>0</v>
      </c>
      <c r="H310" s="130">
        <f>TRUNC(G310*D310,1)</f>
        <v>0</v>
      </c>
      <c r="I310" s="129">
        <f>단가대비표!V576</f>
        <v>0</v>
      </c>
      <c r="J310" s="130">
        <f>TRUNC(I310*D310,1)</f>
        <v>0</v>
      </c>
      <c r="K310" s="129">
        <f t="shared" si="45"/>
        <v>0</v>
      </c>
      <c r="L310" s="130">
        <f t="shared" si="45"/>
        <v>0</v>
      </c>
      <c r="M310" s="27" t="s">
        <v>49</v>
      </c>
      <c r="N310" s="29" t="s">
        <v>149</v>
      </c>
      <c r="O310" s="29" t="s">
        <v>581</v>
      </c>
      <c r="P310" s="29" t="s">
        <v>54</v>
      </c>
      <c r="Q310" s="29" t="s">
        <v>54</v>
      </c>
      <c r="R310" s="29" t="s">
        <v>55</v>
      </c>
      <c r="V310" s="26">
        <v>1</v>
      </c>
      <c r="AJ310" s="29" t="s">
        <v>49</v>
      </c>
      <c r="AK310" s="29" t="s">
        <v>717</v>
      </c>
      <c r="AL310" s="29" t="s">
        <v>49</v>
      </c>
      <c r="AN310" s="28">
        <v>0.214</v>
      </c>
    </row>
    <row r="311" spans="1:40" ht="30" customHeight="1" x14ac:dyDescent="0.3">
      <c r="A311" s="27" t="s">
        <v>567</v>
      </c>
      <c r="B311" s="27" t="s">
        <v>538</v>
      </c>
      <c r="C311" s="31" t="s">
        <v>539</v>
      </c>
      <c r="D311" s="28">
        <v>0.105</v>
      </c>
      <c r="E311" s="129">
        <f>단가대비표!O565</f>
        <v>0</v>
      </c>
      <c r="F311" s="130">
        <f>TRUNC(E311*D311,1)</f>
        <v>0</v>
      </c>
      <c r="G311" s="129">
        <f>단가대비표!P565</f>
        <v>0</v>
      </c>
      <c r="H311" s="130">
        <f>TRUNC(G311*D311,1)</f>
        <v>0</v>
      </c>
      <c r="I311" s="129">
        <f>단가대비표!V565</f>
        <v>0</v>
      </c>
      <c r="J311" s="130">
        <f>TRUNC(I311*D311,1)</f>
        <v>0</v>
      </c>
      <c r="K311" s="129">
        <f t="shared" si="45"/>
        <v>0</v>
      </c>
      <c r="L311" s="130">
        <f t="shared" si="45"/>
        <v>0</v>
      </c>
      <c r="M311" s="27" t="s">
        <v>49</v>
      </c>
      <c r="N311" s="29" t="s">
        <v>149</v>
      </c>
      <c r="O311" s="29" t="s">
        <v>568</v>
      </c>
      <c r="P311" s="29" t="s">
        <v>54</v>
      </c>
      <c r="Q311" s="29" t="s">
        <v>54</v>
      </c>
      <c r="R311" s="29" t="s">
        <v>55</v>
      </c>
      <c r="V311" s="26">
        <v>1</v>
      </c>
      <c r="AJ311" s="29" t="s">
        <v>49</v>
      </c>
      <c r="AK311" s="29" t="s">
        <v>718</v>
      </c>
      <c r="AL311" s="29" t="s">
        <v>49</v>
      </c>
      <c r="AN311" s="28">
        <v>0.105</v>
      </c>
    </row>
    <row r="312" spans="1:40" ht="30" customHeight="1" x14ac:dyDescent="0.3">
      <c r="A312" s="27" t="s">
        <v>545</v>
      </c>
      <c r="B312" s="27" t="s">
        <v>584</v>
      </c>
      <c r="C312" s="31" t="s">
        <v>367</v>
      </c>
      <c r="D312" s="28">
        <v>1</v>
      </c>
      <c r="E312" s="129">
        <f>ROUNDDOWN(SUMIF(V309:V312, RIGHTB(O312, 1), H309:H312)*U312, 2)</f>
        <v>0</v>
      </c>
      <c r="F312" s="130">
        <f>TRUNC(E312*D312,1)</f>
        <v>0</v>
      </c>
      <c r="G312" s="129">
        <v>0</v>
      </c>
      <c r="H312" s="130">
        <f>TRUNC(G312*D312,1)</f>
        <v>0</v>
      </c>
      <c r="I312" s="129">
        <v>0</v>
      </c>
      <c r="J312" s="130">
        <f>TRUNC(I312*D312,1)</f>
        <v>0</v>
      </c>
      <c r="K312" s="129">
        <f t="shared" si="45"/>
        <v>0</v>
      </c>
      <c r="L312" s="130">
        <f t="shared" si="45"/>
        <v>0</v>
      </c>
      <c r="M312" s="27" t="s">
        <v>49</v>
      </c>
      <c r="N312" s="29" t="s">
        <v>149</v>
      </c>
      <c r="O312" s="29" t="s">
        <v>368</v>
      </c>
      <c r="P312" s="29" t="s">
        <v>54</v>
      </c>
      <c r="Q312" s="29" t="s">
        <v>54</v>
      </c>
      <c r="R312" s="29" t="s">
        <v>54</v>
      </c>
      <c r="S312" s="26">
        <v>1</v>
      </c>
      <c r="T312" s="26">
        <v>0</v>
      </c>
      <c r="U312" s="26">
        <v>0.02</v>
      </c>
      <c r="AJ312" s="29" t="s">
        <v>49</v>
      </c>
      <c r="AK312" s="29" t="s">
        <v>719</v>
      </c>
      <c r="AL312" s="29" t="s">
        <v>49</v>
      </c>
      <c r="AN312" s="28">
        <v>1</v>
      </c>
    </row>
    <row r="313" spans="1:40" ht="30" customHeight="1" x14ac:dyDescent="0.3">
      <c r="A313" s="31" t="s">
        <v>548</v>
      </c>
      <c r="B313" s="27" t="s">
        <v>49</v>
      </c>
      <c r="C313" s="31" t="s">
        <v>49</v>
      </c>
      <c r="D313" s="28"/>
      <c r="E313" s="129"/>
      <c r="F313" s="130">
        <f>TRUNC(SUMIF(N309:N312, N308, F309:F312),0)</f>
        <v>0</v>
      </c>
      <c r="G313" s="129"/>
      <c r="H313" s="130">
        <f>TRUNC(SUMIF(N309:N312, N308, H309:H312),0)</f>
        <v>0</v>
      </c>
      <c r="I313" s="129"/>
      <c r="J313" s="130">
        <f>TRUNC(SUMIF(N309:N312, N308, J309:J312),0)</f>
        <v>0</v>
      </c>
      <c r="K313" s="129"/>
      <c r="L313" s="130">
        <f>F313+H313+J313</f>
        <v>0</v>
      </c>
      <c r="M313" s="27" t="s">
        <v>49</v>
      </c>
      <c r="N313" s="29" t="s">
        <v>83</v>
      </c>
      <c r="O313" s="29" t="s">
        <v>83</v>
      </c>
      <c r="P313" s="29" t="s">
        <v>49</v>
      </c>
      <c r="Q313" s="29" t="s">
        <v>49</v>
      </c>
      <c r="R313" s="29" t="s">
        <v>49</v>
      </c>
      <c r="AJ313" s="29" t="s">
        <v>49</v>
      </c>
      <c r="AK313" s="29" t="s">
        <v>49</v>
      </c>
      <c r="AL313" s="29" t="s">
        <v>49</v>
      </c>
      <c r="AN313" s="28"/>
    </row>
    <row r="314" spans="1:40" ht="30" customHeight="1" x14ac:dyDescent="0.3">
      <c r="A314" s="132"/>
      <c r="B314" s="131"/>
      <c r="C314" s="40"/>
      <c r="D314" s="131"/>
      <c r="E314" s="127"/>
      <c r="F314" s="126"/>
      <c r="G314" s="127"/>
      <c r="H314" s="126"/>
      <c r="I314" s="127"/>
      <c r="J314" s="126"/>
      <c r="K314" s="127"/>
      <c r="L314" s="126"/>
      <c r="M314" s="133"/>
      <c r="AN314" s="179"/>
    </row>
    <row r="315" spans="1:40" ht="30" customHeight="1" x14ac:dyDescent="0.3">
      <c r="A315" s="123" t="s">
        <v>3798</v>
      </c>
      <c r="B315" s="131"/>
      <c r="C315" s="40"/>
      <c r="D315" s="125"/>
      <c r="E315" s="125"/>
      <c r="F315" s="126"/>
      <c r="G315" s="127"/>
      <c r="H315" s="126"/>
      <c r="I315" s="127"/>
      <c r="J315" s="126"/>
      <c r="K315" s="127"/>
      <c r="L315" s="126"/>
      <c r="M315" s="128">
        <f>+M308+1</f>
        <v>50</v>
      </c>
      <c r="N315" s="29" t="s">
        <v>150</v>
      </c>
      <c r="AN315" s="125"/>
    </row>
    <row r="316" spans="1:40" ht="30" customHeight="1" x14ac:dyDescent="0.3">
      <c r="A316" s="27" t="s">
        <v>2655</v>
      </c>
      <c r="B316" s="27" t="s">
        <v>2645</v>
      </c>
      <c r="C316" s="31" t="s">
        <v>104</v>
      </c>
      <c r="D316" s="28">
        <v>0</v>
      </c>
      <c r="E316" s="129">
        <f>단가대비표!O195</f>
        <v>0</v>
      </c>
      <c r="F316" s="130">
        <f>TRUNC(E316*D316,1)</f>
        <v>0</v>
      </c>
      <c r="G316" s="129">
        <f>단가대비표!P195</f>
        <v>0</v>
      </c>
      <c r="H316" s="130">
        <f>TRUNC(G316*D316,1)</f>
        <v>0</v>
      </c>
      <c r="I316" s="129">
        <f>단가대비표!V195</f>
        <v>0</v>
      </c>
      <c r="J316" s="130">
        <f>TRUNC(I316*D316,1)</f>
        <v>0</v>
      </c>
      <c r="K316" s="129">
        <f t="shared" ref="K316:L319" si="46">TRUNC(E316+G316+I316,1)</f>
        <v>0</v>
      </c>
      <c r="L316" s="130">
        <f t="shared" si="46"/>
        <v>0</v>
      </c>
      <c r="M316" s="27" t="s">
        <v>49</v>
      </c>
      <c r="N316" s="29" t="s">
        <v>150</v>
      </c>
      <c r="O316" s="29" t="s">
        <v>720</v>
      </c>
      <c r="P316" s="29" t="s">
        <v>54</v>
      </c>
      <c r="Q316" s="29" t="s">
        <v>54</v>
      </c>
      <c r="R316" s="29" t="s">
        <v>55</v>
      </c>
      <c r="AJ316" s="29" t="s">
        <v>49</v>
      </c>
      <c r="AK316" s="29" t="s">
        <v>721</v>
      </c>
      <c r="AL316" s="29" t="s">
        <v>49</v>
      </c>
      <c r="AN316" s="28">
        <v>1</v>
      </c>
    </row>
    <row r="317" spans="1:40" ht="30" customHeight="1" x14ac:dyDescent="0.3">
      <c r="A317" s="27" t="s">
        <v>580</v>
      </c>
      <c r="B317" s="27" t="s">
        <v>538</v>
      </c>
      <c r="C317" s="31" t="s">
        <v>539</v>
      </c>
      <c r="D317" s="28">
        <v>0.14099999999999999</v>
      </c>
      <c r="E317" s="129">
        <f>단가대비표!O576</f>
        <v>0</v>
      </c>
      <c r="F317" s="130">
        <f>TRUNC(E317*D317,1)</f>
        <v>0</v>
      </c>
      <c r="G317" s="129">
        <f>단가대비표!P576</f>
        <v>0</v>
      </c>
      <c r="H317" s="130">
        <f>TRUNC(G317*D317,1)</f>
        <v>0</v>
      </c>
      <c r="I317" s="129">
        <f>단가대비표!V576</f>
        <v>0</v>
      </c>
      <c r="J317" s="130">
        <f>TRUNC(I317*D317,1)</f>
        <v>0</v>
      </c>
      <c r="K317" s="129">
        <f t="shared" si="46"/>
        <v>0</v>
      </c>
      <c r="L317" s="130">
        <f t="shared" si="46"/>
        <v>0</v>
      </c>
      <c r="M317" s="27" t="s">
        <v>49</v>
      </c>
      <c r="N317" s="29" t="s">
        <v>150</v>
      </c>
      <c r="O317" s="29" t="s">
        <v>581</v>
      </c>
      <c r="P317" s="29" t="s">
        <v>54</v>
      </c>
      <c r="Q317" s="29" t="s">
        <v>54</v>
      </c>
      <c r="R317" s="29" t="s">
        <v>55</v>
      </c>
      <c r="V317" s="26">
        <v>1</v>
      </c>
      <c r="AJ317" s="29" t="s">
        <v>49</v>
      </c>
      <c r="AK317" s="29" t="s">
        <v>722</v>
      </c>
      <c r="AL317" s="29" t="s">
        <v>49</v>
      </c>
      <c r="AN317" s="28">
        <v>0.14099999999999999</v>
      </c>
    </row>
    <row r="318" spans="1:40" ht="30" customHeight="1" x14ac:dyDescent="0.3">
      <c r="A318" s="27" t="s">
        <v>567</v>
      </c>
      <c r="B318" s="27" t="s">
        <v>538</v>
      </c>
      <c r="C318" s="31" t="s">
        <v>539</v>
      </c>
      <c r="D318" s="28">
        <v>8.3000000000000004E-2</v>
      </c>
      <c r="E318" s="129">
        <f>단가대비표!O565</f>
        <v>0</v>
      </c>
      <c r="F318" s="130">
        <f>TRUNC(E318*D318,1)</f>
        <v>0</v>
      </c>
      <c r="G318" s="129">
        <f>단가대비표!P565</f>
        <v>0</v>
      </c>
      <c r="H318" s="130">
        <f>TRUNC(G318*D318,1)</f>
        <v>0</v>
      </c>
      <c r="I318" s="129">
        <f>단가대비표!V565</f>
        <v>0</v>
      </c>
      <c r="J318" s="130">
        <f>TRUNC(I318*D318,1)</f>
        <v>0</v>
      </c>
      <c r="K318" s="129">
        <f t="shared" si="46"/>
        <v>0</v>
      </c>
      <c r="L318" s="130">
        <f t="shared" si="46"/>
        <v>0</v>
      </c>
      <c r="M318" s="27" t="s">
        <v>49</v>
      </c>
      <c r="N318" s="29" t="s">
        <v>150</v>
      </c>
      <c r="O318" s="29" t="s">
        <v>568</v>
      </c>
      <c r="P318" s="29" t="s">
        <v>54</v>
      </c>
      <c r="Q318" s="29" t="s">
        <v>54</v>
      </c>
      <c r="R318" s="29" t="s">
        <v>55</v>
      </c>
      <c r="V318" s="26">
        <v>1</v>
      </c>
      <c r="AJ318" s="29" t="s">
        <v>49</v>
      </c>
      <c r="AK318" s="29" t="s">
        <v>723</v>
      </c>
      <c r="AL318" s="29" t="s">
        <v>49</v>
      </c>
      <c r="AN318" s="28">
        <v>8.3000000000000004E-2</v>
      </c>
    </row>
    <row r="319" spans="1:40" ht="30" customHeight="1" x14ac:dyDescent="0.3">
      <c r="A319" s="27" t="s">
        <v>545</v>
      </c>
      <c r="B319" s="27" t="s">
        <v>584</v>
      </c>
      <c r="C319" s="31" t="s">
        <v>367</v>
      </c>
      <c r="D319" s="28">
        <v>1</v>
      </c>
      <c r="E319" s="129">
        <f>ROUNDDOWN(SUMIF(V316:V319, RIGHTB(O319, 1), H316:H319)*U319, 2)</f>
        <v>0</v>
      </c>
      <c r="F319" s="130">
        <f>TRUNC(E319*D319,1)</f>
        <v>0</v>
      </c>
      <c r="G319" s="129">
        <v>0</v>
      </c>
      <c r="H319" s="130">
        <f>TRUNC(G319*D319,1)</f>
        <v>0</v>
      </c>
      <c r="I319" s="129">
        <v>0</v>
      </c>
      <c r="J319" s="130">
        <f>TRUNC(I319*D319,1)</f>
        <v>0</v>
      </c>
      <c r="K319" s="129">
        <f t="shared" si="46"/>
        <v>0</v>
      </c>
      <c r="L319" s="130">
        <f t="shared" si="46"/>
        <v>0</v>
      </c>
      <c r="M319" s="27" t="s">
        <v>49</v>
      </c>
      <c r="N319" s="29" t="s">
        <v>150</v>
      </c>
      <c r="O319" s="29" t="s">
        <v>368</v>
      </c>
      <c r="P319" s="29" t="s">
        <v>54</v>
      </c>
      <c r="Q319" s="29" t="s">
        <v>54</v>
      </c>
      <c r="R319" s="29" t="s">
        <v>54</v>
      </c>
      <c r="S319" s="26">
        <v>1</v>
      </c>
      <c r="T319" s="26">
        <v>0</v>
      </c>
      <c r="U319" s="26">
        <v>0.02</v>
      </c>
      <c r="AJ319" s="29" t="s">
        <v>49</v>
      </c>
      <c r="AK319" s="29" t="s">
        <v>724</v>
      </c>
      <c r="AL319" s="29" t="s">
        <v>49</v>
      </c>
      <c r="AN319" s="28">
        <v>1</v>
      </c>
    </row>
    <row r="320" spans="1:40" ht="30" customHeight="1" x14ac:dyDescent="0.3">
      <c r="A320" s="31" t="s">
        <v>548</v>
      </c>
      <c r="B320" s="27" t="s">
        <v>49</v>
      </c>
      <c r="C320" s="31" t="s">
        <v>49</v>
      </c>
      <c r="D320" s="28"/>
      <c r="E320" s="129"/>
      <c r="F320" s="130">
        <f>TRUNC(SUMIF(N316:N319, N315, F316:F319),0)</f>
        <v>0</v>
      </c>
      <c r="G320" s="129"/>
      <c r="H320" s="130">
        <f>TRUNC(SUMIF(N316:N319, N315, H316:H319),0)</f>
        <v>0</v>
      </c>
      <c r="I320" s="129"/>
      <c r="J320" s="130">
        <f>TRUNC(SUMIF(N316:N319, N315, J316:J319),0)</f>
        <v>0</v>
      </c>
      <c r="K320" s="129"/>
      <c r="L320" s="130">
        <f>F320+H320+J320</f>
        <v>0</v>
      </c>
      <c r="M320" s="27" t="s">
        <v>49</v>
      </c>
      <c r="N320" s="29" t="s">
        <v>83</v>
      </c>
      <c r="O320" s="29" t="s">
        <v>83</v>
      </c>
      <c r="P320" s="29" t="s">
        <v>49</v>
      </c>
      <c r="Q320" s="29" t="s">
        <v>49</v>
      </c>
      <c r="R320" s="29" t="s">
        <v>49</v>
      </c>
      <c r="AJ320" s="29" t="s">
        <v>49</v>
      </c>
      <c r="AK320" s="29" t="s">
        <v>49</v>
      </c>
      <c r="AL320" s="29" t="s">
        <v>49</v>
      </c>
      <c r="AN320" s="28"/>
    </row>
    <row r="321" spans="1:40" ht="30" customHeight="1" x14ac:dyDescent="0.3">
      <c r="A321" s="132"/>
      <c r="B321" s="131"/>
      <c r="C321" s="40"/>
      <c r="D321" s="131"/>
      <c r="E321" s="127"/>
      <c r="F321" s="126"/>
      <c r="G321" s="127"/>
      <c r="H321" s="126"/>
      <c r="I321" s="127"/>
      <c r="J321" s="126"/>
      <c r="K321" s="127"/>
      <c r="L321" s="126"/>
      <c r="M321" s="133"/>
      <c r="AN321" s="179"/>
    </row>
    <row r="322" spans="1:40" ht="30" customHeight="1" x14ac:dyDescent="0.3">
      <c r="A322" s="123" t="s">
        <v>3799</v>
      </c>
      <c r="B322" s="131"/>
      <c r="C322" s="40"/>
      <c r="D322" s="125"/>
      <c r="E322" s="125"/>
      <c r="F322" s="126"/>
      <c r="G322" s="127"/>
      <c r="H322" s="126"/>
      <c r="I322" s="127"/>
      <c r="J322" s="126"/>
      <c r="K322" s="127"/>
      <c r="L322" s="126"/>
      <c r="M322" s="128">
        <f>+M315+1</f>
        <v>51</v>
      </c>
      <c r="N322" s="29" t="s">
        <v>152</v>
      </c>
      <c r="AN322" s="125"/>
    </row>
    <row r="323" spans="1:40" ht="30" customHeight="1" x14ac:dyDescent="0.3">
      <c r="A323" s="27" t="s">
        <v>2655</v>
      </c>
      <c r="B323" s="27" t="s">
        <v>2665</v>
      </c>
      <c r="C323" s="31" t="s">
        <v>104</v>
      </c>
      <c r="D323" s="28">
        <v>0</v>
      </c>
      <c r="E323" s="129">
        <f>단가대비표!O194</f>
        <v>0</v>
      </c>
      <c r="F323" s="130">
        <f>TRUNC(E323*D323,1)</f>
        <v>0</v>
      </c>
      <c r="G323" s="129">
        <f>단가대비표!P194</f>
        <v>0</v>
      </c>
      <c r="H323" s="130">
        <f>TRUNC(G323*D323,1)</f>
        <v>0</v>
      </c>
      <c r="I323" s="129">
        <f>단가대비표!V194</f>
        <v>0</v>
      </c>
      <c r="J323" s="130">
        <f>TRUNC(I323*D323,1)</f>
        <v>0</v>
      </c>
      <c r="K323" s="129">
        <f t="shared" ref="K323:L326" si="47">TRUNC(E323+G323+I323,1)</f>
        <v>0</v>
      </c>
      <c r="L323" s="130">
        <f t="shared" si="47"/>
        <v>0</v>
      </c>
      <c r="M323" s="27" t="s">
        <v>49</v>
      </c>
      <c r="N323" s="29" t="s">
        <v>152</v>
      </c>
      <c r="O323" s="29" t="s">
        <v>725</v>
      </c>
      <c r="P323" s="29" t="s">
        <v>54</v>
      </c>
      <c r="Q323" s="29" t="s">
        <v>54</v>
      </c>
      <c r="R323" s="29" t="s">
        <v>55</v>
      </c>
      <c r="AJ323" s="29" t="s">
        <v>49</v>
      </c>
      <c r="AK323" s="29" t="s">
        <v>726</v>
      </c>
      <c r="AL323" s="29" t="s">
        <v>49</v>
      </c>
      <c r="AN323" s="28">
        <v>1</v>
      </c>
    </row>
    <row r="324" spans="1:40" ht="30" customHeight="1" x14ac:dyDescent="0.3">
      <c r="A324" s="27" t="s">
        <v>580</v>
      </c>
      <c r="B324" s="27" t="s">
        <v>538</v>
      </c>
      <c r="C324" s="31" t="s">
        <v>539</v>
      </c>
      <c r="D324" s="28">
        <v>0.108</v>
      </c>
      <c r="E324" s="129">
        <f>단가대비표!O576</f>
        <v>0</v>
      </c>
      <c r="F324" s="130">
        <f>TRUNC(E324*D324,1)</f>
        <v>0</v>
      </c>
      <c r="G324" s="129">
        <f>단가대비표!P576</f>
        <v>0</v>
      </c>
      <c r="H324" s="130">
        <f>TRUNC(G324*D324,1)</f>
        <v>0</v>
      </c>
      <c r="I324" s="129">
        <f>단가대비표!V576</f>
        <v>0</v>
      </c>
      <c r="J324" s="130">
        <f>TRUNC(I324*D324,1)</f>
        <v>0</v>
      </c>
      <c r="K324" s="129">
        <f t="shared" si="47"/>
        <v>0</v>
      </c>
      <c r="L324" s="130">
        <f t="shared" si="47"/>
        <v>0</v>
      </c>
      <c r="M324" s="27" t="s">
        <v>49</v>
      </c>
      <c r="N324" s="29" t="s">
        <v>152</v>
      </c>
      <c r="O324" s="29" t="s">
        <v>581</v>
      </c>
      <c r="P324" s="29" t="s">
        <v>54</v>
      </c>
      <c r="Q324" s="29" t="s">
        <v>54</v>
      </c>
      <c r="R324" s="29" t="s">
        <v>55</v>
      </c>
      <c r="V324" s="26">
        <v>1</v>
      </c>
      <c r="AJ324" s="29" t="s">
        <v>49</v>
      </c>
      <c r="AK324" s="29" t="s">
        <v>727</v>
      </c>
      <c r="AL324" s="29" t="s">
        <v>49</v>
      </c>
      <c r="AN324" s="28">
        <v>0.108</v>
      </c>
    </row>
    <row r="325" spans="1:40" ht="30" customHeight="1" x14ac:dyDescent="0.3">
      <c r="A325" s="27" t="s">
        <v>567</v>
      </c>
      <c r="B325" s="27" t="s">
        <v>538</v>
      </c>
      <c r="C325" s="31" t="s">
        <v>539</v>
      </c>
      <c r="D325" s="28">
        <v>7.2999999999999995E-2</v>
      </c>
      <c r="E325" s="129">
        <f>단가대비표!O565</f>
        <v>0</v>
      </c>
      <c r="F325" s="130">
        <f>TRUNC(E325*D325,1)</f>
        <v>0</v>
      </c>
      <c r="G325" s="129">
        <f>단가대비표!P565</f>
        <v>0</v>
      </c>
      <c r="H325" s="130">
        <f>TRUNC(G325*D325,1)</f>
        <v>0</v>
      </c>
      <c r="I325" s="129">
        <f>단가대비표!V565</f>
        <v>0</v>
      </c>
      <c r="J325" s="130">
        <f>TRUNC(I325*D325,1)</f>
        <v>0</v>
      </c>
      <c r="K325" s="129">
        <f t="shared" si="47"/>
        <v>0</v>
      </c>
      <c r="L325" s="130">
        <f t="shared" si="47"/>
        <v>0</v>
      </c>
      <c r="M325" s="27" t="s">
        <v>49</v>
      </c>
      <c r="N325" s="29" t="s">
        <v>152</v>
      </c>
      <c r="O325" s="29" t="s">
        <v>568</v>
      </c>
      <c r="P325" s="29" t="s">
        <v>54</v>
      </c>
      <c r="Q325" s="29" t="s">
        <v>54</v>
      </c>
      <c r="R325" s="29" t="s">
        <v>55</v>
      </c>
      <c r="V325" s="26">
        <v>1</v>
      </c>
      <c r="AJ325" s="29" t="s">
        <v>49</v>
      </c>
      <c r="AK325" s="29" t="s">
        <v>728</v>
      </c>
      <c r="AL325" s="29" t="s">
        <v>49</v>
      </c>
      <c r="AN325" s="28">
        <v>7.2999999999999995E-2</v>
      </c>
    </row>
    <row r="326" spans="1:40" ht="30" customHeight="1" x14ac:dyDescent="0.3">
      <c r="A326" s="27" t="s">
        <v>545</v>
      </c>
      <c r="B326" s="27" t="s">
        <v>584</v>
      </c>
      <c r="C326" s="31" t="s">
        <v>367</v>
      </c>
      <c r="D326" s="28">
        <v>1</v>
      </c>
      <c r="E326" s="129">
        <f>ROUNDDOWN(SUMIF(V323:V326, RIGHTB(O326, 1), H323:H326)*U326, 2)</f>
        <v>0</v>
      </c>
      <c r="F326" s="130">
        <f>TRUNC(E326*D326,1)</f>
        <v>0</v>
      </c>
      <c r="G326" s="129">
        <v>0</v>
      </c>
      <c r="H326" s="130">
        <f>TRUNC(G326*D326,1)</f>
        <v>0</v>
      </c>
      <c r="I326" s="129">
        <v>0</v>
      </c>
      <c r="J326" s="130">
        <f>TRUNC(I326*D326,1)</f>
        <v>0</v>
      </c>
      <c r="K326" s="129">
        <f t="shared" si="47"/>
        <v>0</v>
      </c>
      <c r="L326" s="130">
        <f t="shared" si="47"/>
        <v>0</v>
      </c>
      <c r="M326" s="27" t="s">
        <v>49</v>
      </c>
      <c r="N326" s="29" t="s">
        <v>152</v>
      </c>
      <c r="O326" s="29" t="s">
        <v>368</v>
      </c>
      <c r="P326" s="29" t="s">
        <v>54</v>
      </c>
      <c r="Q326" s="29" t="s">
        <v>54</v>
      </c>
      <c r="R326" s="29" t="s">
        <v>54</v>
      </c>
      <c r="S326" s="26">
        <v>1</v>
      </c>
      <c r="T326" s="26">
        <v>0</v>
      </c>
      <c r="U326" s="26">
        <v>0.02</v>
      </c>
      <c r="AJ326" s="29" t="s">
        <v>49</v>
      </c>
      <c r="AK326" s="29" t="s">
        <v>729</v>
      </c>
      <c r="AL326" s="29" t="s">
        <v>49</v>
      </c>
      <c r="AN326" s="28">
        <v>1</v>
      </c>
    </row>
    <row r="327" spans="1:40" ht="30" customHeight="1" x14ac:dyDescent="0.3">
      <c r="A327" s="31" t="s">
        <v>548</v>
      </c>
      <c r="B327" s="27" t="s">
        <v>49</v>
      </c>
      <c r="C327" s="31" t="s">
        <v>49</v>
      </c>
      <c r="D327" s="28"/>
      <c r="E327" s="129"/>
      <c r="F327" s="130">
        <f>TRUNC(SUMIF(N323:N326, N322, F323:F326),0)</f>
        <v>0</v>
      </c>
      <c r="G327" s="129"/>
      <c r="H327" s="130">
        <f>TRUNC(SUMIF(N323:N326, N322, H323:H326),0)</f>
        <v>0</v>
      </c>
      <c r="I327" s="129"/>
      <c r="J327" s="130">
        <f>TRUNC(SUMIF(N323:N326, N322, J323:J326),0)</f>
        <v>0</v>
      </c>
      <c r="K327" s="129"/>
      <c r="L327" s="130">
        <f>F327+H327+J327</f>
        <v>0</v>
      </c>
      <c r="M327" s="27" t="s">
        <v>49</v>
      </c>
      <c r="N327" s="29" t="s">
        <v>83</v>
      </c>
      <c r="O327" s="29" t="s">
        <v>83</v>
      </c>
      <c r="P327" s="29" t="s">
        <v>49</v>
      </c>
      <c r="Q327" s="29" t="s">
        <v>49</v>
      </c>
      <c r="R327" s="29" t="s">
        <v>49</v>
      </c>
      <c r="AJ327" s="29" t="s">
        <v>49</v>
      </c>
      <c r="AK327" s="29" t="s">
        <v>49</v>
      </c>
      <c r="AL327" s="29" t="s">
        <v>49</v>
      </c>
      <c r="AN327" s="28"/>
    </row>
    <row r="328" spans="1:40" ht="30" customHeight="1" x14ac:dyDescent="0.3">
      <c r="A328" s="132"/>
      <c r="B328" s="131"/>
      <c r="C328" s="40"/>
      <c r="D328" s="131"/>
      <c r="E328" s="127"/>
      <c r="F328" s="126"/>
      <c r="G328" s="127"/>
      <c r="H328" s="126"/>
      <c r="I328" s="127"/>
      <c r="J328" s="126"/>
      <c r="K328" s="127"/>
      <c r="L328" s="126"/>
      <c r="M328" s="133"/>
      <c r="AN328" s="179"/>
    </row>
    <row r="329" spans="1:40" ht="30" customHeight="1" x14ac:dyDescent="0.3">
      <c r="A329" s="123" t="s">
        <v>3800</v>
      </c>
      <c r="B329" s="131"/>
      <c r="C329" s="40"/>
      <c r="D329" s="125"/>
      <c r="E329" s="125"/>
      <c r="F329" s="126"/>
      <c r="G329" s="127"/>
      <c r="H329" s="126"/>
      <c r="I329" s="127"/>
      <c r="J329" s="126"/>
      <c r="K329" s="127"/>
      <c r="L329" s="126"/>
      <c r="M329" s="128">
        <f>+M322+1</f>
        <v>52</v>
      </c>
      <c r="N329" s="29" t="s">
        <v>153</v>
      </c>
      <c r="AN329" s="125"/>
    </row>
    <row r="330" spans="1:40" ht="30" customHeight="1" x14ac:dyDescent="0.3">
      <c r="A330" s="27" t="s">
        <v>2655</v>
      </c>
      <c r="B330" s="27" t="s">
        <v>2666</v>
      </c>
      <c r="C330" s="31" t="s">
        <v>104</v>
      </c>
      <c r="D330" s="28">
        <v>0</v>
      </c>
      <c r="E330" s="129">
        <f>단가대비표!O193</f>
        <v>0</v>
      </c>
      <c r="F330" s="130">
        <f>TRUNC(E330*D330,1)</f>
        <v>0</v>
      </c>
      <c r="G330" s="129">
        <f>단가대비표!P193</f>
        <v>0</v>
      </c>
      <c r="H330" s="130">
        <f>TRUNC(G330*D330,1)</f>
        <v>0</v>
      </c>
      <c r="I330" s="129">
        <f>단가대비표!V193</f>
        <v>0</v>
      </c>
      <c r="J330" s="130">
        <f>TRUNC(I330*D330,1)</f>
        <v>0</v>
      </c>
      <c r="K330" s="129">
        <f t="shared" ref="K330:L332" si="48">TRUNC(E330+G330+I330,1)</f>
        <v>0</v>
      </c>
      <c r="L330" s="130">
        <f t="shared" si="48"/>
        <v>0</v>
      </c>
      <c r="M330" s="27" t="s">
        <v>49</v>
      </c>
      <c r="N330" s="29" t="s">
        <v>153</v>
      </c>
      <c r="O330" s="29" t="s">
        <v>730</v>
      </c>
      <c r="P330" s="29" t="s">
        <v>54</v>
      </c>
      <c r="Q330" s="29" t="s">
        <v>54</v>
      </c>
      <c r="R330" s="29" t="s">
        <v>55</v>
      </c>
      <c r="AJ330" s="29" t="s">
        <v>49</v>
      </c>
      <c r="AK330" s="29" t="s">
        <v>731</v>
      </c>
      <c r="AL330" s="29" t="s">
        <v>49</v>
      </c>
      <c r="AN330" s="28">
        <v>1</v>
      </c>
    </row>
    <row r="331" spans="1:40" ht="30" customHeight="1" x14ac:dyDescent="0.3">
      <c r="A331" s="27" t="s">
        <v>580</v>
      </c>
      <c r="B331" s="27" t="s">
        <v>538</v>
      </c>
      <c r="C331" s="31" t="s">
        <v>539</v>
      </c>
      <c r="D331" s="28">
        <v>7.3999999999999996E-2</v>
      </c>
      <c r="E331" s="129">
        <f>단가대비표!O576</f>
        <v>0</v>
      </c>
      <c r="F331" s="130">
        <f>TRUNC(E331*D331,1)</f>
        <v>0</v>
      </c>
      <c r="G331" s="129">
        <f>단가대비표!P576</f>
        <v>0</v>
      </c>
      <c r="H331" s="130">
        <f>TRUNC(G331*D331,1)</f>
        <v>0</v>
      </c>
      <c r="I331" s="129">
        <f>단가대비표!V576</f>
        <v>0</v>
      </c>
      <c r="J331" s="130">
        <f>TRUNC(I331*D331,1)</f>
        <v>0</v>
      </c>
      <c r="K331" s="129">
        <f t="shared" si="48"/>
        <v>0</v>
      </c>
      <c r="L331" s="130">
        <f t="shared" si="48"/>
        <v>0</v>
      </c>
      <c r="M331" s="27" t="s">
        <v>49</v>
      </c>
      <c r="N331" s="29" t="s">
        <v>153</v>
      </c>
      <c r="O331" s="29" t="s">
        <v>581</v>
      </c>
      <c r="P331" s="29" t="s">
        <v>54</v>
      </c>
      <c r="Q331" s="29" t="s">
        <v>54</v>
      </c>
      <c r="R331" s="29" t="s">
        <v>55</v>
      </c>
      <c r="V331" s="26">
        <v>1</v>
      </c>
      <c r="AJ331" s="29" t="s">
        <v>49</v>
      </c>
      <c r="AK331" s="29" t="s">
        <v>732</v>
      </c>
      <c r="AL331" s="29" t="s">
        <v>49</v>
      </c>
      <c r="AN331" s="28">
        <v>7.3999999999999996E-2</v>
      </c>
    </row>
    <row r="332" spans="1:40" ht="30" customHeight="1" x14ac:dyDescent="0.3">
      <c r="A332" s="27" t="s">
        <v>545</v>
      </c>
      <c r="B332" s="27" t="s">
        <v>584</v>
      </c>
      <c r="C332" s="31" t="s">
        <v>367</v>
      </c>
      <c r="D332" s="28">
        <v>1</v>
      </c>
      <c r="E332" s="129">
        <f>ROUNDDOWN(SUMIF(V330:V332, RIGHTB(O332, 1), H330:H332)*U332, 2)</f>
        <v>0</v>
      </c>
      <c r="F332" s="130">
        <f>TRUNC(E332*D332,1)</f>
        <v>0</v>
      </c>
      <c r="G332" s="129">
        <v>0</v>
      </c>
      <c r="H332" s="130">
        <f>TRUNC(G332*D332,1)</f>
        <v>0</v>
      </c>
      <c r="I332" s="129">
        <v>0</v>
      </c>
      <c r="J332" s="130">
        <f>TRUNC(I332*D332,1)</f>
        <v>0</v>
      </c>
      <c r="K332" s="129">
        <f t="shared" si="48"/>
        <v>0</v>
      </c>
      <c r="L332" s="130">
        <f t="shared" si="48"/>
        <v>0</v>
      </c>
      <c r="M332" s="27" t="s">
        <v>49</v>
      </c>
      <c r="N332" s="29" t="s">
        <v>153</v>
      </c>
      <c r="O332" s="29" t="s">
        <v>368</v>
      </c>
      <c r="P332" s="29" t="s">
        <v>54</v>
      </c>
      <c r="Q332" s="29" t="s">
        <v>54</v>
      </c>
      <c r="R332" s="29" t="s">
        <v>54</v>
      </c>
      <c r="S332" s="26">
        <v>1</v>
      </c>
      <c r="T332" s="26">
        <v>0</v>
      </c>
      <c r="U332" s="26">
        <v>0.02</v>
      </c>
      <c r="AJ332" s="29" t="s">
        <v>49</v>
      </c>
      <c r="AK332" s="29" t="s">
        <v>733</v>
      </c>
      <c r="AL332" s="29" t="s">
        <v>49</v>
      </c>
      <c r="AN332" s="28">
        <v>1</v>
      </c>
    </row>
    <row r="333" spans="1:40" ht="30" customHeight="1" x14ac:dyDescent="0.3">
      <c r="A333" s="31" t="s">
        <v>548</v>
      </c>
      <c r="B333" s="27" t="s">
        <v>49</v>
      </c>
      <c r="C333" s="31" t="s">
        <v>49</v>
      </c>
      <c r="D333" s="28"/>
      <c r="E333" s="129"/>
      <c r="F333" s="130">
        <f>TRUNC(SUMIF(N330:N332, N329, F330:F332),0)</f>
        <v>0</v>
      </c>
      <c r="G333" s="129"/>
      <c r="H333" s="130">
        <f>TRUNC(SUMIF(N330:N332, N329, H330:H332),0)</f>
        <v>0</v>
      </c>
      <c r="I333" s="129"/>
      <c r="J333" s="130">
        <f>TRUNC(SUMIF(N330:N332, N329, J330:J332),0)</f>
        <v>0</v>
      </c>
      <c r="K333" s="129"/>
      <c r="L333" s="130">
        <f>F333+H333+J333</f>
        <v>0</v>
      </c>
      <c r="M333" s="27" t="s">
        <v>49</v>
      </c>
      <c r="N333" s="29" t="s">
        <v>83</v>
      </c>
      <c r="O333" s="29" t="s">
        <v>83</v>
      </c>
      <c r="P333" s="29" t="s">
        <v>49</v>
      </c>
      <c r="Q333" s="29" t="s">
        <v>49</v>
      </c>
      <c r="R333" s="29" t="s">
        <v>49</v>
      </c>
      <c r="AJ333" s="29" t="s">
        <v>49</v>
      </c>
      <c r="AK333" s="29" t="s">
        <v>49</v>
      </c>
      <c r="AL333" s="29" t="s">
        <v>49</v>
      </c>
      <c r="AN333" s="28"/>
    </row>
    <row r="334" spans="1:40" ht="30" customHeight="1" x14ac:dyDescent="0.3">
      <c r="A334" s="132"/>
      <c r="B334" s="131"/>
      <c r="C334" s="40"/>
      <c r="D334" s="131"/>
      <c r="E334" s="127"/>
      <c r="F334" s="126"/>
      <c r="G334" s="127"/>
      <c r="H334" s="126"/>
      <c r="I334" s="127"/>
      <c r="J334" s="126"/>
      <c r="K334" s="127"/>
      <c r="L334" s="126"/>
      <c r="M334" s="133"/>
      <c r="AN334" s="179"/>
    </row>
    <row r="335" spans="1:40" ht="30" customHeight="1" x14ac:dyDescent="0.3">
      <c r="A335" s="123" t="s">
        <v>3801</v>
      </c>
      <c r="B335" s="131"/>
      <c r="C335" s="40"/>
      <c r="D335" s="125"/>
      <c r="E335" s="125"/>
      <c r="F335" s="126"/>
      <c r="G335" s="127"/>
      <c r="H335" s="126"/>
      <c r="I335" s="127"/>
      <c r="J335" s="126"/>
      <c r="K335" s="127"/>
      <c r="L335" s="126"/>
      <c r="M335" s="128">
        <f>M329+1</f>
        <v>53</v>
      </c>
      <c r="N335" s="29" t="s">
        <v>156</v>
      </c>
      <c r="AN335" s="125"/>
    </row>
    <row r="336" spans="1:40" ht="30" customHeight="1" x14ac:dyDescent="0.3">
      <c r="A336" s="27" t="s">
        <v>154</v>
      </c>
      <c r="B336" s="27" t="s">
        <v>155</v>
      </c>
      <c r="C336" s="31" t="s">
        <v>104</v>
      </c>
      <c r="D336" s="28">
        <v>0</v>
      </c>
      <c r="E336" s="129">
        <f>단가대비표!O231</f>
        <v>0</v>
      </c>
      <c r="F336" s="130">
        <f>TRUNC(E336*D336,1)</f>
        <v>0</v>
      </c>
      <c r="G336" s="129">
        <f>단가대비표!P200</f>
        <v>0</v>
      </c>
      <c r="H336" s="130">
        <f>TRUNC(G336*D336,1)</f>
        <v>0</v>
      </c>
      <c r="I336" s="129">
        <f>단가대비표!V200</f>
        <v>0</v>
      </c>
      <c r="J336" s="130">
        <f>TRUNC(I336*D336,1)</f>
        <v>0</v>
      </c>
      <c r="K336" s="129">
        <f t="shared" ref="K336:L339" si="49">TRUNC(E336+G336+I336,1)</f>
        <v>0</v>
      </c>
      <c r="L336" s="130">
        <f t="shared" si="49"/>
        <v>0</v>
      </c>
      <c r="M336" s="27" t="s">
        <v>49</v>
      </c>
      <c r="N336" s="29" t="s">
        <v>156</v>
      </c>
      <c r="O336" s="29" t="s">
        <v>734</v>
      </c>
      <c r="P336" s="29" t="s">
        <v>54</v>
      </c>
      <c r="Q336" s="29" t="s">
        <v>54</v>
      </c>
      <c r="R336" s="29" t="s">
        <v>55</v>
      </c>
      <c r="AJ336" s="29" t="s">
        <v>49</v>
      </c>
      <c r="AK336" s="29" t="s">
        <v>735</v>
      </c>
      <c r="AL336" s="29" t="s">
        <v>49</v>
      </c>
      <c r="AN336" s="28">
        <v>1</v>
      </c>
    </row>
    <row r="337" spans="1:40" ht="30" customHeight="1" x14ac:dyDescent="0.3">
      <c r="A337" s="27" t="s">
        <v>580</v>
      </c>
      <c r="B337" s="27" t="s">
        <v>538</v>
      </c>
      <c r="C337" s="31" t="s">
        <v>539</v>
      </c>
      <c r="D337" s="28">
        <v>0.108</v>
      </c>
      <c r="E337" s="129">
        <f>단가대비표!O580</f>
        <v>0</v>
      </c>
      <c r="F337" s="130">
        <f>TRUNC(E337*D337,1)</f>
        <v>0</v>
      </c>
      <c r="G337" s="129">
        <f>G344</f>
        <v>0</v>
      </c>
      <c r="H337" s="130">
        <f>TRUNC(G337*D337,1)</f>
        <v>0</v>
      </c>
      <c r="I337" s="129">
        <f>단가대비표!V580</f>
        <v>0</v>
      </c>
      <c r="J337" s="130">
        <f>TRUNC(I337*D337,1)</f>
        <v>0</v>
      </c>
      <c r="K337" s="129">
        <f t="shared" si="49"/>
        <v>0</v>
      </c>
      <c r="L337" s="130">
        <f t="shared" si="49"/>
        <v>0</v>
      </c>
      <c r="M337" s="27" t="s">
        <v>49</v>
      </c>
      <c r="N337" s="29" t="s">
        <v>156</v>
      </c>
      <c r="O337" s="29" t="s">
        <v>581</v>
      </c>
      <c r="P337" s="29" t="s">
        <v>54</v>
      </c>
      <c r="Q337" s="29" t="s">
        <v>54</v>
      </c>
      <c r="R337" s="29" t="s">
        <v>55</v>
      </c>
      <c r="V337" s="26">
        <v>1</v>
      </c>
      <c r="AJ337" s="29" t="s">
        <v>49</v>
      </c>
      <c r="AK337" s="29" t="s">
        <v>736</v>
      </c>
      <c r="AL337" s="29" t="s">
        <v>49</v>
      </c>
      <c r="AN337" s="28">
        <v>0.108</v>
      </c>
    </row>
    <row r="338" spans="1:40" ht="30" customHeight="1" x14ac:dyDescent="0.3">
      <c r="A338" s="27" t="s">
        <v>567</v>
      </c>
      <c r="B338" s="27" t="s">
        <v>538</v>
      </c>
      <c r="C338" s="31" t="s">
        <v>539</v>
      </c>
      <c r="D338" s="28">
        <v>7.2999999999999995E-2</v>
      </c>
      <c r="E338" s="129">
        <v>0</v>
      </c>
      <c r="F338" s="130">
        <f>TRUNC(E338*D338,1)</f>
        <v>0</v>
      </c>
      <c r="G338" s="129">
        <f>단가대비표!P565</f>
        <v>0</v>
      </c>
      <c r="H338" s="130">
        <f>TRUNC(G338*D338,1)</f>
        <v>0</v>
      </c>
      <c r="I338" s="129">
        <v>0</v>
      </c>
      <c r="J338" s="130">
        <f>TRUNC(I338*D338,1)</f>
        <v>0</v>
      </c>
      <c r="K338" s="129">
        <f t="shared" si="49"/>
        <v>0</v>
      </c>
      <c r="L338" s="130">
        <f t="shared" si="49"/>
        <v>0</v>
      </c>
      <c r="M338" s="27" t="s">
        <v>49</v>
      </c>
      <c r="N338" s="29" t="s">
        <v>152</v>
      </c>
      <c r="O338" s="29" t="s">
        <v>568</v>
      </c>
      <c r="P338" s="29" t="s">
        <v>54</v>
      </c>
      <c r="Q338" s="29" t="s">
        <v>54</v>
      </c>
      <c r="R338" s="29" t="s">
        <v>55</v>
      </c>
      <c r="V338" s="26">
        <v>1</v>
      </c>
      <c r="AJ338" s="29" t="s">
        <v>49</v>
      </c>
      <c r="AK338" s="29" t="s">
        <v>728</v>
      </c>
      <c r="AL338" s="29" t="s">
        <v>49</v>
      </c>
      <c r="AN338" s="28">
        <v>7.2999999999999995E-2</v>
      </c>
    </row>
    <row r="339" spans="1:40" ht="30" customHeight="1" x14ac:dyDescent="0.3">
      <c r="A339" s="27" t="s">
        <v>545</v>
      </c>
      <c r="B339" s="27" t="s">
        <v>584</v>
      </c>
      <c r="C339" s="31" t="s">
        <v>367</v>
      </c>
      <c r="D339" s="28">
        <v>1</v>
      </c>
      <c r="E339" s="129">
        <f>ROUNDDOWN(SUMIF(V336:V339, RIGHTB(O339, 1), H336:H339)*U339, 2)</f>
        <v>0</v>
      </c>
      <c r="F339" s="130">
        <f>TRUNC(E339*D339,1)</f>
        <v>0</v>
      </c>
      <c r="G339" s="129">
        <v>0</v>
      </c>
      <c r="H339" s="130">
        <f>TRUNC(G339*D339,1)</f>
        <v>0</v>
      </c>
      <c r="I339" s="129">
        <v>0</v>
      </c>
      <c r="J339" s="130">
        <f>TRUNC(I339*D339,1)</f>
        <v>0</v>
      </c>
      <c r="K339" s="129">
        <f t="shared" si="49"/>
        <v>0</v>
      </c>
      <c r="L339" s="130">
        <f t="shared" si="49"/>
        <v>0</v>
      </c>
      <c r="M339" s="27" t="s">
        <v>49</v>
      </c>
      <c r="N339" s="29" t="s">
        <v>156</v>
      </c>
      <c r="O339" s="29" t="s">
        <v>368</v>
      </c>
      <c r="P339" s="29" t="s">
        <v>54</v>
      </c>
      <c r="Q339" s="29" t="s">
        <v>54</v>
      </c>
      <c r="R339" s="29" t="s">
        <v>54</v>
      </c>
      <c r="S339" s="26">
        <v>1</v>
      </c>
      <c r="T339" s="26">
        <v>0</v>
      </c>
      <c r="U339" s="26">
        <v>0.02</v>
      </c>
      <c r="AJ339" s="29" t="s">
        <v>49</v>
      </c>
      <c r="AK339" s="29" t="s">
        <v>737</v>
      </c>
      <c r="AL339" s="29" t="s">
        <v>49</v>
      </c>
      <c r="AN339" s="28">
        <v>1</v>
      </c>
    </row>
    <row r="340" spans="1:40" ht="30" customHeight="1" x14ac:dyDescent="0.3">
      <c r="A340" s="31" t="s">
        <v>548</v>
      </c>
      <c r="B340" s="27" t="s">
        <v>49</v>
      </c>
      <c r="C340" s="31" t="s">
        <v>49</v>
      </c>
      <c r="D340" s="28"/>
      <c r="E340" s="129"/>
      <c r="F340" s="130">
        <f>TRUNC(SUMIF(N336:N339, N335, F336:F339),0)</f>
        <v>0</v>
      </c>
      <c r="G340" s="129"/>
      <c r="H340" s="130">
        <f>TRUNC(SUMIF(N336:N339, N335, H336:H339),0)</f>
        <v>0</v>
      </c>
      <c r="I340" s="129"/>
      <c r="J340" s="130">
        <f>TRUNC(SUMIF(N336:N339, N335, J336:J339),0)</f>
        <v>0</v>
      </c>
      <c r="K340" s="129"/>
      <c r="L340" s="130">
        <f>F340+H340+J340</f>
        <v>0</v>
      </c>
      <c r="M340" s="27" t="s">
        <v>49</v>
      </c>
      <c r="N340" s="29" t="s">
        <v>83</v>
      </c>
      <c r="O340" s="29" t="s">
        <v>83</v>
      </c>
      <c r="P340" s="29" t="s">
        <v>49</v>
      </c>
      <c r="Q340" s="29" t="s">
        <v>49</v>
      </c>
      <c r="R340" s="29" t="s">
        <v>49</v>
      </c>
      <c r="AJ340" s="29" t="s">
        <v>49</v>
      </c>
      <c r="AK340" s="29" t="s">
        <v>49</v>
      </c>
      <c r="AL340" s="29" t="s">
        <v>49</v>
      </c>
      <c r="AN340" s="28"/>
    </row>
    <row r="341" spans="1:40" ht="30" customHeight="1" x14ac:dyDescent="0.3">
      <c r="A341" s="132"/>
      <c r="B341" s="131"/>
      <c r="C341" s="40"/>
      <c r="D341" s="131"/>
      <c r="E341" s="127"/>
      <c r="F341" s="126"/>
      <c r="G341" s="127"/>
      <c r="H341" s="126"/>
      <c r="I341" s="127"/>
      <c r="J341" s="126"/>
      <c r="K341" s="127"/>
      <c r="L341" s="126"/>
      <c r="M341" s="133"/>
      <c r="AN341" s="179"/>
    </row>
    <row r="342" spans="1:40" ht="30" customHeight="1" x14ac:dyDescent="0.3">
      <c r="A342" s="123" t="s">
        <v>3802</v>
      </c>
      <c r="B342" s="131"/>
      <c r="C342" s="40"/>
      <c r="D342" s="125"/>
      <c r="E342" s="125"/>
      <c r="F342" s="126"/>
      <c r="G342" s="127"/>
      <c r="H342" s="126"/>
      <c r="I342" s="127"/>
      <c r="J342" s="126"/>
      <c r="K342" s="127"/>
      <c r="L342" s="126"/>
      <c r="M342" s="128">
        <f>M335+1</f>
        <v>54</v>
      </c>
      <c r="N342" s="29" t="s">
        <v>156</v>
      </c>
      <c r="AN342" s="125"/>
    </row>
    <row r="343" spans="1:40" ht="30" customHeight="1" x14ac:dyDescent="0.3">
      <c r="A343" s="27" t="s">
        <v>154</v>
      </c>
      <c r="B343" s="27" t="s">
        <v>155</v>
      </c>
      <c r="C343" s="31" t="s">
        <v>104</v>
      </c>
      <c r="D343" s="28">
        <v>0</v>
      </c>
      <c r="E343" s="129">
        <f>단가대비표!O230</f>
        <v>0</v>
      </c>
      <c r="F343" s="130">
        <f>TRUNC(E343*D343,1)</f>
        <v>0</v>
      </c>
      <c r="G343" s="129">
        <f>단가대비표!P230</f>
        <v>0</v>
      </c>
      <c r="H343" s="130">
        <f>TRUNC(G343*D343,1)</f>
        <v>0</v>
      </c>
      <c r="I343" s="129">
        <f>단가대비표!V230</f>
        <v>0</v>
      </c>
      <c r="J343" s="130">
        <f>TRUNC(I343*D343,1)</f>
        <v>0</v>
      </c>
      <c r="K343" s="129">
        <f t="shared" ref="K343:L345" si="50">TRUNC(E343+G343+I343,1)</f>
        <v>0</v>
      </c>
      <c r="L343" s="130">
        <f t="shared" si="50"/>
        <v>0</v>
      </c>
      <c r="M343" s="27" t="s">
        <v>49</v>
      </c>
      <c r="N343" s="29" t="s">
        <v>156</v>
      </c>
      <c r="O343" s="29" t="s">
        <v>734</v>
      </c>
      <c r="P343" s="29" t="s">
        <v>54</v>
      </c>
      <c r="Q343" s="29" t="s">
        <v>54</v>
      </c>
      <c r="R343" s="29" t="s">
        <v>55</v>
      </c>
      <c r="AJ343" s="29" t="s">
        <v>49</v>
      </c>
      <c r="AK343" s="29" t="s">
        <v>735</v>
      </c>
      <c r="AL343" s="29" t="s">
        <v>49</v>
      </c>
      <c r="AN343" s="28">
        <v>1</v>
      </c>
    </row>
    <row r="344" spans="1:40" ht="30" customHeight="1" x14ac:dyDescent="0.3">
      <c r="A344" s="27" t="s">
        <v>580</v>
      </c>
      <c r="B344" s="27" t="s">
        <v>538</v>
      </c>
      <c r="C344" s="31" t="s">
        <v>539</v>
      </c>
      <c r="D344" s="28">
        <v>7.3999999999999996E-2</v>
      </c>
      <c r="E344" s="129">
        <f>단가대비표!O576</f>
        <v>0</v>
      </c>
      <c r="F344" s="130">
        <f>TRUNC(E344*D344,1)</f>
        <v>0</v>
      </c>
      <c r="G344" s="129">
        <f>단가대비표!P576</f>
        <v>0</v>
      </c>
      <c r="H344" s="130">
        <f>TRUNC(G344*D344,1)</f>
        <v>0</v>
      </c>
      <c r="I344" s="129">
        <f>단가대비표!V576</f>
        <v>0</v>
      </c>
      <c r="J344" s="130">
        <f>TRUNC(I344*D344,1)</f>
        <v>0</v>
      </c>
      <c r="K344" s="129">
        <f t="shared" si="50"/>
        <v>0</v>
      </c>
      <c r="L344" s="130">
        <f t="shared" si="50"/>
        <v>0</v>
      </c>
      <c r="M344" s="27" t="s">
        <v>49</v>
      </c>
      <c r="N344" s="29" t="s">
        <v>156</v>
      </c>
      <c r="O344" s="29" t="s">
        <v>581</v>
      </c>
      <c r="P344" s="29" t="s">
        <v>54</v>
      </c>
      <c r="Q344" s="29" t="s">
        <v>54</v>
      </c>
      <c r="R344" s="29" t="s">
        <v>55</v>
      </c>
      <c r="V344" s="26">
        <v>1</v>
      </c>
      <c r="AJ344" s="29" t="s">
        <v>49</v>
      </c>
      <c r="AK344" s="29" t="s">
        <v>736</v>
      </c>
      <c r="AL344" s="29" t="s">
        <v>49</v>
      </c>
      <c r="AN344" s="28">
        <v>7.3999999999999996E-2</v>
      </c>
    </row>
    <row r="345" spans="1:40" ht="30" customHeight="1" x14ac:dyDescent="0.3">
      <c r="A345" s="27" t="s">
        <v>545</v>
      </c>
      <c r="B345" s="27" t="s">
        <v>584</v>
      </c>
      <c r="C345" s="31" t="s">
        <v>367</v>
      </c>
      <c r="D345" s="28">
        <v>1</v>
      </c>
      <c r="E345" s="129">
        <f>ROUNDDOWN(SUMIF(V343:V345, RIGHTB(O345, 1), H343:H345)*U345, 2)</f>
        <v>0</v>
      </c>
      <c r="F345" s="130">
        <f>TRUNC(E345*D345,1)</f>
        <v>0</v>
      </c>
      <c r="G345" s="129">
        <v>0</v>
      </c>
      <c r="H345" s="130">
        <f>TRUNC(G345*D345,1)</f>
        <v>0</v>
      </c>
      <c r="I345" s="129">
        <v>0</v>
      </c>
      <c r="J345" s="130">
        <f>TRUNC(I345*D345,1)</f>
        <v>0</v>
      </c>
      <c r="K345" s="129">
        <f t="shared" si="50"/>
        <v>0</v>
      </c>
      <c r="L345" s="130">
        <f t="shared" si="50"/>
        <v>0</v>
      </c>
      <c r="M345" s="27" t="s">
        <v>49</v>
      </c>
      <c r="N345" s="29" t="s">
        <v>156</v>
      </c>
      <c r="O345" s="29" t="s">
        <v>368</v>
      </c>
      <c r="P345" s="29" t="s">
        <v>54</v>
      </c>
      <c r="Q345" s="29" t="s">
        <v>54</v>
      </c>
      <c r="R345" s="29" t="s">
        <v>54</v>
      </c>
      <c r="S345" s="26">
        <v>1</v>
      </c>
      <c r="T345" s="26">
        <v>0</v>
      </c>
      <c r="U345" s="26">
        <v>0.02</v>
      </c>
      <c r="AJ345" s="29" t="s">
        <v>49</v>
      </c>
      <c r="AK345" s="29" t="s">
        <v>737</v>
      </c>
      <c r="AL345" s="29" t="s">
        <v>49</v>
      </c>
      <c r="AN345" s="28">
        <v>1</v>
      </c>
    </row>
    <row r="346" spans="1:40" ht="30" customHeight="1" x14ac:dyDescent="0.3">
      <c r="A346" s="31" t="s">
        <v>548</v>
      </c>
      <c r="B346" s="27" t="s">
        <v>49</v>
      </c>
      <c r="C346" s="31" t="s">
        <v>49</v>
      </c>
      <c r="D346" s="28"/>
      <c r="E346" s="129"/>
      <c r="F346" s="130">
        <f>TRUNC(SUMIF(N343:N345, N342, F343:F345),0)</f>
        <v>0</v>
      </c>
      <c r="G346" s="129"/>
      <c r="H346" s="130">
        <f>TRUNC(SUMIF(N343:N345, N342, H343:H345),0)</f>
        <v>0</v>
      </c>
      <c r="I346" s="129"/>
      <c r="J346" s="130">
        <f>TRUNC(SUMIF(N343:N345, N342, J343:J345),0)</f>
        <v>0</v>
      </c>
      <c r="K346" s="129"/>
      <c r="L346" s="130">
        <f>F346+H346+J346</f>
        <v>0</v>
      </c>
      <c r="M346" s="27" t="s">
        <v>49</v>
      </c>
      <c r="N346" s="29" t="s">
        <v>83</v>
      </c>
      <c r="O346" s="29" t="s">
        <v>83</v>
      </c>
      <c r="P346" s="29" t="s">
        <v>49</v>
      </c>
      <c r="Q346" s="29" t="s">
        <v>49</v>
      </c>
      <c r="R346" s="29" t="s">
        <v>49</v>
      </c>
      <c r="AJ346" s="29" t="s">
        <v>49</v>
      </c>
      <c r="AK346" s="29" t="s">
        <v>49</v>
      </c>
      <c r="AL346" s="29" t="s">
        <v>49</v>
      </c>
      <c r="AN346" s="28"/>
    </row>
    <row r="347" spans="1:40" ht="30" customHeight="1" x14ac:dyDescent="0.3">
      <c r="A347" s="132"/>
      <c r="B347" s="131"/>
      <c r="C347" s="40"/>
      <c r="D347" s="131"/>
      <c r="E347" s="127"/>
      <c r="F347" s="126"/>
      <c r="G347" s="127"/>
      <c r="H347" s="126"/>
      <c r="I347" s="127"/>
      <c r="J347" s="126"/>
      <c r="K347" s="127"/>
      <c r="L347" s="126"/>
      <c r="M347" s="133"/>
      <c r="AN347" s="179"/>
    </row>
    <row r="348" spans="1:40" ht="30" customHeight="1" x14ac:dyDescent="0.3">
      <c r="A348" s="123" t="s">
        <v>3803</v>
      </c>
      <c r="B348" s="131"/>
      <c r="C348" s="40"/>
      <c r="D348" s="125"/>
      <c r="E348" s="125"/>
      <c r="F348" s="126"/>
      <c r="G348" s="127"/>
      <c r="H348" s="126"/>
      <c r="I348" s="127"/>
      <c r="J348" s="126"/>
      <c r="K348" s="127"/>
      <c r="L348" s="126"/>
      <c r="M348" s="128">
        <f>+M342+1</f>
        <v>55</v>
      </c>
      <c r="N348" s="29" t="s">
        <v>158</v>
      </c>
      <c r="AN348" s="125"/>
    </row>
    <row r="349" spans="1:40" ht="30" customHeight="1" x14ac:dyDescent="0.3">
      <c r="A349" s="27" t="s">
        <v>154</v>
      </c>
      <c r="B349" s="27" t="s">
        <v>157</v>
      </c>
      <c r="C349" s="31" t="s">
        <v>104</v>
      </c>
      <c r="D349" s="28">
        <v>0</v>
      </c>
      <c r="E349" s="129">
        <f>단가대비표!O229</f>
        <v>0</v>
      </c>
      <c r="F349" s="130">
        <f>TRUNC(E349*D349,1)</f>
        <v>0</v>
      </c>
      <c r="G349" s="129">
        <f>단가대비표!P229</f>
        <v>0</v>
      </c>
      <c r="H349" s="130">
        <f>TRUNC(G349*D349,1)</f>
        <v>0</v>
      </c>
      <c r="I349" s="129">
        <f>단가대비표!V229</f>
        <v>0</v>
      </c>
      <c r="J349" s="130">
        <f>TRUNC(I349*D349,1)</f>
        <v>0</v>
      </c>
      <c r="K349" s="129">
        <f t="shared" ref="K349:L351" si="51">TRUNC(E349+G349+I349,1)</f>
        <v>0</v>
      </c>
      <c r="L349" s="130">
        <f t="shared" si="51"/>
        <v>0</v>
      </c>
      <c r="M349" s="27" t="s">
        <v>49</v>
      </c>
      <c r="N349" s="29" t="s">
        <v>158</v>
      </c>
      <c r="O349" s="29" t="s">
        <v>738</v>
      </c>
      <c r="P349" s="29" t="s">
        <v>54</v>
      </c>
      <c r="Q349" s="29" t="s">
        <v>54</v>
      </c>
      <c r="R349" s="29" t="s">
        <v>55</v>
      </c>
      <c r="AJ349" s="29" t="s">
        <v>49</v>
      </c>
      <c r="AK349" s="29" t="s">
        <v>739</v>
      </c>
      <c r="AL349" s="29" t="s">
        <v>49</v>
      </c>
      <c r="AN349" s="28">
        <v>1</v>
      </c>
    </row>
    <row r="350" spans="1:40" ht="30" customHeight="1" x14ac:dyDescent="0.3">
      <c r="A350" s="27" t="s">
        <v>580</v>
      </c>
      <c r="B350" s="27" t="s">
        <v>538</v>
      </c>
      <c r="C350" s="31" t="s">
        <v>539</v>
      </c>
      <c r="D350" s="28">
        <v>7.3999999999999996E-2</v>
      </c>
      <c r="E350" s="129">
        <f>단가대비표!O576</f>
        <v>0</v>
      </c>
      <c r="F350" s="130">
        <f>TRUNC(E350*D350,1)</f>
        <v>0</v>
      </c>
      <c r="G350" s="129">
        <f>단가대비표!P576</f>
        <v>0</v>
      </c>
      <c r="H350" s="130">
        <f>TRUNC(G350*D350,1)</f>
        <v>0</v>
      </c>
      <c r="I350" s="129">
        <f>단가대비표!V576</f>
        <v>0</v>
      </c>
      <c r="J350" s="130">
        <f>TRUNC(I350*D350,1)</f>
        <v>0</v>
      </c>
      <c r="K350" s="129">
        <f t="shared" si="51"/>
        <v>0</v>
      </c>
      <c r="L350" s="130">
        <f t="shared" si="51"/>
        <v>0</v>
      </c>
      <c r="M350" s="27" t="s">
        <v>49</v>
      </c>
      <c r="N350" s="29" t="s">
        <v>158</v>
      </c>
      <c r="O350" s="29" t="s">
        <v>581</v>
      </c>
      <c r="P350" s="29" t="s">
        <v>54</v>
      </c>
      <c r="Q350" s="29" t="s">
        <v>54</v>
      </c>
      <c r="R350" s="29" t="s">
        <v>55</v>
      </c>
      <c r="V350" s="26">
        <v>1</v>
      </c>
      <c r="AJ350" s="29" t="s">
        <v>49</v>
      </c>
      <c r="AK350" s="29" t="s">
        <v>740</v>
      </c>
      <c r="AL350" s="29" t="s">
        <v>49</v>
      </c>
      <c r="AN350" s="28">
        <v>7.3999999999999996E-2</v>
      </c>
    </row>
    <row r="351" spans="1:40" ht="30" customHeight="1" x14ac:dyDescent="0.3">
      <c r="A351" s="27" t="s">
        <v>545</v>
      </c>
      <c r="B351" s="27" t="s">
        <v>584</v>
      </c>
      <c r="C351" s="31" t="s">
        <v>367</v>
      </c>
      <c r="D351" s="28">
        <v>1</v>
      </c>
      <c r="E351" s="129">
        <f>ROUNDDOWN(SUMIF(V349:V351, RIGHTB(O351, 1), H349:H351)*U351, 2)</f>
        <v>0</v>
      </c>
      <c r="F351" s="130">
        <f>TRUNC(E351*D351,1)</f>
        <v>0</v>
      </c>
      <c r="G351" s="129">
        <v>0</v>
      </c>
      <c r="H351" s="130">
        <f>TRUNC(G351*D351,1)</f>
        <v>0</v>
      </c>
      <c r="I351" s="129">
        <v>0</v>
      </c>
      <c r="J351" s="130">
        <f>TRUNC(I351*D351,1)</f>
        <v>0</v>
      </c>
      <c r="K351" s="129">
        <f t="shared" si="51"/>
        <v>0</v>
      </c>
      <c r="L351" s="130">
        <f t="shared" si="51"/>
        <v>0</v>
      </c>
      <c r="M351" s="27" t="s">
        <v>49</v>
      </c>
      <c r="N351" s="29" t="s">
        <v>158</v>
      </c>
      <c r="O351" s="29" t="s">
        <v>368</v>
      </c>
      <c r="P351" s="29" t="s">
        <v>54</v>
      </c>
      <c r="Q351" s="29" t="s">
        <v>54</v>
      </c>
      <c r="R351" s="29" t="s">
        <v>54</v>
      </c>
      <c r="S351" s="26">
        <v>1</v>
      </c>
      <c r="T351" s="26">
        <v>0</v>
      </c>
      <c r="U351" s="26">
        <v>0.02</v>
      </c>
      <c r="AJ351" s="29" t="s">
        <v>49</v>
      </c>
      <c r="AK351" s="29" t="s">
        <v>741</v>
      </c>
      <c r="AL351" s="29" t="s">
        <v>49</v>
      </c>
      <c r="AN351" s="28">
        <v>1</v>
      </c>
    </row>
    <row r="352" spans="1:40" ht="30" customHeight="1" x14ac:dyDescent="0.3">
      <c r="A352" s="31" t="s">
        <v>548</v>
      </c>
      <c r="B352" s="27" t="s">
        <v>49</v>
      </c>
      <c r="C352" s="31" t="s">
        <v>49</v>
      </c>
      <c r="D352" s="28"/>
      <c r="E352" s="129"/>
      <c r="F352" s="130">
        <f>TRUNC(SUMIF(N349:N351, N348, F349:F351),0)</f>
        <v>0</v>
      </c>
      <c r="G352" s="129"/>
      <c r="H352" s="130">
        <f>TRUNC(SUMIF(N349:N351, N348, H349:H351),0)</f>
        <v>0</v>
      </c>
      <c r="I352" s="129"/>
      <c r="J352" s="130">
        <f>TRUNC(SUMIF(N349:N351, N348, J349:J351),0)</f>
        <v>0</v>
      </c>
      <c r="K352" s="129"/>
      <c r="L352" s="130">
        <f>F352+H352+J352</f>
        <v>0</v>
      </c>
      <c r="M352" s="27" t="s">
        <v>49</v>
      </c>
      <c r="N352" s="29" t="s">
        <v>83</v>
      </c>
      <c r="O352" s="29" t="s">
        <v>83</v>
      </c>
      <c r="P352" s="29" t="s">
        <v>49</v>
      </c>
      <c r="Q352" s="29" t="s">
        <v>49</v>
      </c>
      <c r="R352" s="29" t="s">
        <v>49</v>
      </c>
      <c r="AJ352" s="29" t="s">
        <v>49</v>
      </c>
      <c r="AK352" s="29" t="s">
        <v>49</v>
      </c>
      <c r="AL352" s="29" t="s">
        <v>49</v>
      </c>
      <c r="AN352" s="28"/>
    </row>
    <row r="353" spans="1:40" ht="30" customHeight="1" x14ac:dyDescent="0.3">
      <c r="A353" s="132"/>
      <c r="B353" s="131"/>
      <c r="C353" s="40"/>
      <c r="D353" s="131"/>
      <c r="E353" s="127"/>
      <c r="F353" s="126"/>
      <c r="G353" s="127"/>
      <c r="H353" s="126"/>
      <c r="I353" s="127"/>
      <c r="J353" s="126"/>
      <c r="K353" s="127"/>
      <c r="L353" s="126"/>
      <c r="M353" s="133"/>
      <c r="AN353" s="179"/>
    </row>
    <row r="354" spans="1:40" ht="30" customHeight="1" x14ac:dyDescent="0.3">
      <c r="A354" s="123" t="s">
        <v>3804</v>
      </c>
      <c r="B354" s="131"/>
      <c r="C354" s="40"/>
      <c r="D354" s="125"/>
      <c r="E354" s="125"/>
      <c r="F354" s="126"/>
      <c r="G354" s="127"/>
      <c r="H354" s="126"/>
      <c r="I354" s="127"/>
      <c r="J354" s="126"/>
      <c r="K354" s="127"/>
      <c r="L354" s="126"/>
      <c r="M354" s="128">
        <f>+M348+1</f>
        <v>56</v>
      </c>
      <c r="N354" s="29" t="s">
        <v>160</v>
      </c>
      <c r="AN354" s="125"/>
    </row>
    <row r="355" spans="1:40" ht="30" customHeight="1" x14ac:dyDescent="0.3">
      <c r="A355" s="27" t="s">
        <v>154</v>
      </c>
      <c r="B355" s="27" t="s">
        <v>159</v>
      </c>
      <c r="C355" s="31" t="s">
        <v>104</v>
      </c>
      <c r="D355" s="28">
        <v>0</v>
      </c>
      <c r="E355" s="129">
        <f>단가대비표!O228</f>
        <v>0</v>
      </c>
      <c r="F355" s="130">
        <f>TRUNC(E355*D355,1)</f>
        <v>0</v>
      </c>
      <c r="G355" s="129">
        <f>단가대비표!P228</f>
        <v>0</v>
      </c>
      <c r="H355" s="130">
        <f>TRUNC(G355*D355,1)</f>
        <v>0</v>
      </c>
      <c r="I355" s="129">
        <f>단가대비표!V228</f>
        <v>0</v>
      </c>
      <c r="J355" s="130">
        <f>TRUNC(I355*D355,1)</f>
        <v>0</v>
      </c>
      <c r="K355" s="129">
        <f t="shared" ref="K355:L357" si="52">TRUNC(E355+G355+I355,1)</f>
        <v>0</v>
      </c>
      <c r="L355" s="130">
        <f t="shared" si="52"/>
        <v>0</v>
      </c>
      <c r="M355" s="27" t="s">
        <v>49</v>
      </c>
      <c r="N355" s="29" t="s">
        <v>160</v>
      </c>
      <c r="O355" s="29" t="s">
        <v>742</v>
      </c>
      <c r="P355" s="29" t="s">
        <v>54</v>
      </c>
      <c r="Q355" s="29" t="s">
        <v>54</v>
      </c>
      <c r="R355" s="29" t="s">
        <v>55</v>
      </c>
      <c r="AJ355" s="29" t="s">
        <v>49</v>
      </c>
      <c r="AK355" s="29" t="s">
        <v>743</v>
      </c>
      <c r="AL355" s="29" t="s">
        <v>49</v>
      </c>
      <c r="AN355" s="28">
        <v>1</v>
      </c>
    </row>
    <row r="356" spans="1:40" ht="30" customHeight="1" x14ac:dyDescent="0.3">
      <c r="A356" s="27" t="s">
        <v>580</v>
      </c>
      <c r="B356" s="27" t="s">
        <v>538</v>
      </c>
      <c r="C356" s="31" t="s">
        <v>539</v>
      </c>
      <c r="D356" s="28">
        <v>7.3999999999999996E-2</v>
      </c>
      <c r="E356" s="129">
        <f>단가대비표!O576</f>
        <v>0</v>
      </c>
      <c r="F356" s="130">
        <f>TRUNC(E356*D356,1)</f>
        <v>0</v>
      </c>
      <c r="G356" s="129">
        <f>단가대비표!P576</f>
        <v>0</v>
      </c>
      <c r="H356" s="130">
        <f>TRUNC(G356*D356,1)</f>
        <v>0</v>
      </c>
      <c r="I356" s="129">
        <f>단가대비표!V576</f>
        <v>0</v>
      </c>
      <c r="J356" s="130">
        <f>TRUNC(I356*D356,1)</f>
        <v>0</v>
      </c>
      <c r="K356" s="129">
        <f t="shared" si="52"/>
        <v>0</v>
      </c>
      <c r="L356" s="130">
        <f t="shared" si="52"/>
        <v>0</v>
      </c>
      <c r="M356" s="27" t="s">
        <v>49</v>
      </c>
      <c r="N356" s="29" t="s">
        <v>160</v>
      </c>
      <c r="O356" s="29" t="s">
        <v>581</v>
      </c>
      <c r="P356" s="29" t="s">
        <v>54</v>
      </c>
      <c r="Q356" s="29" t="s">
        <v>54</v>
      </c>
      <c r="R356" s="29" t="s">
        <v>55</v>
      </c>
      <c r="V356" s="26">
        <v>1</v>
      </c>
      <c r="AJ356" s="29" t="s">
        <v>49</v>
      </c>
      <c r="AK356" s="29" t="s">
        <v>744</v>
      </c>
      <c r="AL356" s="29" t="s">
        <v>49</v>
      </c>
      <c r="AN356" s="28">
        <v>7.3999999999999996E-2</v>
      </c>
    </row>
    <row r="357" spans="1:40" ht="30" customHeight="1" x14ac:dyDescent="0.3">
      <c r="A357" s="27" t="s">
        <v>545</v>
      </c>
      <c r="B357" s="27" t="s">
        <v>584</v>
      </c>
      <c r="C357" s="31" t="s">
        <v>367</v>
      </c>
      <c r="D357" s="28">
        <v>1</v>
      </c>
      <c r="E357" s="129">
        <f>ROUNDDOWN(SUMIF(V355:V357, RIGHTB(O357, 1), H355:H357)*U357, 2)</f>
        <v>0</v>
      </c>
      <c r="F357" s="130">
        <f>TRUNC(E357*D357,1)</f>
        <v>0</v>
      </c>
      <c r="G357" s="129">
        <v>0</v>
      </c>
      <c r="H357" s="130">
        <f>TRUNC(G357*D357,1)</f>
        <v>0</v>
      </c>
      <c r="I357" s="129">
        <v>0</v>
      </c>
      <c r="J357" s="130">
        <f>TRUNC(I357*D357,1)</f>
        <v>0</v>
      </c>
      <c r="K357" s="129">
        <f t="shared" si="52"/>
        <v>0</v>
      </c>
      <c r="L357" s="130">
        <f t="shared" si="52"/>
        <v>0</v>
      </c>
      <c r="M357" s="27" t="s">
        <v>49</v>
      </c>
      <c r="N357" s="29" t="s">
        <v>160</v>
      </c>
      <c r="O357" s="29" t="s">
        <v>368</v>
      </c>
      <c r="P357" s="29" t="s">
        <v>54</v>
      </c>
      <c r="Q357" s="29" t="s">
        <v>54</v>
      </c>
      <c r="R357" s="29" t="s">
        <v>54</v>
      </c>
      <c r="S357" s="26">
        <v>1</v>
      </c>
      <c r="T357" s="26">
        <v>0</v>
      </c>
      <c r="U357" s="26">
        <v>0.02</v>
      </c>
      <c r="AJ357" s="29" t="s">
        <v>49</v>
      </c>
      <c r="AK357" s="29" t="s">
        <v>745</v>
      </c>
      <c r="AL357" s="29" t="s">
        <v>49</v>
      </c>
      <c r="AN357" s="28">
        <v>1</v>
      </c>
    </row>
    <row r="358" spans="1:40" ht="30" customHeight="1" x14ac:dyDescent="0.3">
      <c r="A358" s="31" t="s">
        <v>548</v>
      </c>
      <c r="B358" s="27" t="s">
        <v>49</v>
      </c>
      <c r="C358" s="31" t="s">
        <v>49</v>
      </c>
      <c r="D358" s="28"/>
      <c r="E358" s="129"/>
      <c r="F358" s="130">
        <f>TRUNC(SUMIF(N355:N357, N354, F355:F357),0)</f>
        <v>0</v>
      </c>
      <c r="G358" s="129"/>
      <c r="H358" s="130">
        <f>TRUNC(SUMIF(N355:N357, N354, H355:H357),0)</f>
        <v>0</v>
      </c>
      <c r="I358" s="129"/>
      <c r="J358" s="130">
        <f>TRUNC(SUMIF(N355:N357, N354, J355:J357),0)</f>
        <v>0</v>
      </c>
      <c r="K358" s="129"/>
      <c r="L358" s="130">
        <f>F358+H358+J358</f>
        <v>0</v>
      </c>
      <c r="M358" s="27" t="s">
        <v>49</v>
      </c>
      <c r="N358" s="29" t="s">
        <v>83</v>
      </c>
      <c r="O358" s="29" t="s">
        <v>83</v>
      </c>
      <c r="P358" s="29" t="s">
        <v>49</v>
      </c>
      <c r="Q358" s="29" t="s">
        <v>49</v>
      </c>
      <c r="R358" s="29" t="s">
        <v>49</v>
      </c>
      <c r="AJ358" s="29" t="s">
        <v>49</v>
      </c>
      <c r="AK358" s="29" t="s">
        <v>49</v>
      </c>
      <c r="AL358" s="29" t="s">
        <v>49</v>
      </c>
      <c r="AN358" s="28"/>
    </row>
    <row r="359" spans="1:40" ht="30" customHeight="1" x14ac:dyDescent="0.3">
      <c r="A359" s="132"/>
      <c r="B359" s="131"/>
      <c r="C359" s="40"/>
      <c r="D359" s="131"/>
      <c r="E359" s="127"/>
      <c r="F359" s="126"/>
      <c r="G359" s="127"/>
      <c r="H359" s="126"/>
      <c r="I359" s="127"/>
      <c r="J359" s="126"/>
      <c r="K359" s="127"/>
      <c r="L359" s="126"/>
      <c r="M359" s="133"/>
      <c r="AN359" s="179"/>
    </row>
    <row r="360" spans="1:40" ht="30" customHeight="1" x14ac:dyDescent="0.3">
      <c r="A360" s="123" t="s">
        <v>3805</v>
      </c>
      <c r="B360" s="131"/>
      <c r="C360" s="40"/>
      <c r="D360" s="125"/>
      <c r="E360" s="125"/>
      <c r="F360" s="126"/>
      <c r="G360" s="127"/>
      <c r="H360" s="126"/>
      <c r="I360" s="127"/>
      <c r="J360" s="126"/>
      <c r="K360" s="127"/>
      <c r="L360" s="126"/>
      <c r="M360" s="128">
        <f>+M354+1</f>
        <v>57</v>
      </c>
      <c r="N360" s="29" t="s">
        <v>163</v>
      </c>
      <c r="AN360" s="125"/>
    </row>
    <row r="361" spans="1:40" ht="30" customHeight="1" x14ac:dyDescent="0.3">
      <c r="A361" s="27" t="s">
        <v>154</v>
      </c>
      <c r="B361" s="27" t="s">
        <v>162</v>
      </c>
      <c r="C361" s="31" t="s">
        <v>104</v>
      </c>
      <c r="D361" s="28">
        <v>0</v>
      </c>
      <c r="E361" s="129">
        <f>단가대비표!O227</f>
        <v>0</v>
      </c>
      <c r="F361" s="130">
        <f>TRUNC(E361*D361,1)</f>
        <v>0</v>
      </c>
      <c r="G361" s="129">
        <f>단가대비표!P227</f>
        <v>0</v>
      </c>
      <c r="H361" s="130">
        <f>TRUNC(G361*D361,1)</f>
        <v>0</v>
      </c>
      <c r="I361" s="129">
        <f>단가대비표!V227</f>
        <v>0</v>
      </c>
      <c r="J361" s="130">
        <f>TRUNC(I361*D361,1)</f>
        <v>0</v>
      </c>
      <c r="K361" s="129">
        <f t="shared" ref="K361:L363" si="53">TRUNC(E361+G361+I361,1)</f>
        <v>0</v>
      </c>
      <c r="L361" s="130">
        <f t="shared" si="53"/>
        <v>0</v>
      </c>
      <c r="M361" s="27" t="s">
        <v>49</v>
      </c>
      <c r="N361" s="29" t="s">
        <v>163</v>
      </c>
      <c r="O361" s="29" t="s">
        <v>746</v>
      </c>
      <c r="P361" s="29" t="s">
        <v>54</v>
      </c>
      <c r="Q361" s="29" t="s">
        <v>54</v>
      </c>
      <c r="R361" s="29" t="s">
        <v>55</v>
      </c>
      <c r="AJ361" s="29" t="s">
        <v>49</v>
      </c>
      <c r="AK361" s="29" t="s">
        <v>747</v>
      </c>
      <c r="AL361" s="29" t="s">
        <v>49</v>
      </c>
      <c r="AN361" s="28">
        <v>1</v>
      </c>
    </row>
    <row r="362" spans="1:40" ht="30" customHeight="1" x14ac:dyDescent="0.3">
      <c r="A362" s="27" t="s">
        <v>580</v>
      </c>
      <c r="B362" s="27" t="s">
        <v>538</v>
      </c>
      <c r="C362" s="31" t="s">
        <v>539</v>
      </c>
      <c r="D362" s="28">
        <v>0.05</v>
      </c>
      <c r="E362" s="129">
        <f>단가대비표!O576</f>
        <v>0</v>
      </c>
      <c r="F362" s="130">
        <f>TRUNC(E362*D362,1)</f>
        <v>0</v>
      </c>
      <c r="G362" s="129">
        <f>단가대비표!P576</f>
        <v>0</v>
      </c>
      <c r="H362" s="130">
        <f>TRUNC(G362*D362,1)</f>
        <v>0</v>
      </c>
      <c r="I362" s="129">
        <f>단가대비표!V576</f>
        <v>0</v>
      </c>
      <c r="J362" s="130">
        <f>TRUNC(I362*D362,1)</f>
        <v>0</v>
      </c>
      <c r="K362" s="129">
        <f t="shared" si="53"/>
        <v>0</v>
      </c>
      <c r="L362" s="130">
        <f t="shared" si="53"/>
        <v>0</v>
      </c>
      <c r="M362" s="27" t="s">
        <v>49</v>
      </c>
      <c r="N362" s="29" t="s">
        <v>163</v>
      </c>
      <c r="O362" s="29" t="s">
        <v>581</v>
      </c>
      <c r="P362" s="29" t="s">
        <v>54</v>
      </c>
      <c r="Q362" s="29" t="s">
        <v>54</v>
      </c>
      <c r="R362" s="29" t="s">
        <v>55</v>
      </c>
      <c r="V362" s="26">
        <v>1</v>
      </c>
      <c r="AJ362" s="29" t="s">
        <v>49</v>
      </c>
      <c r="AK362" s="29" t="s">
        <v>748</v>
      </c>
      <c r="AL362" s="29" t="s">
        <v>49</v>
      </c>
      <c r="AN362" s="28">
        <v>0.05</v>
      </c>
    </row>
    <row r="363" spans="1:40" ht="30" customHeight="1" x14ac:dyDescent="0.3">
      <c r="A363" s="27" t="s">
        <v>545</v>
      </c>
      <c r="B363" s="27" t="s">
        <v>584</v>
      </c>
      <c r="C363" s="31" t="s">
        <v>367</v>
      </c>
      <c r="D363" s="28">
        <v>1</v>
      </c>
      <c r="E363" s="129">
        <f>ROUNDDOWN(SUMIF(V361:V363, RIGHTB(O363, 1), H361:H363)*U363, 2)</f>
        <v>0</v>
      </c>
      <c r="F363" s="130">
        <f>TRUNC(E363*D363,1)</f>
        <v>0</v>
      </c>
      <c r="G363" s="129">
        <v>0</v>
      </c>
      <c r="H363" s="130">
        <f>TRUNC(G363*D363,1)</f>
        <v>0</v>
      </c>
      <c r="I363" s="129">
        <v>0</v>
      </c>
      <c r="J363" s="130">
        <f>TRUNC(I363*D363,1)</f>
        <v>0</v>
      </c>
      <c r="K363" s="129">
        <f t="shared" si="53"/>
        <v>0</v>
      </c>
      <c r="L363" s="130">
        <f t="shared" si="53"/>
        <v>0</v>
      </c>
      <c r="M363" s="27" t="s">
        <v>49</v>
      </c>
      <c r="N363" s="29" t="s">
        <v>163</v>
      </c>
      <c r="O363" s="29" t="s">
        <v>368</v>
      </c>
      <c r="P363" s="29" t="s">
        <v>54</v>
      </c>
      <c r="Q363" s="29" t="s">
        <v>54</v>
      </c>
      <c r="R363" s="29" t="s">
        <v>54</v>
      </c>
      <c r="S363" s="26">
        <v>1</v>
      </c>
      <c r="T363" s="26">
        <v>0</v>
      </c>
      <c r="U363" s="26">
        <v>0.02</v>
      </c>
      <c r="AJ363" s="29" t="s">
        <v>49</v>
      </c>
      <c r="AK363" s="29" t="s">
        <v>749</v>
      </c>
      <c r="AL363" s="29" t="s">
        <v>49</v>
      </c>
      <c r="AN363" s="28">
        <v>1</v>
      </c>
    </row>
    <row r="364" spans="1:40" ht="30" customHeight="1" x14ac:dyDescent="0.3">
      <c r="A364" s="31" t="s">
        <v>548</v>
      </c>
      <c r="B364" s="27" t="s">
        <v>49</v>
      </c>
      <c r="C364" s="31" t="s">
        <v>49</v>
      </c>
      <c r="D364" s="28"/>
      <c r="E364" s="129"/>
      <c r="F364" s="130">
        <f>TRUNC(SUMIF(N361:N363, N360, F361:F363),0)</f>
        <v>0</v>
      </c>
      <c r="G364" s="129"/>
      <c r="H364" s="130">
        <f>TRUNC(SUMIF(N361:N363, N360, H361:H363),0)</f>
        <v>0</v>
      </c>
      <c r="I364" s="129"/>
      <c r="J364" s="130">
        <f>TRUNC(SUMIF(N361:N363, N360, J361:J363),0)</f>
        <v>0</v>
      </c>
      <c r="K364" s="129"/>
      <c r="L364" s="130">
        <f>F364+H364+J364</f>
        <v>0</v>
      </c>
      <c r="M364" s="27" t="s">
        <v>49</v>
      </c>
      <c r="N364" s="29" t="s">
        <v>83</v>
      </c>
      <c r="O364" s="29" t="s">
        <v>83</v>
      </c>
      <c r="P364" s="29" t="s">
        <v>49</v>
      </c>
      <c r="Q364" s="29" t="s">
        <v>49</v>
      </c>
      <c r="R364" s="29" t="s">
        <v>49</v>
      </c>
      <c r="AJ364" s="29" t="s">
        <v>49</v>
      </c>
      <c r="AK364" s="29" t="s">
        <v>49</v>
      </c>
      <c r="AL364" s="29" t="s">
        <v>49</v>
      </c>
      <c r="AN364" s="28"/>
    </row>
    <row r="365" spans="1:40" ht="30" customHeight="1" x14ac:dyDescent="0.3">
      <c r="A365" s="132"/>
      <c r="B365" s="131"/>
      <c r="C365" s="40"/>
      <c r="D365" s="131"/>
      <c r="E365" s="127"/>
      <c r="F365" s="126"/>
      <c r="G365" s="127"/>
      <c r="H365" s="126"/>
      <c r="I365" s="127"/>
      <c r="J365" s="126"/>
      <c r="K365" s="127"/>
      <c r="L365" s="126"/>
      <c r="M365" s="133"/>
      <c r="AN365" s="179"/>
    </row>
    <row r="366" spans="1:40" ht="30" customHeight="1" x14ac:dyDescent="0.3">
      <c r="A366" s="123" t="s">
        <v>3806</v>
      </c>
      <c r="B366" s="131"/>
      <c r="C366" s="40"/>
      <c r="D366" s="125"/>
      <c r="E366" s="125"/>
      <c r="F366" s="126"/>
      <c r="G366" s="127"/>
      <c r="H366" s="126"/>
      <c r="I366" s="127"/>
      <c r="J366" s="126"/>
      <c r="K366" s="127"/>
      <c r="L366" s="126"/>
      <c r="M366" s="128">
        <f>+M360+1</f>
        <v>58</v>
      </c>
      <c r="N366" s="29" t="s">
        <v>165</v>
      </c>
      <c r="AN366" s="125"/>
    </row>
    <row r="367" spans="1:40" ht="30" customHeight="1" x14ac:dyDescent="0.3">
      <c r="A367" s="27" t="s">
        <v>154</v>
      </c>
      <c r="B367" s="27" t="s">
        <v>164</v>
      </c>
      <c r="C367" s="31" t="s">
        <v>104</v>
      </c>
      <c r="D367" s="28">
        <v>0</v>
      </c>
      <c r="E367" s="129">
        <f>단가대비표!O226</f>
        <v>0</v>
      </c>
      <c r="F367" s="130">
        <f>TRUNC(E367*D367,1)</f>
        <v>0</v>
      </c>
      <c r="G367" s="129">
        <f>단가대비표!P226</f>
        <v>0</v>
      </c>
      <c r="H367" s="130">
        <f>TRUNC(G367*D367,1)</f>
        <v>0</v>
      </c>
      <c r="I367" s="129">
        <f>단가대비표!V226</f>
        <v>0</v>
      </c>
      <c r="J367" s="130">
        <f>TRUNC(I367*D367,1)</f>
        <v>0</v>
      </c>
      <c r="K367" s="129">
        <f t="shared" ref="K367:L369" si="54">TRUNC(E367+G367+I367,1)</f>
        <v>0</v>
      </c>
      <c r="L367" s="130">
        <f t="shared" si="54"/>
        <v>0</v>
      </c>
      <c r="M367" s="27" t="s">
        <v>49</v>
      </c>
      <c r="N367" s="29" t="s">
        <v>165</v>
      </c>
      <c r="O367" s="29" t="s">
        <v>750</v>
      </c>
      <c r="P367" s="29" t="s">
        <v>54</v>
      </c>
      <c r="Q367" s="29" t="s">
        <v>54</v>
      </c>
      <c r="R367" s="29" t="s">
        <v>55</v>
      </c>
      <c r="AJ367" s="29" t="s">
        <v>49</v>
      </c>
      <c r="AK367" s="29" t="s">
        <v>751</v>
      </c>
      <c r="AL367" s="29" t="s">
        <v>49</v>
      </c>
      <c r="AN367" s="28">
        <v>1</v>
      </c>
    </row>
    <row r="368" spans="1:40" ht="30" customHeight="1" x14ac:dyDescent="0.3">
      <c r="A368" s="27" t="s">
        <v>580</v>
      </c>
      <c r="B368" s="27" t="s">
        <v>538</v>
      </c>
      <c r="C368" s="31" t="s">
        <v>539</v>
      </c>
      <c r="D368" s="28">
        <v>0.05</v>
      </c>
      <c r="E368" s="129">
        <f>단가대비표!O576</f>
        <v>0</v>
      </c>
      <c r="F368" s="130">
        <f>TRUNC(E368*D368,1)</f>
        <v>0</v>
      </c>
      <c r="G368" s="129">
        <f>단가대비표!P576</f>
        <v>0</v>
      </c>
      <c r="H368" s="130">
        <f>TRUNC(G368*D368,1)</f>
        <v>0</v>
      </c>
      <c r="I368" s="129">
        <f>단가대비표!V576</f>
        <v>0</v>
      </c>
      <c r="J368" s="130">
        <f>TRUNC(I368*D368,1)</f>
        <v>0</v>
      </c>
      <c r="K368" s="129">
        <f t="shared" si="54"/>
        <v>0</v>
      </c>
      <c r="L368" s="130">
        <f t="shared" si="54"/>
        <v>0</v>
      </c>
      <c r="M368" s="27" t="s">
        <v>49</v>
      </c>
      <c r="N368" s="29" t="s">
        <v>165</v>
      </c>
      <c r="O368" s="29" t="s">
        <v>581</v>
      </c>
      <c r="P368" s="29" t="s">
        <v>54</v>
      </c>
      <c r="Q368" s="29" t="s">
        <v>54</v>
      </c>
      <c r="R368" s="29" t="s">
        <v>55</v>
      </c>
      <c r="V368" s="26">
        <v>1</v>
      </c>
      <c r="AJ368" s="29" t="s">
        <v>49</v>
      </c>
      <c r="AK368" s="29" t="s">
        <v>752</v>
      </c>
      <c r="AL368" s="29" t="s">
        <v>49</v>
      </c>
      <c r="AN368" s="28">
        <v>0.05</v>
      </c>
    </row>
    <row r="369" spans="1:40" ht="30" customHeight="1" x14ac:dyDescent="0.3">
      <c r="A369" s="27" t="s">
        <v>545</v>
      </c>
      <c r="B369" s="27" t="s">
        <v>584</v>
      </c>
      <c r="C369" s="31" t="s">
        <v>367</v>
      </c>
      <c r="D369" s="28">
        <v>1</v>
      </c>
      <c r="E369" s="129">
        <f>ROUNDDOWN(SUMIF(V367:V369, RIGHTB(O369, 1), H367:H369)*U369, 2)</f>
        <v>0</v>
      </c>
      <c r="F369" s="130">
        <f>TRUNC(E369*D369,1)</f>
        <v>0</v>
      </c>
      <c r="G369" s="129">
        <v>0</v>
      </c>
      <c r="H369" s="130">
        <f>TRUNC(G369*D369,1)</f>
        <v>0</v>
      </c>
      <c r="I369" s="129">
        <v>0</v>
      </c>
      <c r="J369" s="130">
        <f>TRUNC(I369*D369,1)</f>
        <v>0</v>
      </c>
      <c r="K369" s="129">
        <f t="shared" si="54"/>
        <v>0</v>
      </c>
      <c r="L369" s="130">
        <f t="shared" si="54"/>
        <v>0</v>
      </c>
      <c r="M369" s="27" t="s">
        <v>49</v>
      </c>
      <c r="N369" s="29" t="s">
        <v>165</v>
      </c>
      <c r="O369" s="29" t="s">
        <v>368</v>
      </c>
      <c r="P369" s="29" t="s">
        <v>54</v>
      </c>
      <c r="Q369" s="29" t="s">
        <v>54</v>
      </c>
      <c r="R369" s="29" t="s">
        <v>54</v>
      </c>
      <c r="S369" s="26">
        <v>1</v>
      </c>
      <c r="T369" s="26">
        <v>0</v>
      </c>
      <c r="U369" s="26">
        <v>0.02</v>
      </c>
      <c r="AJ369" s="29" t="s">
        <v>49</v>
      </c>
      <c r="AK369" s="29" t="s">
        <v>753</v>
      </c>
      <c r="AL369" s="29" t="s">
        <v>49</v>
      </c>
      <c r="AN369" s="28">
        <v>1</v>
      </c>
    </row>
    <row r="370" spans="1:40" ht="30" customHeight="1" x14ac:dyDescent="0.3">
      <c r="A370" s="31" t="s">
        <v>548</v>
      </c>
      <c r="B370" s="27" t="s">
        <v>49</v>
      </c>
      <c r="C370" s="31" t="s">
        <v>49</v>
      </c>
      <c r="D370" s="28"/>
      <c r="E370" s="129"/>
      <c r="F370" s="130">
        <f>TRUNC(SUMIF(N367:N369, N366, F367:F369),0)</f>
        <v>0</v>
      </c>
      <c r="G370" s="129"/>
      <c r="H370" s="130">
        <f>TRUNC(SUMIF(N367:N369, N366, H367:H369),0)</f>
        <v>0</v>
      </c>
      <c r="I370" s="129"/>
      <c r="J370" s="130">
        <f>TRUNC(SUMIF(N367:N369, N366, J367:J369),0)</f>
        <v>0</v>
      </c>
      <c r="K370" s="129"/>
      <c r="L370" s="130">
        <f>F370+H370+J370</f>
        <v>0</v>
      </c>
      <c r="M370" s="27" t="s">
        <v>49</v>
      </c>
      <c r="N370" s="29" t="s">
        <v>83</v>
      </c>
      <c r="O370" s="29" t="s">
        <v>83</v>
      </c>
      <c r="P370" s="29" t="s">
        <v>49</v>
      </c>
      <c r="Q370" s="29" t="s">
        <v>49</v>
      </c>
      <c r="R370" s="29" t="s">
        <v>49</v>
      </c>
      <c r="AJ370" s="29" t="s">
        <v>49</v>
      </c>
      <c r="AK370" s="29" t="s">
        <v>49</v>
      </c>
      <c r="AL370" s="29" t="s">
        <v>49</v>
      </c>
      <c r="AN370" s="28"/>
    </row>
    <row r="371" spans="1:40" ht="30" customHeight="1" x14ac:dyDescent="0.3">
      <c r="A371" s="132"/>
      <c r="B371" s="131"/>
      <c r="C371" s="40"/>
      <c r="D371" s="131"/>
      <c r="E371" s="127"/>
      <c r="F371" s="126"/>
      <c r="G371" s="127"/>
      <c r="H371" s="126"/>
      <c r="I371" s="127"/>
      <c r="J371" s="126"/>
      <c r="K371" s="127"/>
      <c r="L371" s="126"/>
      <c r="M371" s="133"/>
      <c r="AN371" s="179"/>
    </row>
    <row r="372" spans="1:40" ht="30" customHeight="1" x14ac:dyDescent="0.3">
      <c r="A372" s="123" t="s">
        <v>3807</v>
      </c>
      <c r="B372" s="131"/>
      <c r="C372" s="40"/>
      <c r="D372" s="125"/>
      <c r="E372" s="125"/>
      <c r="F372" s="126"/>
      <c r="G372" s="127"/>
      <c r="H372" s="126"/>
      <c r="I372" s="127"/>
      <c r="J372" s="126"/>
      <c r="K372" s="127"/>
      <c r="L372" s="126"/>
      <c r="M372" s="128">
        <f>+M366+1</f>
        <v>59</v>
      </c>
      <c r="N372" s="29" t="s">
        <v>168</v>
      </c>
      <c r="AN372" s="125"/>
    </row>
    <row r="373" spans="1:40" ht="30" customHeight="1" x14ac:dyDescent="0.3">
      <c r="A373" s="27" t="s">
        <v>2709</v>
      </c>
      <c r="B373" s="27" t="s">
        <v>2704</v>
      </c>
      <c r="C373" s="31" t="s">
        <v>104</v>
      </c>
      <c r="D373" s="28">
        <v>0</v>
      </c>
      <c r="E373" s="129">
        <f>단가대비표!O244</f>
        <v>0</v>
      </c>
      <c r="F373" s="130">
        <f>TRUNC(E373*D373,1)</f>
        <v>0</v>
      </c>
      <c r="G373" s="129">
        <f>단가대비표!P244</f>
        <v>0</v>
      </c>
      <c r="H373" s="130">
        <f>TRUNC(G373*D373,1)</f>
        <v>0</v>
      </c>
      <c r="I373" s="129">
        <f>단가대비표!V244</f>
        <v>0</v>
      </c>
      <c r="J373" s="130">
        <f>TRUNC(I373*D373,1)</f>
        <v>0</v>
      </c>
      <c r="K373" s="129">
        <f t="shared" ref="K373:L376" si="55">TRUNC(E373+G373+I373,1)</f>
        <v>0</v>
      </c>
      <c r="L373" s="130">
        <f t="shared" si="55"/>
        <v>0</v>
      </c>
      <c r="M373" s="27" t="s">
        <v>49</v>
      </c>
      <c r="N373" s="29" t="s">
        <v>168</v>
      </c>
      <c r="O373" s="29" t="s">
        <v>759</v>
      </c>
      <c r="P373" s="29" t="s">
        <v>54</v>
      </c>
      <c r="Q373" s="29" t="s">
        <v>54</v>
      </c>
      <c r="R373" s="29" t="s">
        <v>55</v>
      </c>
      <c r="AJ373" s="29" t="s">
        <v>49</v>
      </c>
      <c r="AK373" s="29" t="s">
        <v>760</v>
      </c>
      <c r="AL373" s="29" t="s">
        <v>49</v>
      </c>
      <c r="AN373" s="28">
        <v>1</v>
      </c>
    </row>
    <row r="374" spans="1:40" ht="30" customHeight="1" x14ac:dyDescent="0.3">
      <c r="A374" s="27" t="s">
        <v>580</v>
      </c>
      <c r="B374" s="27" t="s">
        <v>538</v>
      </c>
      <c r="C374" s="31" t="s">
        <v>539</v>
      </c>
      <c r="D374" s="28">
        <v>0.34300000000000003</v>
      </c>
      <c r="E374" s="129">
        <f>단가대비표!O576</f>
        <v>0</v>
      </c>
      <c r="F374" s="130">
        <f>TRUNC(E374*D374,1)</f>
        <v>0</v>
      </c>
      <c r="G374" s="129">
        <f>단가대비표!P576</f>
        <v>0</v>
      </c>
      <c r="H374" s="130">
        <f>TRUNC(G374*D374,1)</f>
        <v>0</v>
      </c>
      <c r="I374" s="129">
        <f>단가대비표!V576</f>
        <v>0</v>
      </c>
      <c r="J374" s="130">
        <f>TRUNC(I374*D374,1)</f>
        <v>0</v>
      </c>
      <c r="K374" s="129">
        <f t="shared" si="55"/>
        <v>0</v>
      </c>
      <c r="L374" s="130">
        <f t="shared" si="55"/>
        <v>0</v>
      </c>
      <c r="M374" s="27" t="s">
        <v>49</v>
      </c>
      <c r="N374" s="29" t="s">
        <v>168</v>
      </c>
      <c r="O374" s="29" t="s">
        <v>581</v>
      </c>
      <c r="P374" s="29" t="s">
        <v>54</v>
      </c>
      <c r="Q374" s="29" t="s">
        <v>54</v>
      </c>
      <c r="R374" s="29" t="s">
        <v>55</v>
      </c>
      <c r="V374" s="26">
        <v>1</v>
      </c>
      <c r="AJ374" s="29" t="s">
        <v>49</v>
      </c>
      <c r="AK374" s="29" t="s">
        <v>761</v>
      </c>
      <c r="AL374" s="29" t="s">
        <v>49</v>
      </c>
      <c r="AN374" s="28">
        <v>0.34300000000000003</v>
      </c>
    </row>
    <row r="375" spans="1:40" ht="30" customHeight="1" x14ac:dyDescent="0.3">
      <c r="A375" s="27" t="s">
        <v>567</v>
      </c>
      <c r="B375" s="27" t="s">
        <v>538</v>
      </c>
      <c r="C375" s="31" t="s">
        <v>539</v>
      </c>
      <c r="D375" s="28">
        <v>0.14699999999999999</v>
      </c>
      <c r="E375" s="129">
        <f>단가대비표!O565</f>
        <v>0</v>
      </c>
      <c r="F375" s="130">
        <f>TRUNC(E375*D375,1)</f>
        <v>0</v>
      </c>
      <c r="G375" s="129">
        <f>단가대비표!P565</f>
        <v>0</v>
      </c>
      <c r="H375" s="130">
        <f>TRUNC(G375*D375,1)</f>
        <v>0</v>
      </c>
      <c r="I375" s="129">
        <f>단가대비표!V565</f>
        <v>0</v>
      </c>
      <c r="J375" s="130">
        <f>TRUNC(I375*D375,1)</f>
        <v>0</v>
      </c>
      <c r="K375" s="129">
        <f t="shared" si="55"/>
        <v>0</v>
      </c>
      <c r="L375" s="130">
        <f t="shared" si="55"/>
        <v>0</v>
      </c>
      <c r="M375" s="27" t="s">
        <v>49</v>
      </c>
      <c r="N375" s="29" t="s">
        <v>168</v>
      </c>
      <c r="O375" s="29" t="s">
        <v>568</v>
      </c>
      <c r="P375" s="29" t="s">
        <v>54</v>
      </c>
      <c r="Q375" s="29" t="s">
        <v>54</v>
      </c>
      <c r="R375" s="29" t="s">
        <v>55</v>
      </c>
      <c r="V375" s="26">
        <v>1</v>
      </c>
      <c r="AJ375" s="29" t="s">
        <v>49</v>
      </c>
      <c r="AK375" s="29" t="s">
        <v>762</v>
      </c>
      <c r="AL375" s="29" t="s">
        <v>49</v>
      </c>
      <c r="AN375" s="28">
        <v>0.14699999999999999</v>
      </c>
    </row>
    <row r="376" spans="1:40" ht="30" customHeight="1" x14ac:dyDescent="0.3">
      <c r="A376" s="27" t="s">
        <v>545</v>
      </c>
      <c r="B376" s="27" t="s">
        <v>584</v>
      </c>
      <c r="C376" s="31" t="s">
        <v>367</v>
      </c>
      <c r="D376" s="28">
        <v>1</v>
      </c>
      <c r="E376" s="129">
        <f>ROUNDDOWN(SUMIF(V373:V376, RIGHTB(O376, 1), H373:H376)*U376, 2)</f>
        <v>0</v>
      </c>
      <c r="F376" s="130">
        <f>TRUNC(E376*D376,1)</f>
        <v>0</v>
      </c>
      <c r="G376" s="129">
        <v>0</v>
      </c>
      <c r="H376" s="130">
        <f>TRUNC(G376*D376,1)</f>
        <v>0</v>
      </c>
      <c r="I376" s="129">
        <v>0</v>
      </c>
      <c r="J376" s="130">
        <f>TRUNC(I376*D376,1)</f>
        <v>0</v>
      </c>
      <c r="K376" s="129">
        <f t="shared" si="55"/>
        <v>0</v>
      </c>
      <c r="L376" s="130">
        <f t="shared" si="55"/>
        <v>0</v>
      </c>
      <c r="M376" s="27" t="s">
        <v>49</v>
      </c>
      <c r="N376" s="29" t="s">
        <v>168</v>
      </c>
      <c r="O376" s="29" t="s">
        <v>368</v>
      </c>
      <c r="P376" s="29" t="s">
        <v>54</v>
      </c>
      <c r="Q376" s="29" t="s">
        <v>54</v>
      </c>
      <c r="R376" s="29" t="s">
        <v>54</v>
      </c>
      <c r="S376" s="26">
        <v>1</v>
      </c>
      <c r="T376" s="26">
        <v>0</v>
      </c>
      <c r="U376" s="26">
        <v>0.02</v>
      </c>
      <c r="AJ376" s="29" t="s">
        <v>49</v>
      </c>
      <c r="AK376" s="29" t="s">
        <v>763</v>
      </c>
      <c r="AL376" s="29" t="s">
        <v>49</v>
      </c>
      <c r="AN376" s="28">
        <v>1</v>
      </c>
    </row>
    <row r="377" spans="1:40" ht="30" customHeight="1" x14ac:dyDescent="0.3">
      <c r="A377" s="31" t="s">
        <v>548</v>
      </c>
      <c r="B377" s="27" t="s">
        <v>49</v>
      </c>
      <c r="C377" s="31" t="s">
        <v>49</v>
      </c>
      <c r="D377" s="28"/>
      <c r="E377" s="129"/>
      <c r="F377" s="130">
        <f>TRUNC(SUMIF(N373:N376, N372, F373:F376),0)</f>
        <v>0</v>
      </c>
      <c r="G377" s="129"/>
      <c r="H377" s="130">
        <f>TRUNC(SUMIF(N373:N376, N372, H373:H376),0)</f>
        <v>0</v>
      </c>
      <c r="I377" s="129"/>
      <c r="J377" s="130">
        <f>TRUNC(SUMIF(N373:N376, N372, J373:J376),0)</f>
        <v>0</v>
      </c>
      <c r="K377" s="129"/>
      <c r="L377" s="130">
        <f>F377+H377+J377</f>
        <v>0</v>
      </c>
      <c r="M377" s="27" t="s">
        <v>49</v>
      </c>
      <c r="N377" s="29" t="s">
        <v>83</v>
      </c>
      <c r="O377" s="29" t="s">
        <v>83</v>
      </c>
      <c r="P377" s="29" t="s">
        <v>49</v>
      </c>
      <c r="Q377" s="29" t="s">
        <v>49</v>
      </c>
      <c r="R377" s="29" t="s">
        <v>49</v>
      </c>
      <c r="AJ377" s="29" t="s">
        <v>49</v>
      </c>
      <c r="AK377" s="29" t="s">
        <v>49</v>
      </c>
      <c r="AL377" s="29" t="s">
        <v>49</v>
      </c>
      <c r="AN377" s="28"/>
    </row>
    <row r="378" spans="1:40" ht="30" customHeight="1" x14ac:dyDescent="0.3">
      <c r="A378" s="132"/>
      <c r="B378" s="131"/>
      <c r="C378" s="40"/>
      <c r="D378" s="131"/>
      <c r="E378" s="127"/>
      <c r="F378" s="126"/>
      <c r="G378" s="127"/>
      <c r="H378" s="126"/>
      <c r="I378" s="127"/>
      <c r="J378" s="126"/>
      <c r="K378" s="127"/>
      <c r="L378" s="126"/>
      <c r="M378" s="133"/>
      <c r="AN378" s="179"/>
    </row>
    <row r="379" spans="1:40" ht="30" customHeight="1" x14ac:dyDescent="0.3">
      <c r="A379" s="123" t="s">
        <v>3808</v>
      </c>
      <c r="B379" s="131"/>
      <c r="C379" s="40"/>
      <c r="D379" s="125"/>
      <c r="E379" s="125"/>
      <c r="F379" s="126"/>
      <c r="G379" s="127"/>
      <c r="H379" s="126"/>
      <c r="I379" s="127"/>
      <c r="J379" s="126"/>
      <c r="K379" s="127"/>
      <c r="L379" s="126"/>
      <c r="M379" s="128">
        <f>+M372+1</f>
        <v>60</v>
      </c>
      <c r="N379" s="29" t="s">
        <v>167</v>
      </c>
      <c r="AN379" s="125"/>
    </row>
    <row r="380" spans="1:40" ht="30" customHeight="1" x14ac:dyDescent="0.3">
      <c r="A380" s="27" t="s">
        <v>2709</v>
      </c>
      <c r="B380" s="27" t="s">
        <v>2705</v>
      </c>
      <c r="C380" s="31" t="s">
        <v>104</v>
      </c>
      <c r="D380" s="28">
        <v>0</v>
      </c>
      <c r="E380" s="129">
        <f>단가대비표!O243</f>
        <v>0</v>
      </c>
      <c r="F380" s="130">
        <f>TRUNC(E380*D380,1)</f>
        <v>0</v>
      </c>
      <c r="G380" s="129">
        <f>단가대비표!P243</f>
        <v>0</v>
      </c>
      <c r="H380" s="130">
        <f>TRUNC(G380*D380,1)</f>
        <v>0</v>
      </c>
      <c r="I380" s="129">
        <f>단가대비표!V243</f>
        <v>0</v>
      </c>
      <c r="J380" s="130">
        <f>TRUNC(I380*D380,1)</f>
        <v>0</v>
      </c>
      <c r="K380" s="129">
        <f t="shared" ref="K380:L383" si="56">TRUNC(E380+G380+I380,1)</f>
        <v>0</v>
      </c>
      <c r="L380" s="130">
        <f t="shared" si="56"/>
        <v>0</v>
      </c>
      <c r="M380" s="27" t="s">
        <v>49</v>
      </c>
      <c r="N380" s="29" t="s">
        <v>167</v>
      </c>
      <c r="O380" s="29" t="s">
        <v>754</v>
      </c>
      <c r="P380" s="29" t="s">
        <v>54</v>
      </c>
      <c r="Q380" s="29" t="s">
        <v>54</v>
      </c>
      <c r="R380" s="29" t="s">
        <v>55</v>
      </c>
      <c r="AJ380" s="29" t="s">
        <v>49</v>
      </c>
      <c r="AK380" s="29" t="s">
        <v>755</v>
      </c>
      <c r="AL380" s="29" t="s">
        <v>49</v>
      </c>
      <c r="AN380" s="28">
        <v>1</v>
      </c>
    </row>
    <row r="381" spans="1:40" ht="30" customHeight="1" x14ac:dyDescent="0.3">
      <c r="A381" s="27" t="s">
        <v>580</v>
      </c>
      <c r="B381" s="27" t="s">
        <v>538</v>
      </c>
      <c r="C381" s="31" t="s">
        <v>539</v>
      </c>
      <c r="D381" s="28">
        <v>0.27800000000000002</v>
      </c>
      <c r="E381" s="129">
        <f>단가대비표!O576</f>
        <v>0</v>
      </c>
      <c r="F381" s="130">
        <f>TRUNC(E381*D381,1)</f>
        <v>0</v>
      </c>
      <c r="G381" s="129">
        <f>단가대비표!P576</f>
        <v>0</v>
      </c>
      <c r="H381" s="130">
        <f>TRUNC(G381*D381,1)</f>
        <v>0</v>
      </c>
      <c r="I381" s="129">
        <f>단가대비표!V576</f>
        <v>0</v>
      </c>
      <c r="J381" s="130">
        <f>TRUNC(I381*D381,1)</f>
        <v>0</v>
      </c>
      <c r="K381" s="129">
        <f t="shared" si="56"/>
        <v>0</v>
      </c>
      <c r="L381" s="130">
        <f t="shared" si="56"/>
        <v>0</v>
      </c>
      <c r="M381" s="27" t="s">
        <v>49</v>
      </c>
      <c r="N381" s="29" t="s">
        <v>167</v>
      </c>
      <c r="O381" s="29" t="s">
        <v>581</v>
      </c>
      <c r="P381" s="29" t="s">
        <v>54</v>
      </c>
      <c r="Q381" s="29" t="s">
        <v>54</v>
      </c>
      <c r="R381" s="29" t="s">
        <v>55</v>
      </c>
      <c r="V381" s="26">
        <v>1</v>
      </c>
      <c r="AJ381" s="29" t="s">
        <v>49</v>
      </c>
      <c r="AK381" s="29" t="s">
        <v>756</v>
      </c>
      <c r="AL381" s="29" t="s">
        <v>49</v>
      </c>
      <c r="AN381" s="28">
        <v>0.27800000000000002</v>
      </c>
    </row>
    <row r="382" spans="1:40" ht="30" customHeight="1" x14ac:dyDescent="0.3">
      <c r="A382" s="27" t="s">
        <v>567</v>
      </c>
      <c r="B382" s="27" t="s">
        <v>538</v>
      </c>
      <c r="C382" s="31" t="s">
        <v>539</v>
      </c>
      <c r="D382" s="28">
        <v>0.121</v>
      </c>
      <c r="E382" s="129">
        <f>단가대비표!O565</f>
        <v>0</v>
      </c>
      <c r="F382" s="130">
        <f>TRUNC(E382*D382,1)</f>
        <v>0</v>
      </c>
      <c r="G382" s="129">
        <f>단가대비표!P565</f>
        <v>0</v>
      </c>
      <c r="H382" s="130">
        <f>TRUNC(G382*D382,1)</f>
        <v>0</v>
      </c>
      <c r="I382" s="129">
        <f>단가대비표!V565</f>
        <v>0</v>
      </c>
      <c r="J382" s="130">
        <f>TRUNC(I382*D382,1)</f>
        <v>0</v>
      </c>
      <c r="K382" s="129">
        <f t="shared" si="56"/>
        <v>0</v>
      </c>
      <c r="L382" s="130">
        <f t="shared" si="56"/>
        <v>0</v>
      </c>
      <c r="M382" s="27" t="s">
        <v>49</v>
      </c>
      <c r="N382" s="29" t="s">
        <v>167</v>
      </c>
      <c r="O382" s="29" t="s">
        <v>568</v>
      </c>
      <c r="P382" s="29" t="s">
        <v>54</v>
      </c>
      <c r="Q382" s="29" t="s">
        <v>54</v>
      </c>
      <c r="R382" s="29" t="s">
        <v>55</v>
      </c>
      <c r="V382" s="26">
        <v>1</v>
      </c>
      <c r="AJ382" s="29" t="s">
        <v>49</v>
      </c>
      <c r="AK382" s="29" t="s">
        <v>757</v>
      </c>
      <c r="AL382" s="29" t="s">
        <v>49</v>
      </c>
      <c r="AN382" s="28">
        <v>0.121</v>
      </c>
    </row>
    <row r="383" spans="1:40" ht="30" customHeight="1" x14ac:dyDescent="0.3">
      <c r="A383" s="27" t="s">
        <v>545</v>
      </c>
      <c r="B383" s="27" t="s">
        <v>584</v>
      </c>
      <c r="C383" s="31" t="s">
        <v>367</v>
      </c>
      <c r="D383" s="28">
        <v>1</v>
      </c>
      <c r="E383" s="129">
        <f>ROUNDDOWN(SUMIF(V380:V383, RIGHTB(O383, 1), H380:H383)*U383, 2)</f>
        <v>0</v>
      </c>
      <c r="F383" s="130">
        <f>TRUNC(E383*D383,1)</f>
        <v>0</v>
      </c>
      <c r="G383" s="129">
        <v>0</v>
      </c>
      <c r="H383" s="130">
        <f>TRUNC(G383*D383,1)</f>
        <v>0</v>
      </c>
      <c r="I383" s="129">
        <v>0</v>
      </c>
      <c r="J383" s="130">
        <f>TRUNC(I383*D383,1)</f>
        <v>0</v>
      </c>
      <c r="K383" s="129">
        <f t="shared" si="56"/>
        <v>0</v>
      </c>
      <c r="L383" s="130">
        <f t="shared" si="56"/>
        <v>0</v>
      </c>
      <c r="M383" s="27" t="s">
        <v>49</v>
      </c>
      <c r="N383" s="29" t="s">
        <v>167</v>
      </c>
      <c r="O383" s="29" t="s">
        <v>368</v>
      </c>
      <c r="P383" s="29" t="s">
        <v>54</v>
      </c>
      <c r="Q383" s="29" t="s">
        <v>54</v>
      </c>
      <c r="R383" s="29" t="s">
        <v>54</v>
      </c>
      <c r="S383" s="26">
        <v>1</v>
      </c>
      <c r="T383" s="26">
        <v>0</v>
      </c>
      <c r="U383" s="26">
        <v>0.02</v>
      </c>
      <c r="AJ383" s="29" t="s">
        <v>49</v>
      </c>
      <c r="AK383" s="29" t="s">
        <v>758</v>
      </c>
      <c r="AL383" s="29" t="s">
        <v>49</v>
      </c>
      <c r="AN383" s="28">
        <v>1</v>
      </c>
    </row>
    <row r="384" spans="1:40" ht="30" customHeight="1" x14ac:dyDescent="0.3">
      <c r="A384" s="31" t="s">
        <v>548</v>
      </c>
      <c r="B384" s="27" t="s">
        <v>49</v>
      </c>
      <c r="C384" s="31" t="s">
        <v>49</v>
      </c>
      <c r="D384" s="28"/>
      <c r="E384" s="129"/>
      <c r="F384" s="130">
        <f>TRUNC(SUMIF(N380:N383, N379, F380:F383),0)</f>
        <v>0</v>
      </c>
      <c r="G384" s="129"/>
      <c r="H384" s="130">
        <f>TRUNC(SUMIF(N380:N383, N379, H380:H383),0)</f>
        <v>0</v>
      </c>
      <c r="I384" s="129"/>
      <c r="J384" s="130">
        <f>TRUNC(SUMIF(N380:N383, N379, J380:J383),0)</f>
        <v>0</v>
      </c>
      <c r="K384" s="129"/>
      <c r="L384" s="130">
        <f>F384+H384+J384</f>
        <v>0</v>
      </c>
      <c r="M384" s="27" t="s">
        <v>49</v>
      </c>
      <c r="N384" s="29" t="s">
        <v>83</v>
      </c>
      <c r="O384" s="29" t="s">
        <v>83</v>
      </c>
      <c r="P384" s="29" t="s">
        <v>49</v>
      </c>
      <c r="Q384" s="29" t="s">
        <v>49</v>
      </c>
      <c r="R384" s="29" t="s">
        <v>49</v>
      </c>
      <c r="AJ384" s="29" t="s">
        <v>49</v>
      </c>
      <c r="AK384" s="29" t="s">
        <v>49</v>
      </c>
      <c r="AL384" s="29" t="s">
        <v>49</v>
      </c>
      <c r="AN384" s="28"/>
    </row>
    <row r="385" spans="1:40" ht="30" customHeight="1" x14ac:dyDescent="0.3">
      <c r="A385" s="132"/>
      <c r="B385" s="131"/>
      <c r="C385" s="40"/>
      <c r="D385" s="131"/>
      <c r="E385" s="127"/>
      <c r="F385" s="126"/>
      <c r="G385" s="127"/>
      <c r="H385" s="126"/>
      <c r="I385" s="127"/>
      <c r="J385" s="126"/>
      <c r="K385" s="127"/>
      <c r="L385" s="126"/>
      <c r="M385" s="133"/>
      <c r="AN385" s="179"/>
    </row>
    <row r="386" spans="1:40" ht="30" customHeight="1" x14ac:dyDescent="0.3">
      <c r="A386" s="123" t="s">
        <v>3809</v>
      </c>
      <c r="B386" s="131"/>
      <c r="C386" s="40"/>
      <c r="D386" s="125"/>
      <c r="E386" s="125"/>
      <c r="F386" s="126"/>
      <c r="G386" s="127"/>
      <c r="H386" s="126"/>
      <c r="I386" s="127"/>
      <c r="J386" s="126"/>
      <c r="K386" s="127"/>
      <c r="L386" s="126"/>
      <c r="M386" s="128">
        <f>+M379+1</f>
        <v>61</v>
      </c>
      <c r="N386" s="29" t="s">
        <v>169</v>
      </c>
      <c r="AN386" s="125"/>
    </row>
    <row r="387" spans="1:40" ht="30" customHeight="1" x14ac:dyDescent="0.3">
      <c r="A387" s="27" t="s">
        <v>2709</v>
      </c>
      <c r="B387" s="27" t="s">
        <v>2706</v>
      </c>
      <c r="C387" s="31" t="s">
        <v>104</v>
      </c>
      <c r="D387" s="28">
        <v>0</v>
      </c>
      <c r="E387" s="129">
        <f>단가대비표!O242</f>
        <v>0</v>
      </c>
      <c r="F387" s="130">
        <f>TRUNC(E387*D387,1)</f>
        <v>0</v>
      </c>
      <c r="G387" s="129">
        <f>단가대비표!P242</f>
        <v>0</v>
      </c>
      <c r="H387" s="130">
        <f>TRUNC(G387*D387,1)</f>
        <v>0</v>
      </c>
      <c r="I387" s="129">
        <f>단가대비표!V242</f>
        <v>0</v>
      </c>
      <c r="J387" s="130">
        <f>TRUNC(I387*D387,1)</f>
        <v>0</v>
      </c>
      <c r="K387" s="129">
        <f t="shared" ref="K387:L390" si="57">TRUNC(E387+G387+I387,1)</f>
        <v>0</v>
      </c>
      <c r="L387" s="130">
        <f t="shared" si="57"/>
        <v>0</v>
      </c>
      <c r="M387" s="27" t="s">
        <v>49</v>
      </c>
      <c r="N387" s="29" t="s">
        <v>169</v>
      </c>
      <c r="O387" s="29" t="s">
        <v>764</v>
      </c>
      <c r="P387" s="29" t="s">
        <v>54</v>
      </c>
      <c r="Q387" s="29" t="s">
        <v>54</v>
      </c>
      <c r="R387" s="29" t="s">
        <v>55</v>
      </c>
      <c r="AJ387" s="29" t="s">
        <v>49</v>
      </c>
      <c r="AK387" s="29" t="s">
        <v>765</v>
      </c>
      <c r="AL387" s="29" t="s">
        <v>49</v>
      </c>
      <c r="AN387" s="28">
        <v>1</v>
      </c>
    </row>
    <row r="388" spans="1:40" ht="30" customHeight="1" x14ac:dyDescent="0.3">
      <c r="A388" s="27" t="s">
        <v>580</v>
      </c>
      <c r="B388" s="27" t="s">
        <v>538</v>
      </c>
      <c r="C388" s="31" t="s">
        <v>539</v>
      </c>
      <c r="D388" s="28">
        <v>0.214</v>
      </c>
      <c r="E388" s="129">
        <f>단가대비표!O576</f>
        <v>0</v>
      </c>
      <c r="F388" s="130">
        <f>TRUNC(E388*D388,1)</f>
        <v>0</v>
      </c>
      <c r="G388" s="129">
        <f>단가대비표!P576</f>
        <v>0</v>
      </c>
      <c r="H388" s="130">
        <f>TRUNC(G388*D388,1)</f>
        <v>0</v>
      </c>
      <c r="I388" s="129">
        <f>단가대비표!V576</f>
        <v>0</v>
      </c>
      <c r="J388" s="130">
        <f>TRUNC(I388*D388,1)</f>
        <v>0</v>
      </c>
      <c r="K388" s="129">
        <f t="shared" si="57"/>
        <v>0</v>
      </c>
      <c r="L388" s="130">
        <f t="shared" si="57"/>
        <v>0</v>
      </c>
      <c r="M388" s="27" t="s">
        <v>49</v>
      </c>
      <c r="N388" s="29" t="s">
        <v>169</v>
      </c>
      <c r="O388" s="29" t="s">
        <v>581</v>
      </c>
      <c r="P388" s="29" t="s">
        <v>54</v>
      </c>
      <c r="Q388" s="29" t="s">
        <v>54</v>
      </c>
      <c r="R388" s="29" t="s">
        <v>55</v>
      </c>
      <c r="V388" s="26">
        <v>1</v>
      </c>
      <c r="AJ388" s="29" t="s">
        <v>49</v>
      </c>
      <c r="AK388" s="29" t="s">
        <v>766</v>
      </c>
      <c r="AL388" s="29" t="s">
        <v>49</v>
      </c>
      <c r="AN388" s="28">
        <v>0.214</v>
      </c>
    </row>
    <row r="389" spans="1:40" ht="30" customHeight="1" x14ac:dyDescent="0.3">
      <c r="A389" s="27" t="s">
        <v>567</v>
      </c>
      <c r="B389" s="27" t="s">
        <v>538</v>
      </c>
      <c r="C389" s="31" t="s">
        <v>539</v>
      </c>
      <c r="D389" s="28">
        <v>0.105</v>
      </c>
      <c r="E389" s="129">
        <f>단가대비표!O565</f>
        <v>0</v>
      </c>
      <c r="F389" s="130">
        <f>TRUNC(E389*D389,1)</f>
        <v>0</v>
      </c>
      <c r="G389" s="129">
        <f>단가대비표!P565</f>
        <v>0</v>
      </c>
      <c r="H389" s="130">
        <f>TRUNC(G389*D389,1)</f>
        <v>0</v>
      </c>
      <c r="I389" s="129">
        <f>단가대비표!V565</f>
        <v>0</v>
      </c>
      <c r="J389" s="130">
        <f>TRUNC(I389*D389,1)</f>
        <v>0</v>
      </c>
      <c r="K389" s="129">
        <f t="shared" si="57"/>
        <v>0</v>
      </c>
      <c r="L389" s="130">
        <f t="shared" si="57"/>
        <v>0</v>
      </c>
      <c r="M389" s="27" t="s">
        <v>49</v>
      </c>
      <c r="N389" s="29" t="s">
        <v>169</v>
      </c>
      <c r="O389" s="29" t="s">
        <v>568</v>
      </c>
      <c r="P389" s="29" t="s">
        <v>54</v>
      </c>
      <c r="Q389" s="29" t="s">
        <v>54</v>
      </c>
      <c r="R389" s="29" t="s">
        <v>55</v>
      </c>
      <c r="V389" s="26">
        <v>1</v>
      </c>
      <c r="AJ389" s="29" t="s">
        <v>49</v>
      </c>
      <c r="AK389" s="29" t="s">
        <v>767</v>
      </c>
      <c r="AL389" s="29" t="s">
        <v>49</v>
      </c>
      <c r="AN389" s="28">
        <v>0.105</v>
      </c>
    </row>
    <row r="390" spans="1:40" ht="30" customHeight="1" x14ac:dyDescent="0.3">
      <c r="A390" s="27" t="s">
        <v>545</v>
      </c>
      <c r="B390" s="27" t="s">
        <v>584</v>
      </c>
      <c r="C390" s="31" t="s">
        <v>367</v>
      </c>
      <c r="D390" s="28">
        <v>1</v>
      </c>
      <c r="E390" s="129">
        <f>ROUNDDOWN(SUMIF(V387:V390, RIGHTB(O390, 1), H387:H390)*U390, 2)</f>
        <v>0</v>
      </c>
      <c r="F390" s="130">
        <f>TRUNC(E390*D390,1)</f>
        <v>0</v>
      </c>
      <c r="G390" s="129">
        <v>0</v>
      </c>
      <c r="H390" s="130">
        <f>TRUNC(G390*D390,1)</f>
        <v>0</v>
      </c>
      <c r="I390" s="129">
        <v>0</v>
      </c>
      <c r="J390" s="130">
        <f>TRUNC(I390*D390,1)</f>
        <v>0</v>
      </c>
      <c r="K390" s="129">
        <f t="shared" si="57"/>
        <v>0</v>
      </c>
      <c r="L390" s="130">
        <f t="shared" si="57"/>
        <v>0</v>
      </c>
      <c r="M390" s="27" t="s">
        <v>49</v>
      </c>
      <c r="N390" s="29" t="s">
        <v>169</v>
      </c>
      <c r="O390" s="29" t="s">
        <v>368</v>
      </c>
      <c r="P390" s="29" t="s">
        <v>54</v>
      </c>
      <c r="Q390" s="29" t="s">
        <v>54</v>
      </c>
      <c r="R390" s="29" t="s">
        <v>54</v>
      </c>
      <c r="S390" s="26">
        <v>1</v>
      </c>
      <c r="T390" s="26">
        <v>0</v>
      </c>
      <c r="U390" s="26">
        <v>0.02</v>
      </c>
      <c r="AJ390" s="29" t="s">
        <v>49</v>
      </c>
      <c r="AK390" s="29" t="s">
        <v>768</v>
      </c>
      <c r="AL390" s="29" t="s">
        <v>49</v>
      </c>
      <c r="AN390" s="28">
        <v>1</v>
      </c>
    </row>
    <row r="391" spans="1:40" ht="30" customHeight="1" x14ac:dyDescent="0.3">
      <c r="A391" s="31" t="s">
        <v>548</v>
      </c>
      <c r="B391" s="27" t="s">
        <v>49</v>
      </c>
      <c r="C391" s="31" t="s">
        <v>49</v>
      </c>
      <c r="D391" s="28"/>
      <c r="E391" s="129"/>
      <c r="F391" s="130">
        <f>TRUNC(SUMIF(N387:N390, N386, F387:F390),0)</f>
        <v>0</v>
      </c>
      <c r="G391" s="129"/>
      <c r="H391" s="130">
        <f>TRUNC(SUMIF(N387:N390, N386, H387:H390),0)</f>
        <v>0</v>
      </c>
      <c r="I391" s="129"/>
      <c r="J391" s="130">
        <f>TRUNC(SUMIF(N387:N390, N386, J387:J390),0)</f>
        <v>0</v>
      </c>
      <c r="K391" s="129"/>
      <c r="L391" s="130">
        <f>F391+H391+J391</f>
        <v>0</v>
      </c>
      <c r="M391" s="27" t="s">
        <v>49</v>
      </c>
      <c r="N391" s="29" t="s">
        <v>83</v>
      </c>
      <c r="O391" s="29" t="s">
        <v>83</v>
      </c>
      <c r="P391" s="29" t="s">
        <v>49</v>
      </c>
      <c r="Q391" s="29" t="s">
        <v>49</v>
      </c>
      <c r="R391" s="29" t="s">
        <v>49</v>
      </c>
      <c r="AJ391" s="29" t="s">
        <v>49</v>
      </c>
      <c r="AK391" s="29" t="s">
        <v>49</v>
      </c>
      <c r="AL391" s="29" t="s">
        <v>49</v>
      </c>
      <c r="AN391" s="28"/>
    </row>
    <row r="392" spans="1:40" ht="30" customHeight="1" x14ac:dyDescent="0.3">
      <c r="A392" s="132"/>
      <c r="B392" s="131"/>
      <c r="C392" s="40"/>
      <c r="D392" s="131"/>
      <c r="E392" s="127"/>
      <c r="F392" s="126"/>
      <c r="G392" s="127"/>
      <c r="H392" s="126"/>
      <c r="I392" s="127"/>
      <c r="J392" s="126"/>
      <c r="K392" s="127"/>
      <c r="L392" s="126"/>
      <c r="M392" s="133"/>
      <c r="AN392" s="179"/>
    </row>
    <row r="393" spans="1:40" ht="30" customHeight="1" x14ac:dyDescent="0.3">
      <c r="A393" s="123" t="s">
        <v>3810</v>
      </c>
      <c r="B393" s="131"/>
      <c r="C393" s="40"/>
      <c r="D393" s="125"/>
      <c r="E393" s="125"/>
      <c r="F393" s="126"/>
      <c r="G393" s="127"/>
      <c r="H393" s="126"/>
      <c r="I393" s="127"/>
      <c r="J393" s="126"/>
      <c r="K393" s="127"/>
      <c r="L393" s="126"/>
      <c r="M393" s="128">
        <f>+M386+1</f>
        <v>62</v>
      </c>
      <c r="N393" s="29" t="s">
        <v>170</v>
      </c>
      <c r="AN393" s="125"/>
    </row>
    <row r="394" spans="1:40" ht="30" customHeight="1" x14ac:dyDescent="0.3">
      <c r="A394" s="27" t="s">
        <v>2709</v>
      </c>
      <c r="B394" s="27" t="s">
        <v>2707</v>
      </c>
      <c r="C394" s="31" t="s">
        <v>104</v>
      </c>
      <c r="D394" s="28">
        <v>0</v>
      </c>
      <c r="E394" s="129">
        <f>단가대비표!O241</f>
        <v>0</v>
      </c>
      <c r="F394" s="130">
        <f>TRUNC(E394*D394,1)</f>
        <v>0</v>
      </c>
      <c r="G394" s="129">
        <f>단가대비표!P241</f>
        <v>0</v>
      </c>
      <c r="H394" s="130">
        <f>TRUNC(G394*D394,1)</f>
        <v>0</v>
      </c>
      <c r="I394" s="129">
        <f>단가대비표!V241</f>
        <v>0</v>
      </c>
      <c r="J394" s="130">
        <f>TRUNC(I394*D394,1)</f>
        <v>0</v>
      </c>
      <c r="K394" s="129">
        <f t="shared" ref="K394:L397" si="58">TRUNC(E394+G394+I394,1)</f>
        <v>0</v>
      </c>
      <c r="L394" s="130">
        <f t="shared" si="58"/>
        <v>0</v>
      </c>
      <c r="M394" s="27" t="s">
        <v>49</v>
      </c>
      <c r="N394" s="29" t="s">
        <v>170</v>
      </c>
      <c r="O394" s="29" t="s">
        <v>769</v>
      </c>
      <c r="P394" s="29" t="s">
        <v>54</v>
      </c>
      <c r="Q394" s="29" t="s">
        <v>54</v>
      </c>
      <c r="R394" s="29" t="s">
        <v>55</v>
      </c>
      <c r="AJ394" s="29" t="s">
        <v>49</v>
      </c>
      <c r="AK394" s="29" t="s">
        <v>770</v>
      </c>
      <c r="AL394" s="29" t="s">
        <v>49</v>
      </c>
      <c r="AN394" s="28">
        <v>1</v>
      </c>
    </row>
    <row r="395" spans="1:40" ht="30" customHeight="1" x14ac:dyDescent="0.3">
      <c r="A395" s="27" t="s">
        <v>580</v>
      </c>
      <c r="B395" s="27" t="s">
        <v>538</v>
      </c>
      <c r="C395" s="31" t="s">
        <v>539</v>
      </c>
      <c r="D395" s="28">
        <v>0.14099999999999999</v>
      </c>
      <c r="E395" s="129">
        <f>단가대비표!O576</f>
        <v>0</v>
      </c>
      <c r="F395" s="130">
        <f>TRUNC(E395*D395,1)</f>
        <v>0</v>
      </c>
      <c r="G395" s="129">
        <f>단가대비표!P576</f>
        <v>0</v>
      </c>
      <c r="H395" s="130">
        <f>TRUNC(G395*D395,1)</f>
        <v>0</v>
      </c>
      <c r="I395" s="129">
        <f>단가대비표!V576</f>
        <v>0</v>
      </c>
      <c r="J395" s="130">
        <f>TRUNC(I395*D395,1)</f>
        <v>0</v>
      </c>
      <c r="K395" s="129">
        <f t="shared" si="58"/>
        <v>0</v>
      </c>
      <c r="L395" s="130">
        <f t="shared" si="58"/>
        <v>0</v>
      </c>
      <c r="M395" s="27" t="s">
        <v>49</v>
      </c>
      <c r="N395" s="29" t="s">
        <v>170</v>
      </c>
      <c r="O395" s="29" t="s">
        <v>581</v>
      </c>
      <c r="P395" s="29" t="s">
        <v>54</v>
      </c>
      <c r="Q395" s="29" t="s">
        <v>54</v>
      </c>
      <c r="R395" s="29" t="s">
        <v>55</v>
      </c>
      <c r="V395" s="26">
        <v>1</v>
      </c>
      <c r="AJ395" s="29" t="s">
        <v>49</v>
      </c>
      <c r="AK395" s="29" t="s">
        <v>771</v>
      </c>
      <c r="AL395" s="29" t="s">
        <v>49</v>
      </c>
      <c r="AN395" s="28">
        <v>0.14099999999999999</v>
      </c>
    </row>
    <row r="396" spans="1:40" ht="30" customHeight="1" x14ac:dyDescent="0.3">
      <c r="A396" s="27" t="s">
        <v>567</v>
      </c>
      <c r="B396" s="27" t="s">
        <v>538</v>
      </c>
      <c r="C396" s="31" t="s">
        <v>539</v>
      </c>
      <c r="D396" s="28">
        <v>8.3000000000000004E-2</v>
      </c>
      <c r="E396" s="129">
        <f>단가대비표!O565</f>
        <v>0</v>
      </c>
      <c r="F396" s="130">
        <f>TRUNC(E396*D396,1)</f>
        <v>0</v>
      </c>
      <c r="G396" s="129">
        <f>단가대비표!P565</f>
        <v>0</v>
      </c>
      <c r="H396" s="130">
        <f>TRUNC(G396*D396,1)</f>
        <v>0</v>
      </c>
      <c r="I396" s="129">
        <f>단가대비표!V565</f>
        <v>0</v>
      </c>
      <c r="J396" s="130">
        <f>TRUNC(I396*D396,1)</f>
        <v>0</v>
      </c>
      <c r="K396" s="129">
        <f t="shared" si="58"/>
        <v>0</v>
      </c>
      <c r="L396" s="130">
        <f t="shared" si="58"/>
        <v>0</v>
      </c>
      <c r="M396" s="27" t="s">
        <v>49</v>
      </c>
      <c r="N396" s="29" t="s">
        <v>170</v>
      </c>
      <c r="O396" s="29" t="s">
        <v>568</v>
      </c>
      <c r="P396" s="29" t="s">
        <v>54</v>
      </c>
      <c r="Q396" s="29" t="s">
        <v>54</v>
      </c>
      <c r="R396" s="29" t="s">
        <v>55</v>
      </c>
      <c r="V396" s="26">
        <v>1</v>
      </c>
      <c r="AJ396" s="29" t="s">
        <v>49</v>
      </c>
      <c r="AK396" s="29" t="s">
        <v>772</v>
      </c>
      <c r="AL396" s="29" t="s">
        <v>49</v>
      </c>
      <c r="AN396" s="28">
        <v>8.3000000000000004E-2</v>
      </c>
    </row>
    <row r="397" spans="1:40" ht="30" customHeight="1" x14ac:dyDescent="0.3">
      <c r="A397" s="27" t="s">
        <v>545</v>
      </c>
      <c r="B397" s="27" t="s">
        <v>584</v>
      </c>
      <c r="C397" s="31" t="s">
        <v>367</v>
      </c>
      <c r="D397" s="28">
        <v>1</v>
      </c>
      <c r="E397" s="129">
        <f>ROUNDDOWN(SUMIF(V394:V397, RIGHTB(O397, 1), H394:H397)*U397, 2)</f>
        <v>0</v>
      </c>
      <c r="F397" s="130">
        <f>TRUNC(E397*D397,1)</f>
        <v>0</v>
      </c>
      <c r="G397" s="129">
        <v>0</v>
      </c>
      <c r="H397" s="130">
        <f>TRUNC(G397*D397,1)</f>
        <v>0</v>
      </c>
      <c r="I397" s="129">
        <v>0</v>
      </c>
      <c r="J397" s="130">
        <f>TRUNC(I397*D397,1)</f>
        <v>0</v>
      </c>
      <c r="K397" s="129">
        <f t="shared" si="58"/>
        <v>0</v>
      </c>
      <c r="L397" s="130">
        <f t="shared" si="58"/>
        <v>0</v>
      </c>
      <c r="M397" s="27" t="s">
        <v>49</v>
      </c>
      <c r="N397" s="29" t="s">
        <v>170</v>
      </c>
      <c r="O397" s="29" t="s">
        <v>368</v>
      </c>
      <c r="P397" s="29" t="s">
        <v>54</v>
      </c>
      <c r="Q397" s="29" t="s">
        <v>54</v>
      </c>
      <c r="R397" s="29" t="s">
        <v>54</v>
      </c>
      <c r="S397" s="26">
        <v>1</v>
      </c>
      <c r="T397" s="26">
        <v>0</v>
      </c>
      <c r="U397" s="26">
        <v>0.02</v>
      </c>
      <c r="AJ397" s="29" t="s">
        <v>49</v>
      </c>
      <c r="AK397" s="29" t="s">
        <v>773</v>
      </c>
      <c r="AL397" s="29" t="s">
        <v>49</v>
      </c>
      <c r="AN397" s="28">
        <v>1</v>
      </c>
    </row>
    <row r="398" spans="1:40" ht="30" customHeight="1" x14ac:dyDescent="0.3">
      <c r="A398" s="31" t="s">
        <v>548</v>
      </c>
      <c r="B398" s="27" t="s">
        <v>49</v>
      </c>
      <c r="C398" s="31" t="s">
        <v>49</v>
      </c>
      <c r="D398" s="28"/>
      <c r="E398" s="129"/>
      <c r="F398" s="130">
        <f>TRUNC(SUMIF(N394:N397, N393, F394:F397),0)</f>
        <v>0</v>
      </c>
      <c r="G398" s="129"/>
      <c r="H398" s="130">
        <f>TRUNC(SUMIF(N394:N397, N393, H394:H397),0)</f>
        <v>0</v>
      </c>
      <c r="I398" s="129"/>
      <c r="J398" s="130">
        <f>TRUNC(SUMIF(N394:N397, N393, J394:J397),0)</f>
        <v>0</v>
      </c>
      <c r="K398" s="129"/>
      <c r="L398" s="130">
        <f>F398+H398+J398</f>
        <v>0</v>
      </c>
      <c r="M398" s="27" t="s">
        <v>49</v>
      </c>
      <c r="N398" s="29" t="s">
        <v>83</v>
      </c>
      <c r="O398" s="29" t="s">
        <v>83</v>
      </c>
      <c r="P398" s="29" t="s">
        <v>49</v>
      </c>
      <c r="Q398" s="29" t="s">
        <v>49</v>
      </c>
      <c r="R398" s="29" t="s">
        <v>49</v>
      </c>
      <c r="AJ398" s="29" t="s">
        <v>49</v>
      </c>
      <c r="AK398" s="29" t="s">
        <v>49</v>
      </c>
      <c r="AL398" s="29" t="s">
        <v>49</v>
      </c>
      <c r="AN398" s="28"/>
    </row>
    <row r="399" spans="1:40" ht="30" customHeight="1" x14ac:dyDescent="0.3">
      <c r="A399" s="132"/>
      <c r="B399" s="131"/>
      <c r="C399" s="40"/>
      <c r="D399" s="131"/>
      <c r="E399" s="127"/>
      <c r="F399" s="126"/>
      <c r="G399" s="127"/>
      <c r="H399" s="126"/>
      <c r="I399" s="127"/>
      <c r="J399" s="126"/>
      <c r="K399" s="127"/>
      <c r="L399" s="126"/>
      <c r="M399" s="133"/>
      <c r="AN399" s="179"/>
    </row>
    <row r="400" spans="1:40" ht="30" customHeight="1" x14ac:dyDescent="0.3">
      <c r="A400" s="123" t="s">
        <v>3811</v>
      </c>
      <c r="B400" s="131"/>
      <c r="C400" s="40"/>
      <c r="D400" s="125"/>
      <c r="E400" s="125"/>
      <c r="F400" s="126"/>
      <c r="G400" s="127"/>
      <c r="H400" s="126"/>
      <c r="I400" s="127"/>
      <c r="J400" s="126"/>
      <c r="K400" s="127"/>
      <c r="L400" s="126"/>
      <c r="M400" s="128">
        <f>+M393+1</f>
        <v>63</v>
      </c>
      <c r="N400" s="29" t="s">
        <v>171</v>
      </c>
      <c r="AN400" s="125"/>
    </row>
    <row r="401" spans="1:40" ht="30" customHeight="1" x14ac:dyDescent="0.3">
      <c r="A401" s="27" t="s">
        <v>2709</v>
      </c>
      <c r="B401" s="27" t="s">
        <v>2708</v>
      </c>
      <c r="C401" s="31" t="s">
        <v>104</v>
      </c>
      <c r="D401" s="28">
        <v>0</v>
      </c>
      <c r="E401" s="129">
        <f>단가대비표!O240</f>
        <v>0</v>
      </c>
      <c r="F401" s="130">
        <f>TRUNC(E401*D401,1)</f>
        <v>0</v>
      </c>
      <c r="G401" s="129">
        <f>단가대비표!P240</f>
        <v>0</v>
      </c>
      <c r="H401" s="130">
        <f>TRUNC(G401*D401,1)</f>
        <v>0</v>
      </c>
      <c r="I401" s="129">
        <f>단가대비표!V240</f>
        <v>0</v>
      </c>
      <c r="J401" s="130">
        <f>TRUNC(I401*D401,1)</f>
        <v>0</v>
      </c>
      <c r="K401" s="129">
        <f t="shared" ref="K401:L404" si="59">TRUNC(E401+G401+I401,1)</f>
        <v>0</v>
      </c>
      <c r="L401" s="130">
        <f t="shared" si="59"/>
        <v>0</v>
      </c>
      <c r="M401" s="27" t="s">
        <v>49</v>
      </c>
      <c r="N401" s="29" t="s">
        <v>171</v>
      </c>
      <c r="O401" s="29" t="s">
        <v>774</v>
      </c>
      <c r="P401" s="29" t="s">
        <v>54</v>
      </c>
      <c r="Q401" s="29" t="s">
        <v>54</v>
      </c>
      <c r="R401" s="29" t="s">
        <v>55</v>
      </c>
      <c r="AJ401" s="29" t="s">
        <v>49</v>
      </c>
      <c r="AK401" s="29" t="s">
        <v>775</v>
      </c>
      <c r="AL401" s="29" t="s">
        <v>49</v>
      </c>
      <c r="AN401" s="28">
        <v>1</v>
      </c>
    </row>
    <row r="402" spans="1:40" ht="30" customHeight="1" x14ac:dyDescent="0.3">
      <c r="A402" s="27" t="s">
        <v>580</v>
      </c>
      <c r="B402" s="27" t="s">
        <v>538</v>
      </c>
      <c r="C402" s="31" t="s">
        <v>539</v>
      </c>
      <c r="D402" s="28">
        <v>0.108</v>
      </c>
      <c r="E402" s="129">
        <f>단가대비표!O576</f>
        <v>0</v>
      </c>
      <c r="F402" s="130">
        <f>TRUNC(E402*D402,1)</f>
        <v>0</v>
      </c>
      <c r="G402" s="129">
        <f>단가대비표!P576</f>
        <v>0</v>
      </c>
      <c r="H402" s="130">
        <f>TRUNC(G402*D402,1)</f>
        <v>0</v>
      </c>
      <c r="I402" s="129">
        <f>단가대비표!V576</f>
        <v>0</v>
      </c>
      <c r="J402" s="130">
        <f>TRUNC(I402*D402,1)</f>
        <v>0</v>
      </c>
      <c r="K402" s="129">
        <f t="shared" si="59"/>
        <v>0</v>
      </c>
      <c r="L402" s="130">
        <f t="shared" si="59"/>
        <v>0</v>
      </c>
      <c r="M402" s="27" t="s">
        <v>49</v>
      </c>
      <c r="N402" s="29" t="s">
        <v>171</v>
      </c>
      <c r="O402" s="29" t="s">
        <v>581</v>
      </c>
      <c r="P402" s="29" t="s">
        <v>54</v>
      </c>
      <c r="Q402" s="29" t="s">
        <v>54</v>
      </c>
      <c r="R402" s="29" t="s">
        <v>55</v>
      </c>
      <c r="V402" s="26">
        <v>1</v>
      </c>
      <c r="AJ402" s="29" t="s">
        <v>49</v>
      </c>
      <c r="AK402" s="29" t="s">
        <v>776</v>
      </c>
      <c r="AL402" s="29" t="s">
        <v>49</v>
      </c>
      <c r="AN402" s="28">
        <v>0.108</v>
      </c>
    </row>
    <row r="403" spans="1:40" ht="30" customHeight="1" x14ac:dyDescent="0.3">
      <c r="A403" s="27" t="s">
        <v>567</v>
      </c>
      <c r="B403" s="27" t="s">
        <v>538</v>
      </c>
      <c r="C403" s="31" t="s">
        <v>539</v>
      </c>
      <c r="D403" s="28">
        <v>7.2999999999999995E-2</v>
      </c>
      <c r="E403" s="129">
        <f>단가대비표!O565</f>
        <v>0</v>
      </c>
      <c r="F403" s="130">
        <f>TRUNC(E403*D403,1)</f>
        <v>0</v>
      </c>
      <c r="G403" s="129">
        <f>단가대비표!P565</f>
        <v>0</v>
      </c>
      <c r="H403" s="130">
        <f>TRUNC(G403*D403,1)</f>
        <v>0</v>
      </c>
      <c r="I403" s="129">
        <f>단가대비표!V565</f>
        <v>0</v>
      </c>
      <c r="J403" s="130">
        <f>TRUNC(I403*D403,1)</f>
        <v>0</v>
      </c>
      <c r="K403" s="129">
        <f t="shared" si="59"/>
        <v>0</v>
      </c>
      <c r="L403" s="130">
        <f t="shared" si="59"/>
        <v>0</v>
      </c>
      <c r="M403" s="27" t="s">
        <v>49</v>
      </c>
      <c r="N403" s="29" t="s">
        <v>171</v>
      </c>
      <c r="O403" s="29" t="s">
        <v>568</v>
      </c>
      <c r="P403" s="29" t="s">
        <v>54</v>
      </c>
      <c r="Q403" s="29" t="s">
        <v>54</v>
      </c>
      <c r="R403" s="29" t="s">
        <v>55</v>
      </c>
      <c r="V403" s="26">
        <v>1</v>
      </c>
      <c r="AJ403" s="29" t="s">
        <v>49</v>
      </c>
      <c r="AK403" s="29" t="s">
        <v>777</v>
      </c>
      <c r="AL403" s="29" t="s">
        <v>49</v>
      </c>
      <c r="AN403" s="28">
        <v>7.2999999999999995E-2</v>
      </c>
    </row>
    <row r="404" spans="1:40" ht="30" customHeight="1" x14ac:dyDescent="0.3">
      <c r="A404" s="27" t="s">
        <v>545</v>
      </c>
      <c r="B404" s="27" t="s">
        <v>584</v>
      </c>
      <c r="C404" s="31" t="s">
        <v>367</v>
      </c>
      <c r="D404" s="28">
        <v>1</v>
      </c>
      <c r="E404" s="129">
        <f>ROUNDDOWN(SUMIF(V401:V404, RIGHTB(O404, 1), H401:H404)*U404, 2)</f>
        <v>0</v>
      </c>
      <c r="F404" s="130">
        <f>TRUNC(E404*D404,1)</f>
        <v>0</v>
      </c>
      <c r="G404" s="129">
        <v>0</v>
      </c>
      <c r="H404" s="130">
        <f>TRUNC(G404*D404,1)</f>
        <v>0</v>
      </c>
      <c r="I404" s="129">
        <v>0</v>
      </c>
      <c r="J404" s="130">
        <f>TRUNC(I404*D404,1)</f>
        <v>0</v>
      </c>
      <c r="K404" s="129">
        <f t="shared" si="59"/>
        <v>0</v>
      </c>
      <c r="L404" s="130">
        <f t="shared" si="59"/>
        <v>0</v>
      </c>
      <c r="M404" s="27" t="s">
        <v>49</v>
      </c>
      <c r="N404" s="29" t="s">
        <v>171</v>
      </c>
      <c r="O404" s="29" t="s">
        <v>368</v>
      </c>
      <c r="P404" s="29" t="s">
        <v>54</v>
      </c>
      <c r="Q404" s="29" t="s">
        <v>54</v>
      </c>
      <c r="R404" s="29" t="s">
        <v>54</v>
      </c>
      <c r="S404" s="26">
        <v>1</v>
      </c>
      <c r="T404" s="26">
        <v>0</v>
      </c>
      <c r="U404" s="26">
        <v>0.02</v>
      </c>
      <c r="AJ404" s="29" t="s">
        <v>49</v>
      </c>
      <c r="AK404" s="29" t="s">
        <v>778</v>
      </c>
      <c r="AL404" s="29" t="s">
        <v>49</v>
      </c>
      <c r="AN404" s="28">
        <v>1</v>
      </c>
    </row>
    <row r="405" spans="1:40" ht="30" customHeight="1" x14ac:dyDescent="0.3">
      <c r="A405" s="31" t="s">
        <v>548</v>
      </c>
      <c r="B405" s="27" t="s">
        <v>49</v>
      </c>
      <c r="C405" s="31" t="s">
        <v>49</v>
      </c>
      <c r="D405" s="28"/>
      <c r="E405" s="129"/>
      <c r="F405" s="130">
        <f>TRUNC(SUMIF(N401:N404, N400, F401:F404),0)</f>
        <v>0</v>
      </c>
      <c r="G405" s="129"/>
      <c r="H405" s="130">
        <f>TRUNC(SUMIF(N401:N404, N400, H401:H404),0)</f>
        <v>0</v>
      </c>
      <c r="I405" s="129"/>
      <c r="J405" s="130">
        <f>TRUNC(SUMIF(N401:N404, N400, J401:J404),0)</f>
        <v>0</v>
      </c>
      <c r="K405" s="129"/>
      <c r="L405" s="130">
        <f>F405+H405+J405</f>
        <v>0</v>
      </c>
      <c r="M405" s="27" t="s">
        <v>49</v>
      </c>
      <c r="N405" s="29" t="s">
        <v>83</v>
      </c>
      <c r="O405" s="29" t="s">
        <v>83</v>
      </c>
      <c r="P405" s="29" t="s">
        <v>49</v>
      </c>
      <c r="Q405" s="29" t="s">
        <v>49</v>
      </c>
      <c r="R405" s="29" t="s">
        <v>49</v>
      </c>
      <c r="AJ405" s="29" t="s">
        <v>49</v>
      </c>
      <c r="AK405" s="29" t="s">
        <v>49</v>
      </c>
      <c r="AL405" s="29" t="s">
        <v>49</v>
      </c>
      <c r="AN405" s="28"/>
    </row>
    <row r="406" spans="1:40" ht="30" customHeight="1" x14ac:dyDescent="0.3">
      <c r="A406" s="132"/>
      <c r="B406" s="131"/>
      <c r="C406" s="40"/>
      <c r="D406" s="131"/>
      <c r="E406" s="127"/>
      <c r="F406" s="126"/>
      <c r="G406" s="127"/>
      <c r="H406" s="126"/>
      <c r="I406" s="127"/>
      <c r="J406" s="126"/>
      <c r="K406" s="127"/>
      <c r="L406" s="126"/>
      <c r="M406" s="133"/>
      <c r="AN406" s="179"/>
    </row>
    <row r="407" spans="1:40" ht="30" customHeight="1" x14ac:dyDescent="0.3">
      <c r="A407" s="123" t="s">
        <v>4355</v>
      </c>
      <c r="B407" s="131"/>
      <c r="C407" s="40"/>
      <c r="D407" s="125"/>
      <c r="E407" s="125"/>
      <c r="F407" s="126"/>
      <c r="G407" s="127"/>
      <c r="H407" s="126"/>
      <c r="I407" s="127"/>
      <c r="J407" s="126"/>
      <c r="K407" s="127"/>
      <c r="L407" s="126"/>
      <c r="M407" s="128">
        <f>+M400+1</f>
        <v>64</v>
      </c>
      <c r="N407" s="29" t="s">
        <v>171</v>
      </c>
      <c r="AN407" s="125"/>
    </row>
    <row r="408" spans="1:40" ht="30" customHeight="1" x14ac:dyDescent="0.3">
      <c r="A408" s="27" t="s">
        <v>2709</v>
      </c>
      <c r="B408" s="27" t="s">
        <v>4354</v>
      </c>
      <c r="C408" s="31" t="s">
        <v>104</v>
      </c>
      <c r="D408" s="28">
        <v>0</v>
      </c>
      <c r="E408" s="129">
        <f>단가대비표!O235</f>
        <v>0</v>
      </c>
      <c r="F408" s="130">
        <f>TRUNC(E408*D408,1)</f>
        <v>0</v>
      </c>
      <c r="G408" s="129">
        <f>단가대비표!P247</f>
        <v>0</v>
      </c>
      <c r="H408" s="130">
        <f>TRUNC(G408*D408,1)</f>
        <v>0</v>
      </c>
      <c r="I408" s="129">
        <f>단가대비표!V247</f>
        <v>0</v>
      </c>
      <c r="J408" s="130">
        <f>TRUNC(I408*D408,1)</f>
        <v>0</v>
      </c>
      <c r="K408" s="129">
        <f t="shared" ref="K408:K411" si="60">TRUNC(E408+G408+I408,1)</f>
        <v>0</v>
      </c>
      <c r="L408" s="130">
        <f t="shared" ref="L408:L411" si="61">TRUNC(F408+H408+J408,1)</f>
        <v>0</v>
      </c>
      <c r="M408" s="27" t="s">
        <v>49</v>
      </c>
      <c r="N408" s="29" t="s">
        <v>171</v>
      </c>
      <c r="O408" s="29" t="s">
        <v>774</v>
      </c>
      <c r="P408" s="29" t="s">
        <v>54</v>
      </c>
      <c r="Q408" s="29" t="s">
        <v>54</v>
      </c>
      <c r="R408" s="29" t="s">
        <v>55</v>
      </c>
      <c r="AJ408" s="29" t="s">
        <v>49</v>
      </c>
      <c r="AK408" s="29" t="s">
        <v>775</v>
      </c>
      <c r="AL408" s="29" t="s">
        <v>49</v>
      </c>
      <c r="AN408" s="28">
        <v>1</v>
      </c>
    </row>
    <row r="409" spans="1:40" ht="30" customHeight="1" x14ac:dyDescent="0.3">
      <c r="A409" s="27" t="s">
        <v>580</v>
      </c>
      <c r="B409" s="27" t="s">
        <v>538</v>
      </c>
      <c r="C409" s="31" t="s">
        <v>539</v>
      </c>
      <c r="D409" s="28">
        <v>7.3999999999999996E-2</v>
      </c>
      <c r="E409" s="129">
        <f>단가대비표!O583</f>
        <v>0</v>
      </c>
      <c r="F409" s="130">
        <f>TRUNC(E409*D409,1)</f>
        <v>0</v>
      </c>
      <c r="G409" s="129">
        <f>단가대비표!P576</f>
        <v>0</v>
      </c>
      <c r="H409" s="130">
        <f>TRUNC(G409*D409,1)</f>
        <v>0</v>
      </c>
      <c r="I409" s="129">
        <f>단가대비표!V583</f>
        <v>0</v>
      </c>
      <c r="J409" s="130">
        <f>TRUNC(I409*D409,1)</f>
        <v>0</v>
      </c>
      <c r="K409" s="129">
        <f t="shared" si="60"/>
        <v>0</v>
      </c>
      <c r="L409" s="130">
        <f t="shared" si="61"/>
        <v>0</v>
      </c>
      <c r="M409" s="27" t="s">
        <v>49</v>
      </c>
      <c r="N409" s="29" t="s">
        <v>171</v>
      </c>
      <c r="O409" s="29" t="s">
        <v>581</v>
      </c>
      <c r="P409" s="29" t="s">
        <v>54</v>
      </c>
      <c r="Q409" s="29" t="s">
        <v>54</v>
      </c>
      <c r="R409" s="29" t="s">
        <v>55</v>
      </c>
      <c r="V409" s="26">
        <v>1</v>
      </c>
      <c r="AJ409" s="29" t="s">
        <v>49</v>
      </c>
      <c r="AK409" s="29" t="s">
        <v>776</v>
      </c>
      <c r="AL409" s="29" t="s">
        <v>49</v>
      </c>
      <c r="AN409" s="28">
        <v>0.108</v>
      </c>
    </row>
    <row r="410" spans="1:40" ht="30" customHeight="1" x14ac:dyDescent="0.3">
      <c r="A410" s="27" t="s">
        <v>567</v>
      </c>
      <c r="B410" s="27" t="s">
        <v>538</v>
      </c>
      <c r="C410" s="31" t="s">
        <v>539</v>
      </c>
      <c r="D410" s="28">
        <v>0</v>
      </c>
      <c r="E410" s="129">
        <f>단가대비표!O572</f>
        <v>0</v>
      </c>
      <c r="F410" s="130">
        <f>TRUNC(E410*D410,1)</f>
        <v>0</v>
      </c>
      <c r="G410" s="129">
        <f>단가대비표!P565</f>
        <v>0</v>
      </c>
      <c r="H410" s="130">
        <f>TRUNC(G410*D410,1)</f>
        <v>0</v>
      </c>
      <c r="I410" s="129">
        <f>단가대비표!V572</f>
        <v>0</v>
      </c>
      <c r="J410" s="130">
        <f>TRUNC(I410*D410,1)</f>
        <v>0</v>
      </c>
      <c r="K410" s="129">
        <f t="shared" si="60"/>
        <v>0</v>
      </c>
      <c r="L410" s="130">
        <f t="shared" si="61"/>
        <v>0</v>
      </c>
      <c r="M410" s="27" t="s">
        <v>49</v>
      </c>
      <c r="N410" s="29" t="s">
        <v>171</v>
      </c>
      <c r="O410" s="29" t="s">
        <v>568</v>
      </c>
      <c r="P410" s="29" t="s">
        <v>54</v>
      </c>
      <c r="Q410" s="29" t="s">
        <v>54</v>
      </c>
      <c r="R410" s="29" t="s">
        <v>55</v>
      </c>
      <c r="V410" s="26">
        <v>1</v>
      </c>
      <c r="AJ410" s="29" t="s">
        <v>49</v>
      </c>
      <c r="AK410" s="29" t="s">
        <v>777</v>
      </c>
      <c r="AL410" s="29" t="s">
        <v>49</v>
      </c>
      <c r="AN410" s="28">
        <v>7.2999999999999995E-2</v>
      </c>
    </row>
    <row r="411" spans="1:40" ht="30" customHeight="1" x14ac:dyDescent="0.3">
      <c r="A411" s="27" t="s">
        <v>545</v>
      </c>
      <c r="B411" s="27" t="s">
        <v>584</v>
      </c>
      <c r="C411" s="31" t="s">
        <v>367</v>
      </c>
      <c r="D411" s="28">
        <v>1</v>
      </c>
      <c r="E411" s="129">
        <f>ROUNDDOWN(SUMIF(V408:V411, RIGHTB(O411, 1), H408:H411)*U411, 2)</f>
        <v>0</v>
      </c>
      <c r="F411" s="130">
        <f>TRUNC(E411*D411,1)</f>
        <v>0</v>
      </c>
      <c r="G411" s="129">
        <v>0</v>
      </c>
      <c r="H411" s="130">
        <f>TRUNC(G411*D411,1)</f>
        <v>0</v>
      </c>
      <c r="I411" s="129">
        <v>0</v>
      </c>
      <c r="J411" s="130">
        <f>TRUNC(I411*D411,1)</f>
        <v>0</v>
      </c>
      <c r="K411" s="129">
        <f t="shared" si="60"/>
        <v>0</v>
      </c>
      <c r="L411" s="130">
        <f t="shared" si="61"/>
        <v>0</v>
      </c>
      <c r="M411" s="27" t="s">
        <v>49</v>
      </c>
      <c r="N411" s="29" t="s">
        <v>171</v>
      </c>
      <c r="O411" s="29" t="s">
        <v>368</v>
      </c>
      <c r="P411" s="29" t="s">
        <v>54</v>
      </c>
      <c r="Q411" s="29" t="s">
        <v>54</v>
      </c>
      <c r="R411" s="29" t="s">
        <v>54</v>
      </c>
      <c r="S411" s="26">
        <v>1</v>
      </c>
      <c r="T411" s="26">
        <v>0</v>
      </c>
      <c r="U411" s="26">
        <v>0.02</v>
      </c>
      <c r="AJ411" s="29" t="s">
        <v>49</v>
      </c>
      <c r="AK411" s="29" t="s">
        <v>778</v>
      </c>
      <c r="AL411" s="29" t="s">
        <v>49</v>
      </c>
      <c r="AN411" s="28">
        <v>1</v>
      </c>
    </row>
    <row r="412" spans="1:40" ht="30" customHeight="1" x14ac:dyDescent="0.3">
      <c r="A412" s="31" t="s">
        <v>548</v>
      </c>
      <c r="B412" s="27" t="s">
        <v>49</v>
      </c>
      <c r="C412" s="31" t="s">
        <v>49</v>
      </c>
      <c r="D412" s="28"/>
      <c r="E412" s="129"/>
      <c r="F412" s="130">
        <f>TRUNC(SUMIF(N408:N411, N407, F408:F411),0)</f>
        <v>0</v>
      </c>
      <c r="G412" s="129"/>
      <c r="H412" s="130">
        <f>TRUNC(SUMIF(N408:N411, N407, H408:H411),0)</f>
        <v>0</v>
      </c>
      <c r="I412" s="129"/>
      <c r="J412" s="130">
        <f>TRUNC(SUMIF(N408:N411, N407, J408:J411),0)</f>
        <v>0</v>
      </c>
      <c r="K412" s="129"/>
      <c r="L412" s="130">
        <f>F412+H412+J412</f>
        <v>0</v>
      </c>
      <c r="M412" s="27" t="s">
        <v>49</v>
      </c>
      <c r="N412" s="29" t="s">
        <v>83</v>
      </c>
      <c r="O412" s="29" t="s">
        <v>83</v>
      </c>
      <c r="P412" s="29" t="s">
        <v>49</v>
      </c>
      <c r="Q412" s="29" t="s">
        <v>49</v>
      </c>
      <c r="R412" s="29" t="s">
        <v>49</v>
      </c>
      <c r="AJ412" s="29" t="s">
        <v>49</v>
      </c>
      <c r="AK412" s="29" t="s">
        <v>49</v>
      </c>
      <c r="AL412" s="29" t="s">
        <v>49</v>
      </c>
      <c r="AN412" s="28"/>
    </row>
    <row r="413" spans="1:40" ht="30" customHeight="1" x14ac:dyDescent="0.3">
      <c r="A413" s="132"/>
      <c r="B413" s="131"/>
      <c r="C413" s="40"/>
      <c r="D413" s="131"/>
      <c r="E413" s="127"/>
      <c r="F413" s="126"/>
      <c r="G413" s="127"/>
      <c r="H413" s="126"/>
      <c r="I413" s="127"/>
      <c r="J413" s="126"/>
      <c r="K413" s="127"/>
      <c r="L413" s="126"/>
      <c r="M413" s="133"/>
      <c r="AN413" s="179"/>
    </row>
    <row r="414" spans="1:40" ht="30" customHeight="1" x14ac:dyDescent="0.3">
      <c r="A414" s="123" t="s">
        <v>4356</v>
      </c>
      <c r="B414" s="131"/>
      <c r="C414" s="40"/>
      <c r="D414" s="125"/>
      <c r="E414" s="125"/>
      <c r="F414" s="126"/>
      <c r="G414" s="127"/>
      <c r="H414" s="126"/>
      <c r="I414" s="127"/>
      <c r="J414" s="126"/>
      <c r="K414" s="127"/>
      <c r="L414" s="126"/>
      <c r="M414" s="128">
        <f>+M407+1</f>
        <v>65</v>
      </c>
      <c r="N414" s="29" t="s">
        <v>171</v>
      </c>
      <c r="AN414" s="125"/>
    </row>
    <row r="415" spans="1:40" ht="30" customHeight="1" x14ac:dyDescent="0.3">
      <c r="A415" s="27" t="s">
        <v>2709</v>
      </c>
      <c r="B415" s="27" t="s">
        <v>3871</v>
      </c>
      <c r="C415" s="31" t="s">
        <v>104</v>
      </c>
      <c r="D415" s="28">
        <v>0</v>
      </c>
      <c r="E415" s="129">
        <f>단가대비표!O234</f>
        <v>0</v>
      </c>
      <c r="F415" s="130">
        <f>TRUNC(E415*D415,1)</f>
        <v>0</v>
      </c>
      <c r="G415" s="129">
        <f>단가대비표!P254</f>
        <v>0</v>
      </c>
      <c r="H415" s="130">
        <f>TRUNC(G415*D415,1)</f>
        <v>0</v>
      </c>
      <c r="I415" s="129">
        <f>단가대비표!V254</f>
        <v>0</v>
      </c>
      <c r="J415" s="130">
        <f>TRUNC(I415*D415,1)</f>
        <v>0</v>
      </c>
      <c r="K415" s="129">
        <f t="shared" ref="K415:K418" si="62">TRUNC(E415+G415+I415,1)</f>
        <v>0</v>
      </c>
      <c r="L415" s="130">
        <f t="shared" ref="L415:L418" si="63">TRUNC(F415+H415+J415,1)</f>
        <v>0</v>
      </c>
      <c r="M415" s="27" t="s">
        <v>49</v>
      </c>
      <c r="N415" s="29" t="s">
        <v>171</v>
      </c>
      <c r="O415" s="29" t="s">
        <v>774</v>
      </c>
      <c r="P415" s="29" t="s">
        <v>54</v>
      </c>
      <c r="Q415" s="29" t="s">
        <v>54</v>
      </c>
      <c r="R415" s="29" t="s">
        <v>55</v>
      </c>
      <c r="AJ415" s="29" t="s">
        <v>49</v>
      </c>
      <c r="AK415" s="29" t="s">
        <v>775</v>
      </c>
      <c r="AL415" s="29" t="s">
        <v>49</v>
      </c>
      <c r="AN415" s="28">
        <v>1</v>
      </c>
    </row>
    <row r="416" spans="1:40" ht="30" customHeight="1" x14ac:dyDescent="0.3">
      <c r="A416" s="27" t="s">
        <v>580</v>
      </c>
      <c r="B416" s="27" t="s">
        <v>538</v>
      </c>
      <c r="C416" s="31" t="s">
        <v>539</v>
      </c>
      <c r="D416" s="28">
        <v>0.05</v>
      </c>
      <c r="E416" s="129">
        <f>단가대비표!O590</f>
        <v>0</v>
      </c>
      <c r="F416" s="130">
        <f>TRUNC(E416*D416,1)</f>
        <v>0</v>
      </c>
      <c r="G416" s="129">
        <f>단가대비표!P576</f>
        <v>0</v>
      </c>
      <c r="H416" s="130">
        <f>TRUNC(G416*D416,1)</f>
        <v>0</v>
      </c>
      <c r="I416" s="129">
        <f>단가대비표!V590</f>
        <v>0</v>
      </c>
      <c r="J416" s="130">
        <f>TRUNC(I416*D416,1)</f>
        <v>0</v>
      </c>
      <c r="K416" s="129">
        <f t="shared" si="62"/>
        <v>0</v>
      </c>
      <c r="L416" s="130">
        <f t="shared" si="63"/>
        <v>0</v>
      </c>
      <c r="M416" s="27" t="s">
        <v>49</v>
      </c>
      <c r="N416" s="29" t="s">
        <v>171</v>
      </c>
      <c r="O416" s="29" t="s">
        <v>581</v>
      </c>
      <c r="P416" s="29" t="s">
        <v>54</v>
      </c>
      <c r="Q416" s="29" t="s">
        <v>54</v>
      </c>
      <c r="R416" s="29" t="s">
        <v>55</v>
      </c>
      <c r="V416" s="26">
        <v>1</v>
      </c>
      <c r="AJ416" s="29" t="s">
        <v>49</v>
      </c>
      <c r="AK416" s="29" t="s">
        <v>776</v>
      </c>
      <c r="AL416" s="29" t="s">
        <v>49</v>
      </c>
      <c r="AN416" s="28">
        <v>0.108</v>
      </c>
    </row>
    <row r="417" spans="1:40" ht="30" customHeight="1" x14ac:dyDescent="0.3">
      <c r="A417" s="27" t="s">
        <v>567</v>
      </c>
      <c r="B417" s="27" t="s">
        <v>538</v>
      </c>
      <c r="C417" s="31" t="s">
        <v>539</v>
      </c>
      <c r="D417" s="28">
        <v>0</v>
      </c>
      <c r="E417" s="129">
        <f>단가대비표!O579</f>
        <v>0</v>
      </c>
      <c r="F417" s="130">
        <f>TRUNC(E417*D417,1)</f>
        <v>0</v>
      </c>
      <c r="G417" s="129">
        <f>단가대비표!P565</f>
        <v>0</v>
      </c>
      <c r="H417" s="130">
        <f>TRUNC(G417*D417,1)</f>
        <v>0</v>
      </c>
      <c r="I417" s="129">
        <f>단가대비표!V579</f>
        <v>0</v>
      </c>
      <c r="J417" s="130">
        <f>TRUNC(I417*D417,1)</f>
        <v>0</v>
      </c>
      <c r="K417" s="129">
        <f t="shared" si="62"/>
        <v>0</v>
      </c>
      <c r="L417" s="130">
        <f t="shared" si="63"/>
        <v>0</v>
      </c>
      <c r="M417" s="27" t="s">
        <v>49</v>
      </c>
      <c r="N417" s="29" t="s">
        <v>171</v>
      </c>
      <c r="O417" s="29" t="s">
        <v>568</v>
      </c>
      <c r="P417" s="29" t="s">
        <v>54</v>
      </c>
      <c r="Q417" s="29" t="s">
        <v>54</v>
      </c>
      <c r="R417" s="29" t="s">
        <v>55</v>
      </c>
      <c r="V417" s="26">
        <v>1</v>
      </c>
      <c r="AJ417" s="29" t="s">
        <v>49</v>
      </c>
      <c r="AK417" s="29" t="s">
        <v>777</v>
      </c>
      <c r="AL417" s="29" t="s">
        <v>49</v>
      </c>
      <c r="AN417" s="28">
        <v>7.2999999999999995E-2</v>
      </c>
    </row>
    <row r="418" spans="1:40" ht="30" customHeight="1" x14ac:dyDescent="0.3">
      <c r="A418" s="27" t="s">
        <v>545</v>
      </c>
      <c r="B418" s="27" t="s">
        <v>584</v>
      </c>
      <c r="C418" s="31" t="s">
        <v>367</v>
      </c>
      <c r="D418" s="28">
        <v>1</v>
      </c>
      <c r="E418" s="129">
        <f>ROUNDDOWN(SUMIF(V415:V418, RIGHTB(O418, 1), H415:H418)*U418, 2)</f>
        <v>0</v>
      </c>
      <c r="F418" s="130">
        <f>TRUNC(E418*D418,1)</f>
        <v>0</v>
      </c>
      <c r="G418" s="129">
        <v>0</v>
      </c>
      <c r="H418" s="130">
        <f>TRUNC(G418*D418,1)</f>
        <v>0</v>
      </c>
      <c r="I418" s="129">
        <v>0</v>
      </c>
      <c r="J418" s="130">
        <f>TRUNC(I418*D418,1)</f>
        <v>0</v>
      </c>
      <c r="K418" s="129">
        <f t="shared" si="62"/>
        <v>0</v>
      </c>
      <c r="L418" s="130">
        <f t="shared" si="63"/>
        <v>0</v>
      </c>
      <c r="M418" s="27" t="s">
        <v>49</v>
      </c>
      <c r="N418" s="29" t="s">
        <v>171</v>
      </c>
      <c r="O418" s="29" t="s">
        <v>368</v>
      </c>
      <c r="P418" s="29" t="s">
        <v>54</v>
      </c>
      <c r="Q418" s="29" t="s">
        <v>54</v>
      </c>
      <c r="R418" s="29" t="s">
        <v>54</v>
      </c>
      <c r="S418" s="26">
        <v>1</v>
      </c>
      <c r="T418" s="26">
        <v>0</v>
      </c>
      <c r="U418" s="26">
        <v>0.02</v>
      </c>
      <c r="AJ418" s="29" t="s">
        <v>49</v>
      </c>
      <c r="AK418" s="29" t="s">
        <v>778</v>
      </c>
      <c r="AL418" s="29" t="s">
        <v>49</v>
      </c>
      <c r="AN418" s="28">
        <v>1</v>
      </c>
    </row>
    <row r="419" spans="1:40" ht="30" customHeight="1" x14ac:dyDescent="0.3">
      <c r="A419" s="31" t="s">
        <v>548</v>
      </c>
      <c r="B419" s="27" t="s">
        <v>49</v>
      </c>
      <c r="C419" s="31" t="s">
        <v>49</v>
      </c>
      <c r="D419" s="28"/>
      <c r="E419" s="129"/>
      <c r="F419" s="130">
        <f>TRUNC(SUMIF(N415:N418, N414, F415:F418),0)</f>
        <v>0</v>
      </c>
      <c r="G419" s="129"/>
      <c r="H419" s="130">
        <f>TRUNC(SUMIF(N415:N418, N414, H415:H418),0)</f>
        <v>0</v>
      </c>
      <c r="I419" s="129"/>
      <c r="J419" s="130">
        <f>TRUNC(SUMIF(N415:N418, N414, J415:J418),0)</f>
        <v>0</v>
      </c>
      <c r="K419" s="129"/>
      <c r="L419" s="130">
        <f>F419+H419+J419</f>
        <v>0</v>
      </c>
      <c r="M419" s="27" t="s">
        <v>49</v>
      </c>
      <c r="N419" s="29" t="s">
        <v>83</v>
      </c>
      <c r="O419" s="29" t="s">
        <v>83</v>
      </c>
      <c r="P419" s="29" t="s">
        <v>49</v>
      </c>
      <c r="Q419" s="29" t="s">
        <v>49</v>
      </c>
      <c r="R419" s="29" t="s">
        <v>49</v>
      </c>
      <c r="AJ419" s="29" t="s">
        <v>49</v>
      </c>
      <c r="AK419" s="29" t="s">
        <v>49</v>
      </c>
      <c r="AL419" s="29" t="s">
        <v>49</v>
      </c>
      <c r="AN419" s="28"/>
    </row>
    <row r="420" spans="1:40" ht="30" customHeight="1" x14ac:dyDescent="0.3">
      <c r="A420" s="132"/>
      <c r="B420" s="131"/>
      <c r="C420" s="40"/>
      <c r="D420" s="131"/>
      <c r="E420" s="127"/>
      <c r="F420" s="126"/>
      <c r="G420" s="127"/>
      <c r="H420" s="126"/>
      <c r="I420" s="127"/>
      <c r="J420" s="126"/>
      <c r="K420" s="127"/>
      <c r="L420" s="126"/>
      <c r="M420" s="133"/>
      <c r="AN420" s="179"/>
    </row>
    <row r="421" spans="1:40" ht="30" customHeight="1" x14ac:dyDescent="0.3">
      <c r="A421" s="123" t="s">
        <v>4357</v>
      </c>
      <c r="B421" s="131"/>
      <c r="C421" s="40"/>
      <c r="D421" s="125"/>
      <c r="E421" s="125"/>
      <c r="F421" s="126"/>
      <c r="G421" s="127"/>
      <c r="H421" s="126"/>
      <c r="I421" s="127"/>
      <c r="J421" s="126"/>
      <c r="K421" s="127"/>
      <c r="L421" s="126"/>
      <c r="M421" s="128">
        <f>+M414+1</f>
        <v>66</v>
      </c>
      <c r="N421" s="29" t="s">
        <v>171</v>
      </c>
      <c r="AN421" s="125"/>
    </row>
    <row r="422" spans="1:40" ht="30" customHeight="1" x14ac:dyDescent="0.3">
      <c r="A422" s="27" t="s">
        <v>2709</v>
      </c>
      <c r="B422" s="27" t="s">
        <v>4305</v>
      </c>
      <c r="C422" s="31" t="s">
        <v>104</v>
      </c>
      <c r="D422" s="28">
        <v>0</v>
      </c>
      <c r="E422" s="129">
        <f>단가대비표!O233</f>
        <v>0</v>
      </c>
      <c r="F422" s="130">
        <f>TRUNC(E422*D422,1)</f>
        <v>0</v>
      </c>
      <c r="G422" s="129">
        <f>단가대비표!P261</f>
        <v>0</v>
      </c>
      <c r="H422" s="130">
        <f>TRUNC(G422*D422,1)</f>
        <v>0</v>
      </c>
      <c r="I422" s="129">
        <f>단가대비표!V261</f>
        <v>0</v>
      </c>
      <c r="J422" s="130">
        <f>TRUNC(I422*D422,1)</f>
        <v>0</v>
      </c>
      <c r="K422" s="129">
        <f t="shared" ref="K422:K425" si="64">TRUNC(E422+G422+I422,1)</f>
        <v>0</v>
      </c>
      <c r="L422" s="130">
        <f t="shared" ref="L422:L425" si="65">TRUNC(F422+H422+J422,1)</f>
        <v>0</v>
      </c>
      <c r="M422" s="27" t="s">
        <v>49</v>
      </c>
      <c r="N422" s="29" t="s">
        <v>171</v>
      </c>
      <c r="O422" s="29" t="s">
        <v>774</v>
      </c>
      <c r="P422" s="29" t="s">
        <v>54</v>
      </c>
      <c r="Q422" s="29" t="s">
        <v>54</v>
      </c>
      <c r="R422" s="29" t="s">
        <v>55</v>
      </c>
      <c r="AJ422" s="29" t="s">
        <v>49</v>
      </c>
      <c r="AK422" s="29" t="s">
        <v>775</v>
      </c>
      <c r="AL422" s="29" t="s">
        <v>49</v>
      </c>
      <c r="AN422" s="28">
        <v>1</v>
      </c>
    </row>
    <row r="423" spans="1:40" ht="30" customHeight="1" x14ac:dyDescent="0.3">
      <c r="A423" s="27" t="s">
        <v>580</v>
      </c>
      <c r="B423" s="27" t="s">
        <v>538</v>
      </c>
      <c r="C423" s="31" t="s">
        <v>539</v>
      </c>
      <c r="D423" s="28">
        <v>0.05</v>
      </c>
      <c r="E423" s="129">
        <f>단가대비표!O597</f>
        <v>0</v>
      </c>
      <c r="F423" s="130">
        <f>TRUNC(E423*D423,1)</f>
        <v>0</v>
      </c>
      <c r="G423" s="129">
        <f>단가대비표!P576</f>
        <v>0</v>
      </c>
      <c r="H423" s="130">
        <f>TRUNC(G423*D423,1)</f>
        <v>0</v>
      </c>
      <c r="I423" s="129">
        <f>단가대비표!V597</f>
        <v>0</v>
      </c>
      <c r="J423" s="130">
        <f>TRUNC(I423*D423,1)</f>
        <v>0</v>
      </c>
      <c r="K423" s="129">
        <f t="shared" si="64"/>
        <v>0</v>
      </c>
      <c r="L423" s="130">
        <f t="shared" si="65"/>
        <v>0</v>
      </c>
      <c r="M423" s="27" t="s">
        <v>49</v>
      </c>
      <c r="N423" s="29" t="s">
        <v>171</v>
      </c>
      <c r="O423" s="29" t="s">
        <v>581</v>
      </c>
      <c r="P423" s="29" t="s">
        <v>54</v>
      </c>
      <c r="Q423" s="29" t="s">
        <v>54</v>
      </c>
      <c r="R423" s="29" t="s">
        <v>55</v>
      </c>
      <c r="V423" s="26">
        <v>1</v>
      </c>
      <c r="AJ423" s="29" t="s">
        <v>49</v>
      </c>
      <c r="AK423" s="29" t="s">
        <v>776</v>
      </c>
      <c r="AL423" s="29" t="s">
        <v>49</v>
      </c>
      <c r="AN423" s="28">
        <v>0.108</v>
      </c>
    </row>
    <row r="424" spans="1:40" ht="30" customHeight="1" x14ac:dyDescent="0.3">
      <c r="A424" s="27" t="s">
        <v>567</v>
      </c>
      <c r="B424" s="27" t="s">
        <v>538</v>
      </c>
      <c r="C424" s="31" t="s">
        <v>539</v>
      </c>
      <c r="D424" s="28">
        <v>0</v>
      </c>
      <c r="E424" s="129">
        <f>단가대비표!O586</f>
        <v>0</v>
      </c>
      <c r="F424" s="130">
        <f>TRUNC(E424*D424,1)</f>
        <v>0</v>
      </c>
      <c r="G424" s="129">
        <f>단가대비표!P586</f>
        <v>0</v>
      </c>
      <c r="H424" s="130">
        <f>TRUNC(G424*D424,1)</f>
        <v>0</v>
      </c>
      <c r="I424" s="129">
        <f>단가대비표!V586</f>
        <v>0</v>
      </c>
      <c r="J424" s="130">
        <f>TRUNC(I424*D424,1)</f>
        <v>0</v>
      </c>
      <c r="K424" s="129">
        <f t="shared" si="64"/>
        <v>0</v>
      </c>
      <c r="L424" s="130">
        <f t="shared" si="65"/>
        <v>0</v>
      </c>
      <c r="M424" s="27" t="s">
        <v>49</v>
      </c>
      <c r="N424" s="29" t="s">
        <v>171</v>
      </c>
      <c r="O424" s="29" t="s">
        <v>568</v>
      </c>
      <c r="P424" s="29" t="s">
        <v>54</v>
      </c>
      <c r="Q424" s="29" t="s">
        <v>54</v>
      </c>
      <c r="R424" s="29" t="s">
        <v>55</v>
      </c>
      <c r="V424" s="26">
        <v>1</v>
      </c>
      <c r="AJ424" s="29" t="s">
        <v>49</v>
      </c>
      <c r="AK424" s="29" t="s">
        <v>777</v>
      </c>
      <c r="AL424" s="29" t="s">
        <v>49</v>
      </c>
      <c r="AN424" s="28">
        <v>7.2999999999999995E-2</v>
      </c>
    </row>
    <row r="425" spans="1:40" ht="30" customHeight="1" x14ac:dyDescent="0.3">
      <c r="A425" s="27" t="s">
        <v>545</v>
      </c>
      <c r="B425" s="27" t="s">
        <v>584</v>
      </c>
      <c r="C425" s="31" t="s">
        <v>367</v>
      </c>
      <c r="D425" s="28">
        <v>1</v>
      </c>
      <c r="E425" s="129">
        <f>ROUNDDOWN(SUMIF(V422:V425, RIGHTB(O425, 1), H422:H425)*U425, 2)</f>
        <v>0</v>
      </c>
      <c r="F425" s="130">
        <f>TRUNC(E425*D425,1)</f>
        <v>0</v>
      </c>
      <c r="G425" s="129">
        <v>0</v>
      </c>
      <c r="H425" s="130">
        <f>TRUNC(G425*D425,1)</f>
        <v>0</v>
      </c>
      <c r="I425" s="129">
        <v>0</v>
      </c>
      <c r="J425" s="130">
        <f>TRUNC(I425*D425,1)</f>
        <v>0</v>
      </c>
      <c r="K425" s="129">
        <f t="shared" si="64"/>
        <v>0</v>
      </c>
      <c r="L425" s="130">
        <f t="shared" si="65"/>
        <v>0</v>
      </c>
      <c r="M425" s="27" t="s">
        <v>49</v>
      </c>
      <c r="N425" s="29" t="s">
        <v>171</v>
      </c>
      <c r="O425" s="29" t="s">
        <v>368</v>
      </c>
      <c r="P425" s="29" t="s">
        <v>54</v>
      </c>
      <c r="Q425" s="29" t="s">
        <v>54</v>
      </c>
      <c r="R425" s="29" t="s">
        <v>54</v>
      </c>
      <c r="S425" s="26">
        <v>1</v>
      </c>
      <c r="T425" s="26">
        <v>0</v>
      </c>
      <c r="U425" s="26">
        <v>0.02</v>
      </c>
      <c r="AJ425" s="29" t="s">
        <v>49</v>
      </c>
      <c r="AK425" s="29" t="s">
        <v>778</v>
      </c>
      <c r="AL425" s="29" t="s">
        <v>49</v>
      </c>
      <c r="AN425" s="28">
        <v>1</v>
      </c>
    </row>
    <row r="426" spans="1:40" ht="30" customHeight="1" x14ac:dyDescent="0.3">
      <c r="A426" s="31" t="s">
        <v>548</v>
      </c>
      <c r="B426" s="27" t="s">
        <v>49</v>
      </c>
      <c r="C426" s="31" t="s">
        <v>49</v>
      </c>
      <c r="D426" s="28"/>
      <c r="E426" s="129"/>
      <c r="F426" s="130">
        <f>TRUNC(SUMIF(N422:N425, N421, F422:F425),0)</f>
        <v>0</v>
      </c>
      <c r="G426" s="129"/>
      <c r="H426" s="130">
        <f>TRUNC(SUMIF(N422:N425, N421, H422:H425),0)</f>
        <v>0</v>
      </c>
      <c r="I426" s="129"/>
      <c r="J426" s="130">
        <f>TRUNC(SUMIF(N422:N425, N421, J422:J425),0)</f>
        <v>0</v>
      </c>
      <c r="K426" s="129"/>
      <c r="L426" s="130">
        <f>F426+H426+J426</f>
        <v>0</v>
      </c>
      <c r="M426" s="27" t="s">
        <v>49</v>
      </c>
      <c r="N426" s="29" t="s">
        <v>83</v>
      </c>
      <c r="O426" s="29" t="s">
        <v>83</v>
      </c>
      <c r="P426" s="29" t="s">
        <v>49</v>
      </c>
      <c r="Q426" s="29" t="s">
        <v>49</v>
      </c>
      <c r="R426" s="29" t="s">
        <v>49</v>
      </c>
      <c r="AJ426" s="29" t="s">
        <v>49</v>
      </c>
      <c r="AK426" s="29" t="s">
        <v>49</v>
      </c>
      <c r="AL426" s="29" t="s">
        <v>49</v>
      </c>
      <c r="AN426" s="28"/>
    </row>
    <row r="427" spans="1:40" ht="30" customHeight="1" x14ac:dyDescent="0.3">
      <c r="A427" s="132"/>
      <c r="B427" s="131"/>
      <c r="C427" s="40"/>
      <c r="D427" s="131"/>
      <c r="E427" s="127"/>
      <c r="F427" s="126"/>
      <c r="G427" s="127"/>
      <c r="H427" s="126"/>
      <c r="I427" s="127"/>
      <c r="J427" s="126"/>
      <c r="K427" s="127"/>
      <c r="L427" s="126"/>
      <c r="M427" s="133"/>
      <c r="AN427" s="179"/>
    </row>
    <row r="428" spans="1:40" ht="30" customHeight="1" x14ac:dyDescent="0.3">
      <c r="A428" s="123" t="s">
        <v>3812</v>
      </c>
      <c r="B428" s="131"/>
      <c r="C428" s="40"/>
      <c r="D428" s="125"/>
      <c r="E428" s="125"/>
      <c r="F428" s="126"/>
      <c r="G428" s="127"/>
      <c r="H428" s="126"/>
      <c r="I428" s="127"/>
      <c r="J428" s="126"/>
      <c r="K428" s="127"/>
      <c r="L428" s="126"/>
      <c r="M428" s="128">
        <f>+M400+1</f>
        <v>64</v>
      </c>
      <c r="N428" s="29" t="s">
        <v>173</v>
      </c>
      <c r="AN428" s="125"/>
    </row>
    <row r="429" spans="1:40" ht="30" customHeight="1" x14ac:dyDescent="0.3">
      <c r="A429" s="27" t="s">
        <v>172</v>
      </c>
      <c r="B429" s="27" t="s">
        <v>3154</v>
      </c>
      <c r="C429" s="31" t="s">
        <v>104</v>
      </c>
      <c r="D429" s="28">
        <v>0</v>
      </c>
      <c r="E429" s="129">
        <f>단가대비표!O252</f>
        <v>0</v>
      </c>
      <c r="F429" s="130">
        <f>TRUNC(E429*D429,1)</f>
        <v>0</v>
      </c>
      <c r="G429" s="129">
        <f>단가대비표!P252</f>
        <v>0</v>
      </c>
      <c r="H429" s="130">
        <f>TRUNC(G429*D429,1)</f>
        <v>0</v>
      </c>
      <c r="I429" s="129">
        <f>단가대비표!V252</f>
        <v>0</v>
      </c>
      <c r="J429" s="130">
        <f>TRUNC(I429*D429,1)</f>
        <v>0</v>
      </c>
      <c r="K429" s="129">
        <f t="shared" ref="K429:L432" si="66">TRUNC(E429+G429+I429,1)</f>
        <v>0</v>
      </c>
      <c r="L429" s="130">
        <f t="shared" si="66"/>
        <v>0</v>
      </c>
      <c r="M429" s="27" t="s">
        <v>49</v>
      </c>
      <c r="N429" s="29" t="s">
        <v>173</v>
      </c>
      <c r="O429" s="29" t="s">
        <v>779</v>
      </c>
      <c r="P429" s="29" t="s">
        <v>54</v>
      </c>
      <c r="Q429" s="29" t="s">
        <v>54</v>
      </c>
      <c r="R429" s="29" t="s">
        <v>55</v>
      </c>
      <c r="AJ429" s="29" t="s">
        <v>49</v>
      </c>
      <c r="AK429" s="29" t="s">
        <v>780</v>
      </c>
      <c r="AL429" s="29" t="s">
        <v>49</v>
      </c>
      <c r="AN429" s="28">
        <v>1</v>
      </c>
    </row>
    <row r="430" spans="1:40" ht="30" customHeight="1" x14ac:dyDescent="0.3">
      <c r="A430" s="27" t="s">
        <v>580</v>
      </c>
      <c r="B430" s="27" t="s">
        <v>538</v>
      </c>
      <c r="C430" s="31" t="s">
        <v>539</v>
      </c>
      <c r="D430" s="28">
        <v>0.47099999999999997</v>
      </c>
      <c r="E430" s="129">
        <f>단가대비표!O576</f>
        <v>0</v>
      </c>
      <c r="F430" s="130">
        <f>TRUNC(E430*D430,1)</f>
        <v>0</v>
      </c>
      <c r="G430" s="129">
        <f>단가대비표!P576</f>
        <v>0</v>
      </c>
      <c r="H430" s="130">
        <f>TRUNC(G430*D430,1)</f>
        <v>0</v>
      </c>
      <c r="I430" s="129">
        <f>단가대비표!V576</f>
        <v>0</v>
      </c>
      <c r="J430" s="130">
        <f>TRUNC(I430*D430,1)</f>
        <v>0</v>
      </c>
      <c r="K430" s="129">
        <f t="shared" si="66"/>
        <v>0</v>
      </c>
      <c r="L430" s="130">
        <f t="shared" si="66"/>
        <v>0</v>
      </c>
      <c r="M430" s="27" t="s">
        <v>49</v>
      </c>
      <c r="N430" s="29" t="s">
        <v>173</v>
      </c>
      <c r="O430" s="29" t="s">
        <v>581</v>
      </c>
      <c r="P430" s="29" t="s">
        <v>54</v>
      </c>
      <c r="Q430" s="29" t="s">
        <v>54</v>
      </c>
      <c r="R430" s="29" t="s">
        <v>55</v>
      </c>
      <c r="V430" s="26">
        <v>1</v>
      </c>
      <c r="AJ430" s="29" t="s">
        <v>49</v>
      </c>
      <c r="AK430" s="29" t="s">
        <v>781</v>
      </c>
      <c r="AL430" s="29" t="s">
        <v>49</v>
      </c>
      <c r="AN430" s="28">
        <v>0.47099999999999997</v>
      </c>
    </row>
    <row r="431" spans="1:40" ht="30" customHeight="1" x14ac:dyDescent="0.3">
      <c r="A431" s="27" t="s">
        <v>567</v>
      </c>
      <c r="B431" s="27" t="s">
        <v>538</v>
      </c>
      <c r="C431" s="31" t="s">
        <v>539</v>
      </c>
      <c r="D431" s="28">
        <v>0.188</v>
      </c>
      <c r="E431" s="129">
        <f>단가대비표!O565</f>
        <v>0</v>
      </c>
      <c r="F431" s="130">
        <f>TRUNC(E431*D431,1)</f>
        <v>0</v>
      </c>
      <c r="G431" s="129">
        <f>단가대비표!P565</f>
        <v>0</v>
      </c>
      <c r="H431" s="130">
        <f>TRUNC(G431*D431,1)</f>
        <v>0</v>
      </c>
      <c r="I431" s="129">
        <f>단가대비표!V565</f>
        <v>0</v>
      </c>
      <c r="J431" s="130">
        <f>TRUNC(I431*D431,1)</f>
        <v>0</v>
      </c>
      <c r="K431" s="129">
        <f t="shared" si="66"/>
        <v>0</v>
      </c>
      <c r="L431" s="130">
        <f t="shared" si="66"/>
        <v>0</v>
      </c>
      <c r="M431" s="27" t="s">
        <v>49</v>
      </c>
      <c r="N431" s="29" t="s">
        <v>173</v>
      </c>
      <c r="O431" s="29" t="s">
        <v>568</v>
      </c>
      <c r="P431" s="29" t="s">
        <v>54</v>
      </c>
      <c r="Q431" s="29" t="s">
        <v>54</v>
      </c>
      <c r="R431" s="29" t="s">
        <v>55</v>
      </c>
      <c r="V431" s="26">
        <v>1</v>
      </c>
      <c r="AJ431" s="29" t="s">
        <v>49</v>
      </c>
      <c r="AK431" s="29" t="s">
        <v>782</v>
      </c>
      <c r="AL431" s="29" t="s">
        <v>49</v>
      </c>
      <c r="AN431" s="28">
        <v>0.188</v>
      </c>
    </row>
    <row r="432" spans="1:40" ht="30" customHeight="1" x14ac:dyDescent="0.3">
      <c r="A432" s="27" t="s">
        <v>545</v>
      </c>
      <c r="B432" s="27" t="s">
        <v>584</v>
      </c>
      <c r="C432" s="31" t="s">
        <v>367</v>
      </c>
      <c r="D432" s="28">
        <v>1</v>
      </c>
      <c r="E432" s="129">
        <f>ROUNDDOWN(SUMIF(V429:V432, RIGHTB(O432, 1), H429:H432)*U432, 2)</f>
        <v>0</v>
      </c>
      <c r="F432" s="130">
        <f>TRUNC(E432*D432,1)</f>
        <v>0</v>
      </c>
      <c r="G432" s="129">
        <v>0</v>
      </c>
      <c r="H432" s="130">
        <f>TRUNC(G432*D432,1)</f>
        <v>0</v>
      </c>
      <c r="I432" s="129">
        <v>0</v>
      </c>
      <c r="J432" s="130">
        <f>TRUNC(I432*D432,1)</f>
        <v>0</v>
      </c>
      <c r="K432" s="129">
        <f t="shared" si="66"/>
        <v>0</v>
      </c>
      <c r="L432" s="130">
        <f t="shared" si="66"/>
        <v>0</v>
      </c>
      <c r="M432" s="27" t="s">
        <v>49</v>
      </c>
      <c r="N432" s="29" t="s">
        <v>173</v>
      </c>
      <c r="O432" s="29" t="s">
        <v>368</v>
      </c>
      <c r="P432" s="29" t="s">
        <v>54</v>
      </c>
      <c r="Q432" s="29" t="s">
        <v>54</v>
      </c>
      <c r="R432" s="29" t="s">
        <v>54</v>
      </c>
      <c r="S432" s="26">
        <v>1</v>
      </c>
      <c r="T432" s="26">
        <v>0</v>
      </c>
      <c r="U432" s="26">
        <v>0.02</v>
      </c>
      <c r="AJ432" s="29" t="s">
        <v>49</v>
      </c>
      <c r="AK432" s="29" t="s">
        <v>783</v>
      </c>
      <c r="AL432" s="29" t="s">
        <v>49</v>
      </c>
      <c r="AN432" s="28">
        <v>1</v>
      </c>
    </row>
    <row r="433" spans="1:40" ht="30" customHeight="1" x14ac:dyDescent="0.3">
      <c r="A433" s="31" t="s">
        <v>548</v>
      </c>
      <c r="B433" s="27" t="s">
        <v>49</v>
      </c>
      <c r="C433" s="31" t="s">
        <v>49</v>
      </c>
      <c r="D433" s="28"/>
      <c r="E433" s="129"/>
      <c r="F433" s="130">
        <f>TRUNC(SUMIF(N429:N432, N428, F429:F432),0)</f>
        <v>0</v>
      </c>
      <c r="G433" s="129"/>
      <c r="H433" s="130">
        <f>TRUNC(SUMIF(N429:N432, N428, H429:H432),0)</f>
        <v>0</v>
      </c>
      <c r="I433" s="129"/>
      <c r="J433" s="130">
        <f>TRUNC(SUMIF(N429:N432, N428, J429:J432),0)</f>
        <v>0</v>
      </c>
      <c r="K433" s="129"/>
      <c r="L433" s="130">
        <f>F433+H433+J433</f>
        <v>0</v>
      </c>
      <c r="M433" s="27" t="s">
        <v>49</v>
      </c>
      <c r="N433" s="29" t="s">
        <v>83</v>
      </c>
      <c r="O433" s="29" t="s">
        <v>83</v>
      </c>
      <c r="P433" s="29" t="s">
        <v>49</v>
      </c>
      <c r="Q433" s="29" t="s">
        <v>49</v>
      </c>
      <c r="R433" s="29" t="s">
        <v>49</v>
      </c>
      <c r="AJ433" s="29" t="s">
        <v>49</v>
      </c>
      <c r="AK433" s="29" t="s">
        <v>49</v>
      </c>
      <c r="AL433" s="29" t="s">
        <v>49</v>
      </c>
      <c r="AN433" s="28"/>
    </row>
    <row r="434" spans="1:40" ht="30" customHeight="1" x14ac:dyDescent="0.3">
      <c r="A434" s="132"/>
      <c r="B434" s="131"/>
      <c r="C434" s="40"/>
      <c r="D434" s="131"/>
      <c r="E434" s="127"/>
      <c r="F434" s="126"/>
      <c r="G434" s="127"/>
      <c r="H434" s="126"/>
      <c r="I434" s="127"/>
      <c r="J434" s="126"/>
      <c r="K434" s="127"/>
      <c r="L434" s="126"/>
      <c r="M434" s="133"/>
      <c r="AN434" s="179"/>
    </row>
    <row r="435" spans="1:40" ht="30" customHeight="1" x14ac:dyDescent="0.3">
      <c r="A435" s="123" t="s">
        <v>3813</v>
      </c>
      <c r="B435" s="131"/>
      <c r="C435" s="40"/>
      <c r="D435" s="125"/>
      <c r="E435" s="125"/>
      <c r="F435" s="126"/>
      <c r="G435" s="127"/>
      <c r="H435" s="126"/>
      <c r="I435" s="127"/>
      <c r="J435" s="126"/>
      <c r="K435" s="127"/>
      <c r="L435" s="126"/>
      <c r="M435" s="128">
        <f>+M428+1</f>
        <v>65</v>
      </c>
      <c r="N435" s="29" t="s">
        <v>174</v>
      </c>
      <c r="AN435" s="125"/>
    </row>
    <row r="436" spans="1:40" ht="30" customHeight="1" x14ac:dyDescent="0.3">
      <c r="A436" s="27" t="s">
        <v>172</v>
      </c>
      <c r="B436" s="27" t="s">
        <v>3155</v>
      </c>
      <c r="C436" s="31" t="s">
        <v>104</v>
      </c>
      <c r="D436" s="28">
        <v>0</v>
      </c>
      <c r="E436" s="129">
        <f>단가대비표!O251</f>
        <v>0</v>
      </c>
      <c r="F436" s="130">
        <f>TRUNC(E436*D436,1)</f>
        <v>0</v>
      </c>
      <c r="G436" s="129">
        <f>단가대비표!P251</f>
        <v>0</v>
      </c>
      <c r="H436" s="130">
        <f>TRUNC(G436*D436,1)</f>
        <v>0</v>
      </c>
      <c r="I436" s="129">
        <f>단가대비표!V251</f>
        <v>0</v>
      </c>
      <c r="J436" s="130">
        <f>TRUNC(I436*D436,1)</f>
        <v>0</v>
      </c>
      <c r="K436" s="129">
        <f t="shared" ref="K436:L439" si="67">TRUNC(E436+G436+I436,1)</f>
        <v>0</v>
      </c>
      <c r="L436" s="130">
        <f t="shared" si="67"/>
        <v>0</v>
      </c>
      <c r="M436" s="27" t="s">
        <v>49</v>
      </c>
      <c r="N436" s="29" t="s">
        <v>174</v>
      </c>
      <c r="O436" s="29" t="s">
        <v>784</v>
      </c>
      <c r="P436" s="29" t="s">
        <v>54</v>
      </c>
      <c r="Q436" s="29" t="s">
        <v>54</v>
      </c>
      <c r="R436" s="29" t="s">
        <v>55</v>
      </c>
      <c r="AJ436" s="29" t="s">
        <v>49</v>
      </c>
      <c r="AK436" s="29" t="s">
        <v>785</v>
      </c>
      <c r="AL436" s="29" t="s">
        <v>49</v>
      </c>
      <c r="AN436" s="28">
        <v>1</v>
      </c>
    </row>
    <row r="437" spans="1:40" ht="30" customHeight="1" x14ac:dyDescent="0.3">
      <c r="A437" s="27" t="s">
        <v>580</v>
      </c>
      <c r="B437" s="27" t="s">
        <v>538</v>
      </c>
      <c r="C437" s="31" t="s">
        <v>539</v>
      </c>
      <c r="D437" s="28">
        <v>0.34300000000000003</v>
      </c>
      <c r="E437" s="129">
        <f>단가대비표!O576</f>
        <v>0</v>
      </c>
      <c r="F437" s="130">
        <f>TRUNC(E437*D437,1)</f>
        <v>0</v>
      </c>
      <c r="G437" s="129">
        <f>단가대비표!P576</f>
        <v>0</v>
      </c>
      <c r="H437" s="130">
        <f>TRUNC(G437*D437,1)</f>
        <v>0</v>
      </c>
      <c r="I437" s="129">
        <f>단가대비표!V576</f>
        <v>0</v>
      </c>
      <c r="J437" s="130">
        <f>TRUNC(I437*D437,1)</f>
        <v>0</v>
      </c>
      <c r="K437" s="129">
        <f t="shared" si="67"/>
        <v>0</v>
      </c>
      <c r="L437" s="130">
        <f t="shared" si="67"/>
        <v>0</v>
      </c>
      <c r="M437" s="27" t="s">
        <v>49</v>
      </c>
      <c r="N437" s="29" t="s">
        <v>174</v>
      </c>
      <c r="O437" s="29" t="s">
        <v>581</v>
      </c>
      <c r="P437" s="29" t="s">
        <v>54</v>
      </c>
      <c r="Q437" s="29" t="s">
        <v>54</v>
      </c>
      <c r="R437" s="29" t="s">
        <v>55</v>
      </c>
      <c r="V437" s="26">
        <v>1</v>
      </c>
      <c r="AJ437" s="29" t="s">
        <v>49</v>
      </c>
      <c r="AK437" s="29" t="s">
        <v>786</v>
      </c>
      <c r="AL437" s="29" t="s">
        <v>49</v>
      </c>
      <c r="AN437" s="28">
        <v>0.34300000000000003</v>
      </c>
    </row>
    <row r="438" spans="1:40" ht="30" customHeight="1" x14ac:dyDescent="0.3">
      <c r="A438" s="27" t="s">
        <v>567</v>
      </c>
      <c r="B438" s="27" t="s">
        <v>538</v>
      </c>
      <c r="C438" s="31" t="s">
        <v>539</v>
      </c>
      <c r="D438" s="28">
        <v>0.14699999999999999</v>
      </c>
      <c r="E438" s="129">
        <f>단가대비표!O565</f>
        <v>0</v>
      </c>
      <c r="F438" s="130">
        <f>TRUNC(E438*D438,1)</f>
        <v>0</v>
      </c>
      <c r="G438" s="129">
        <f>단가대비표!P565</f>
        <v>0</v>
      </c>
      <c r="H438" s="130">
        <f>TRUNC(G438*D438,1)</f>
        <v>0</v>
      </c>
      <c r="I438" s="129">
        <f>단가대비표!V565</f>
        <v>0</v>
      </c>
      <c r="J438" s="130">
        <f>TRUNC(I438*D438,1)</f>
        <v>0</v>
      </c>
      <c r="K438" s="129">
        <f t="shared" si="67"/>
        <v>0</v>
      </c>
      <c r="L438" s="130">
        <f t="shared" si="67"/>
        <v>0</v>
      </c>
      <c r="M438" s="27" t="s">
        <v>49</v>
      </c>
      <c r="N438" s="29" t="s">
        <v>174</v>
      </c>
      <c r="O438" s="29" t="s">
        <v>568</v>
      </c>
      <c r="P438" s="29" t="s">
        <v>54</v>
      </c>
      <c r="Q438" s="29" t="s">
        <v>54</v>
      </c>
      <c r="R438" s="29" t="s">
        <v>55</v>
      </c>
      <c r="V438" s="26">
        <v>1</v>
      </c>
      <c r="AJ438" s="29" t="s">
        <v>49</v>
      </c>
      <c r="AK438" s="29" t="s">
        <v>787</v>
      </c>
      <c r="AL438" s="29" t="s">
        <v>49</v>
      </c>
      <c r="AN438" s="28">
        <v>0.14699999999999999</v>
      </c>
    </row>
    <row r="439" spans="1:40" ht="30" customHeight="1" x14ac:dyDescent="0.3">
      <c r="A439" s="27" t="s">
        <v>545</v>
      </c>
      <c r="B439" s="27" t="s">
        <v>584</v>
      </c>
      <c r="C439" s="31" t="s">
        <v>367</v>
      </c>
      <c r="D439" s="28">
        <v>1</v>
      </c>
      <c r="E439" s="129">
        <f>ROUNDDOWN(SUMIF(V436:V439, RIGHTB(O439, 1), H436:H439)*U439, 2)</f>
        <v>0</v>
      </c>
      <c r="F439" s="130">
        <f>TRUNC(E439*D439,1)</f>
        <v>0</v>
      </c>
      <c r="G439" s="129">
        <v>0</v>
      </c>
      <c r="H439" s="130">
        <f>TRUNC(G439*D439,1)</f>
        <v>0</v>
      </c>
      <c r="I439" s="129">
        <v>0</v>
      </c>
      <c r="J439" s="130">
        <f>TRUNC(I439*D439,1)</f>
        <v>0</v>
      </c>
      <c r="K439" s="129">
        <f t="shared" si="67"/>
        <v>0</v>
      </c>
      <c r="L439" s="130">
        <f t="shared" si="67"/>
        <v>0</v>
      </c>
      <c r="M439" s="27" t="s">
        <v>49</v>
      </c>
      <c r="N439" s="29" t="s">
        <v>174</v>
      </c>
      <c r="O439" s="29" t="s">
        <v>368</v>
      </c>
      <c r="P439" s="29" t="s">
        <v>54</v>
      </c>
      <c r="Q439" s="29" t="s">
        <v>54</v>
      </c>
      <c r="R439" s="29" t="s">
        <v>54</v>
      </c>
      <c r="S439" s="26">
        <v>1</v>
      </c>
      <c r="T439" s="26">
        <v>0</v>
      </c>
      <c r="U439" s="26">
        <v>0.02</v>
      </c>
      <c r="AJ439" s="29" t="s">
        <v>49</v>
      </c>
      <c r="AK439" s="29" t="s">
        <v>788</v>
      </c>
      <c r="AL439" s="29" t="s">
        <v>49</v>
      </c>
      <c r="AN439" s="28">
        <v>1</v>
      </c>
    </row>
    <row r="440" spans="1:40" ht="30" customHeight="1" x14ac:dyDescent="0.3">
      <c r="A440" s="31" t="s">
        <v>548</v>
      </c>
      <c r="B440" s="27" t="s">
        <v>49</v>
      </c>
      <c r="C440" s="31" t="s">
        <v>49</v>
      </c>
      <c r="D440" s="28"/>
      <c r="E440" s="129"/>
      <c r="F440" s="130">
        <f>TRUNC(SUMIF(N436:N439, N435, F436:F439),0)</f>
        <v>0</v>
      </c>
      <c r="G440" s="129"/>
      <c r="H440" s="130">
        <f>TRUNC(SUMIF(N436:N439, N435, H436:H439),0)</f>
        <v>0</v>
      </c>
      <c r="I440" s="129"/>
      <c r="J440" s="130">
        <f>TRUNC(SUMIF(N436:N439, N435, J436:J439),0)</f>
        <v>0</v>
      </c>
      <c r="K440" s="129"/>
      <c r="L440" s="130">
        <f>F440+H440+J440</f>
        <v>0</v>
      </c>
      <c r="M440" s="27" t="s">
        <v>49</v>
      </c>
      <c r="N440" s="29" t="s">
        <v>83</v>
      </c>
      <c r="O440" s="29" t="s">
        <v>83</v>
      </c>
      <c r="P440" s="29" t="s">
        <v>49</v>
      </c>
      <c r="Q440" s="29" t="s">
        <v>49</v>
      </c>
      <c r="R440" s="29" t="s">
        <v>49</v>
      </c>
      <c r="AJ440" s="29" t="s">
        <v>49</v>
      </c>
      <c r="AK440" s="29" t="s">
        <v>49</v>
      </c>
      <c r="AL440" s="29" t="s">
        <v>49</v>
      </c>
      <c r="AN440" s="28"/>
    </row>
    <row r="441" spans="1:40" ht="30" customHeight="1" x14ac:dyDescent="0.3">
      <c r="A441" s="132"/>
      <c r="B441" s="131"/>
      <c r="C441" s="40"/>
      <c r="D441" s="131"/>
      <c r="E441" s="127"/>
      <c r="F441" s="126"/>
      <c r="G441" s="127"/>
      <c r="H441" s="126"/>
      <c r="I441" s="127"/>
      <c r="J441" s="126"/>
      <c r="K441" s="127"/>
      <c r="L441" s="126"/>
      <c r="M441" s="133"/>
      <c r="AN441" s="179"/>
    </row>
    <row r="442" spans="1:40" ht="30" customHeight="1" x14ac:dyDescent="0.3">
      <c r="A442" s="123" t="s">
        <v>3814</v>
      </c>
      <c r="B442" s="131"/>
      <c r="C442" s="40"/>
      <c r="D442" s="125"/>
      <c r="E442" s="125"/>
      <c r="F442" s="126"/>
      <c r="G442" s="127"/>
      <c r="H442" s="126"/>
      <c r="I442" s="127"/>
      <c r="J442" s="126"/>
      <c r="K442" s="127"/>
      <c r="L442" s="126"/>
      <c r="M442" s="128">
        <f>+M435+1</f>
        <v>66</v>
      </c>
      <c r="N442" s="29" t="s">
        <v>175</v>
      </c>
      <c r="AN442" s="125"/>
    </row>
    <row r="443" spans="1:40" ht="30" customHeight="1" x14ac:dyDescent="0.3">
      <c r="A443" s="27" t="s">
        <v>172</v>
      </c>
      <c r="B443" s="27" t="s">
        <v>3156</v>
      </c>
      <c r="C443" s="31" t="s">
        <v>104</v>
      </c>
      <c r="D443" s="28">
        <v>0</v>
      </c>
      <c r="E443" s="129">
        <f>단가대비표!O250</f>
        <v>0</v>
      </c>
      <c r="F443" s="130">
        <f>TRUNC(E443*D443,1)</f>
        <v>0</v>
      </c>
      <c r="G443" s="129">
        <f>단가대비표!P250</f>
        <v>0</v>
      </c>
      <c r="H443" s="130">
        <f>TRUNC(G443*D443,1)</f>
        <v>0</v>
      </c>
      <c r="I443" s="129">
        <f>단가대비표!V250</f>
        <v>0</v>
      </c>
      <c r="J443" s="130">
        <f>TRUNC(I443*D443,1)</f>
        <v>0</v>
      </c>
      <c r="K443" s="129">
        <f t="shared" ref="K443:L446" si="68">TRUNC(E443+G443+I443,1)</f>
        <v>0</v>
      </c>
      <c r="L443" s="130">
        <f t="shared" si="68"/>
        <v>0</v>
      </c>
      <c r="M443" s="27" t="s">
        <v>49</v>
      </c>
      <c r="N443" s="29" t="s">
        <v>175</v>
      </c>
      <c r="O443" s="29" t="s">
        <v>789</v>
      </c>
      <c r="P443" s="29" t="s">
        <v>54</v>
      </c>
      <c r="Q443" s="29" t="s">
        <v>54</v>
      </c>
      <c r="R443" s="29" t="s">
        <v>55</v>
      </c>
      <c r="AJ443" s="29" t="s">
        <v>49</v>
      </c>
      <c r="AK443" s="29" t="s">
        <v>790</v>
      </c>
      <c r="AL443" s="29" t="s">
        <v>49</v>
      </c>
      <c r="AN443" s="28">
        <v>1</v>
      </c>
    </row>
    <row r="444" spans="1:40" ht="30" customHeight="1" x14ac:dyDescent="0.3">
      <c r="A444" s="27" t="s">
        <v>580</v>
      </c>
      <c r="B444" s="27" t="s">
        <v>538</v>
      </c>
      <c r="C444" s="31" t="s">
        <v>539</v>
      </c>
      <c r="D444" s="28">
        <v>0.27800000000000002</v>
      </c>
      <c r="E444" s="129">
        <f>단가대비표!O576</f>
        <v>0</v>
      </c>
      <c r="F444" s="130">
        <f>TRUNC(E444*D444,1)</f>
        <v>0</v>
      </c>
      <c r="G444" s="129">
        <f>단가대비표!P576</f>
        <v>0</v>
      </c>
      <c r="H444" s="130">
        <f>TRUNC(G444*D444,1)</f>
        <v>0</v>
      </c>
      <c r="I444" s="129">
        <f>단가대비표!V576</f>
        <v>0</v>
      </c>
      <c r="J444" s="130">
        <f>TRUNC(I444*D444,1)</f>
        <v>0</v>
      </c>
      <c r="K444" s="129">
        <f t="shared" si="68"/>
        <v>0</v>
      </c>
      <c r="L444" s="130">
        <f t="shared" si="68"/>
        <v>0</v>
      </c>
      <c r="M444" s="27" t="s">
        <v>49</v>
      </c>
      <c r="N444" s="29" t="s">
        <v>175</v>
      </c>
      <c r="O444" s="29" t="s">
        <v>581</v>
      </c>
      <c r="P444" s="29" t="s">
        <v>54</v>
      </c>
      <c r="Q444" s="29" t="s">
        <v>54</v>
      </c>
      <c r="R444" s="29" t="s">
        <v>55</v>
      </c>
      <c r="V444" s="26">
        <v>1</v>
      </c>
      <c r="AJ444" s="29" t="s">
        <v>49</v>
      </c>
      <c r="AK444" s="29" t="s">
        <v>791</v>
      </c>
      <c r="AL444" s="29" t="s">
        <v>49</v>
      </c>
      <c r="AN444" s="28">
        <v>0.27800000000000002</v>
      </c>
    </row>
    <row r="445" spans="1:40" ht="30" customHeight="1" x14ac:dyDescent="0.3">
      <c r="A445" s="27" t="s">
        <v>567</v>
      </c>
      <c r="B445" s="27" t="s">
        <v>538</v>
      </c>
      <c r="C445" s="31" t="s">
        <v>539</v>
      </c>
      <c r="D445" s="28">
        <v>0.121</v>
      </c>
      <c r="E445" s="129">
        <f>단가대비표!O565</f>
        <v>0</v>
      </c>
      <c r="F445" s="130">
        <f>TRUNC(E445*D445,1)</f>
        <v>0</v>
      </c>
      <c r="G445" s="129">
        <f>단가대비표!P565</f>
        <v>0</v>
      </c>
      <c r="H445" s="130">
        <f>TRUNC(G445*D445,1)</f>
        <v>0</v>
      </c>
      <c r="I445" s="129">
        <f>단가대비표!V565</f>
        <v>0</v>
      </c>
      <c r="J445" s="130">
        <f>TRUNC(I445*D445,1)</f>
        <v>0</v>
      </c>
      <c r="K445" s="129">
        <f t="shared" si="68"/>
        <v>0</v>
      </c>
      <c r="L445" s="130">
        <f t="shared" si="68"/>
        <v>0</v>
      </c>
      <c r="M445" s="27" t="s">
        <v>49</v>
      </c>
      <c r="N445" s="29" t="s">
        <v>175</v>
      </c>
      <c r="O445" s="29" t="s">
        <v>568</v>
      </c>
      <c r="P445" s="29" t="s">
        <v>54</v>
      </c>
      <c r="Q445" s="29" t="s">
        <v>54</v>
      </c>
      <c r="R445" s="29" t="s">
        <v>55</v>
      </c>
      <c r="V445" s="26">
        <v>1</v>
      </c>
      <c r="AJ445" s="29" t="s">
        <v>49</v>
      </c>
      <c r="AK445" s="29" t="s">
        <v>792</v>
      </c>
      <c r="AL445" s="29" t="s">
        <v>49</v>
      </c>
      <c r="AN445" s="28">
        <v>0.121</v>
      </c>
    </row>
    <row r="446" spans="1:40" ht="30" customHeight="1" x14ac:dyDescent="0.3">
      <c r="A446" s="27" t="s">
        <v>545</v>
      </c>
      <c r="B446" s="27" t="s">
        <v>584</v>
      </c>
      <c r="C446" s="31" t="s">
        <v>367</v>
      </c>
      <c r="D446" s="28">
        <v>1</v>
      </c>
      <c r="E446" s="129">
        <f>ROUNDDOWN(SUMIF(V443:V446, RIGHTB(O446, 1), H443:H446)*U446, 2)</f>
        <v>0</v>
      </c>
      <c r="F446" s="130">
        <f>TRUNC(E446*D446,1)</f>
        <v>0</v>
      </c>
      <c r="G446" s="129">
        <v>0</v>
      </c>
      <c r="H446" s="130">
        <f>TRUNC(G446*D446,1)</f>
        <v>0</v>
      </c>
      <c r="I446" s="129">
        <v>0</v>
      </c>
      <c r="J446" s="130">
        <f>TRUNC(I446*D446,1)</f>
        <v>0</v>
      </c>
      <c r="K446" s="129">
        <f t="shared" si="68"/>
        <v>0</v>
      </c>
      <c r="L446" s="130">
        <f t="shared" si="68"/>
        <v>0</v>
      </c>
      <c r="M446" s="27" t="s">
        <v>49</v>
      </c>
      <c r="N446" s="29" t="s">
        <v>175</v>
      </c>
      <c r="O446" s="29" t="s">
        <v>368</v>
      </c>
      <c r="P446" s="29" t="s">
        <v>54</v>
      </c>
      <c r="Q446" s="29" t="s">
        <v>54</v>
      </c>
      <c r="R446" s="29" t="s">
        <v>54</v>
      </c>
      <c r="S446" s="26">
        <v>1</v>
      </c>
      <c r="T446" s="26">
        <v>0</v>
      </c>
      <c r="U446" s="26">
        <v>0.02</v>
      </c>
      <c r="AJ446" s="29" t="s">
        <v>49</v>
      </c>
      <c r="AK446" s="29" t="s">
        <v>793</v>
      </c>
      <c r="AL446" s="29" t="s">
        <v>49</v>
      </c>
      <c r="AN446" s="28">
        <v>1</v>
      </c>
    </row>
    <row r="447" spans="1:40" ht="30" customHeight="1" x14ac:dyDescent="0.3">
      <c r="A447" s="31" t="s">
        <v>548</v>
      </c>
      <c r="B447" s="27" t="s">
        <v>49</v>
      </c>
      <c r="C447" s="31" t="s">
        <v>49</v>
      </c>
      <c r="D447" s="28"/>
      <c r="E447" s="129"/>
      <c r="F447" s="130">
        <f>TRUNC(SUMIF(N443:N446, N442, F443:F446),0)</f>
        <v>0</v>
      </c>
      <c r="G447" s="129"/>
      <c r="H447" s="130">
        <f>TRUNC(SUMIF(N443:N446, N442, H443:H446),0)</f>
        <v>0</v>
      </c>
      <c r="I447" s="129"/>
      <c r="J447" s="130">
        <f>TRUNC(SUMIF(N443:N446, N442, J443:J446),0)</f>
        <v>0</v>
      </c>
      <c r="K447" s="129"/>
      <c r="L447" s="130">
        <f>F447+H447+J447</f>
        <v>0</v>
      </c>
      <c r="M447" s="27" t="s">
        <v>49</v>
      </c>
      <c r="N447" s="29" t="s">
        <v>83</v>
      </c>
      <c r="O447" s="29" t="s">
        <v>83</v>
      </c>
      <c r="P447" s="29" t="s">
        <v>49</v>
      </c>
      <c r="Q447" s="29" t="s">
        <v>49</v>
      </c>
      <c r="R447" s="29" t="s">
        <v>49</v>
      </c>
      <c r="AJ447" s="29" t="s">
        <v>49</v>
      </c>
      <c r="AK447" s="29" t="s">
        <v>49</v>
      </c>
      <c r="AL447" s="29" t="s">
        <v>49</v>
      </c>
      <c r="AN447" s="28"/>
    </row>
    <row r="448" spans="1:40" ht="30" customHeight="1" x14ac:dyDescent="0.3">
      <c r="A448" s="132"/>
      <c r="B448" s="131"/>
      <c r="C448" s="40"/>
      <c r="D448" s="131"/>
      <c r="E448" s="127"/>
      <c r="F448" s="126"/>
      <c r="G448" s="127"/>
      <c r="H448" s="126"/>
      <c r="I448" s="127"/>
      <c r="J448" s="126"/>
      <c r="K448" s="127"/>
      <c r="L448" s="126"/>
      <c r="M448" s="133"/>
      <c r="AN448" s="179"/>
    </row>
    <row r="449" spans="1:40" ht="30" customHeight="1" x14ac:dyDescent="0.3">
      <c r="A449" s="123" t="s">
        <v>3815</v>
      </c>
      <c r="B449" s="131"/>
      <c r="C449" s="40"/>
      <c r="D449" s="125"/>
      <c r="E449" s="125"/>
      <c r="F449" s="126"/>
      <c r="G449" s="127"/>
      <c r="H449" s="126"/>
      <c r="I449" s="127"/>
      <c r="J449" s="126"/>
      <c r="K449" s="127"/>
      <c r="L449" s="126"/>
      <c r="M449" s="128">
        <f>+M442+1</f>
        <v>67</v>
      </c>
      <c r="N449" s="29" t="s">
        <v>176</v>
      </c>
      <c r="AN449" s="125"/>
    </row>
    <row r="450" spans="1:40" ht="30" customHeight="1" x14ac:dyDescent="0.3">
      <c r="A450" s="27" t="s">
        <v>172</v>
      </c>
      <c r="B450" s="178" t="s">
        <v>3149</v>
      </c>
      <c r="C450" s="31" t="s">
        <v>104</v>
      </c>
      <c r="D450" s="28">
        <v>0</v>
      </c>
      <c r="E450" s="129">
        <f>단가대비표!O249</f>
        <v>0</v>
      </c>
      <c r="F450" s="130">
        <f>TRUNC(E450*D450,1)</f>
        <v>0</v>
      </c>
      <c r="G450" s="129">
        <f>단가대비표!P249</f>
        <v>0</v>
      </c>
      <c r="H450" s="130">
        <f>TRUNC(G450*D450,1)</f>
        <v>0</v>
      </c>
      <c r="I450" s="129">
        <f>단가대비표!V249</f>
        <v>0</v>
      </c>
      <c r="J450" s="130">
        <f>TRUNC(I450*D450,1)</f>
        <v>0</v>
      </c>
      <c r="K450" s="129">
        <f t="shared" ref="K450:L453" si="69">TRUNC(E450+G450+I450,1)</f>
        <v>0</v>
      </c>
      <c r="L450" s="130">
        <f t="shared" si="69"/>
        <v>0</v>
      </c>
      <c r="M450" s="27" t="s">
        <v>49</v>
      </c>
      <c r="N450" s="29" t="s">
        <v>176</v>
      </c>
      <c r="O450" s="29" t="s">
        <v>794</v>
      </c>
      <c r="P450" s="29" t="s">
        <v>54</v>
      </c>
      <c r="Q450" s="29" t="s">
        <v>54</v>
      </c>
      <c r="R450" s="29" t="s">
        <v>55</v>
      </c>
      <c r="AJ450" s="29" t="s">
        <v>49</v>
      </c>
      <c r="AK450" s="29" t="s">
        <v>795</v>
      </c>
      <c r="AL450" s="29" t="s">
        <v>49</v>
      </c>
      <c r="AN450" s="28">
        <v>1</v>
      </c>
    </row>
    <row r="451" spans="1:40" ht="30" customHeight="1" x14ac:dyDescent="0.3">
      <c r="A451" s="27" t="s">
        <v>580</v>
      </c>
      <c r="B451" s="27" t="s">
        <v>538</v>
      </c>
      <c r="C451" s="31" t="s">
        <v>539</v>
      </c>
      <c r="D451" s="28">
        <v>0.214</v>
      </c>
      <c r="E451" s="129">
        <f>단가대비표!O576</f>
        <v>0</v>
      </c>
      <c r="F451" s="130">
        <f>TRUNC(E451*D451,1)</f>
        <v>0</v>
      </c>
      <c r="G451" s="129">
        <f>단가대비표!P576</f>
        <v>0</v>
      </c>
      <c r="H451" s="130">
        <f>TRUNC(G451*D451,1)</f>
        <v>0</v>
      </c>
      <c r="I451" s="129">
        <f>단가대비표!V576</f>
        <v>0</v>
      </c>
      <c r="J451" s="130">
        <f>TRUNC(I451*D451,1)</f>
        <v>0</v>
      </c>
      <c r="K451" s="129">
        <f t="shared" si="69"/>
        <v>0</v>
      </c>
      <c r="L451" s="130">
        <f t="shared" si="69"/>
        <v>0</v>
      </c>
      <c r="M451" s="27" t="s">
        <v>49</v>
      </c>
      <c r="N451" s="29" t="s">
        <v>176</v>
      </c>
      <c r="O451" s="29" t="s">
        <v>581</v>
      </c>
      <c r="P451" s="29" t="s">
        <v>54</v>
      </c>
      <c r="Q451" s="29" t="s">
        <v>54</v>
      </c>
      <c r="R451" s="29" t="s">
        <v>55</v>
      </c>
      <c r="V451" s="26">
        <v>1</v>
      </c>
      <c r="AJ451" s="29" t="s">
        <v>49</v>
      </c>
      <c r="AK451" s="29" t="s">
        <v>796</v>
      </c>
      <c r="AL451" s="29" t="s">
        <v>49</v>
      </c>
      <c r="AN451" s="28">
        <v>0.214</v>
      </c>
    </row>
    <row r="452" spans="1:40" ht="30" customHeight="1" x14ac:dyDescent="0.3">
      <c r="A452" s="27" t="s">
        <v>567</v>
      </c>
      <c r="B452" s="27" t="s">
        <v>538</v>
      </c>
      <c r="C452" s="31" t="s">
        <v>539</v>
      </c>
      <c r="D452" s="28">
        <v>0.105</v>
      </c>
      <c r="E452" s="129">
        <f>단가대비표!O565</f>
        <v>0</v>
      </c>
      <c r="F452" s="130">
        <f>TRUNC(E452*D452,1)</f>
        <v>0</v>
      </c>
      <c r="G452" s="129">
        <f>단가대비표!P565</f>
        <v>0</v>
      </c>
      <c r="H452" s="130">
        <f>TRUNC(G452*D452,1)</f>
        <v>0</v>
      </c>
      <c r="I452" s="129">
        <f>단가대비표!V565</f>
        <v>0</v>
      </c>
      <c r="J452" s="130">
        <f>TRUNC(I452*D452,1)</f>
        <v>0</v>
      </c>
      <c r="K452" s="129">
        <f t="shared" si="69"/>
        <v>0</v>
      </c>
      <c r="L452" s="130">
        <f t="shared" si="69"/>
        <v>0</v>
      </c>
      <c r="M452" s="27" t="s">
        <v>49</v>
      </c>
      <c r="N452" s="29" t="s">
        <v>176</v>
      </c>
      <c r="O452" s="29" t="s">
        <v>568</v>
      </c>
      <c r="P452" s="29" t="s">
        <v>54</v>
      </c>
      <c r="Q452" s="29" t="s">
        <v>54</v>
      </c>
      <c r="R452" s="29" t="s">
        <v>55</v>
      </c>
      <c r="V452" s="26">
        <v>1</v>
      </c>
      <c r="AJ452" s="29" t="s">
        <v>49</v>
      </c>
      <c r="AK452" s="29" t="s">
        <v>797</v>
      </c>
      <c r="AL452" s="29" t="s">
        <v>49</v>
      </c>
      <c r="AN452" s="28">
        <v>0.105</v>
      </c>
    </row>
    <row r="453" spans="1:40" ht="30" customHeight="1" x14ac:dyDescent="0.3">
      <c r="A453" s="27" t="s">
        <v>545</v>
      </c>
      <c r="B453" s="27" t="s">
        <v>584</v>
      </c>
      <c r="C453" s="31" t="s">
        <v>367</v>
      </c>
      <c r="D453" s="28">
        <v>1</v>
      </c>
      <c r="E453" s="129">
        <f>ROUNDDOWN(SUMIF(V450:V453, RIGHTB(O453, 1), H450:H453)*U453, 2)</f>
        <v>0</v>
      </c>
      <c r="F453" s="130">
        <f>TRUNC(E453*D453,1)</f>
        <v>0</v>
      </c>
      <c r="G453" s="129">
        <v>0</v>
      </c>
      <c r="H453" s="130">
        <f>TRUNC(G453*D453,1)</f>
        <v>0</v>
      </c>
      <c r="I453" s="129">
        <v>0</v>
      </c>
      <c r="J453" s="130">
        <f>TRUNC(I453*D453,1)</f>
        <v>0</v>
      </c>
      <c r="K453" s="129">
        <f t="shared" si="69"/>
        <v>0</v>
      </c>
      <c r="L453" s="130">
        <f t="shared" si="69"/>
        <v>0</v>
      </c>
      <c r="M453" s="27" t="s">
        <v>49</v>
      </c>
      <c r="N453" s="29" t="s">
        <v>176</v>
      </c>
      <c r="O453" s="29" t="s">
        <v>368</v>
      </c>
      <c r="P453" s="29" t="s">
        <v>54</v>
      </c>
      <c r="Q453" s="29" t="s">
        <v>54</v>
      </c>
      <c r="R453" s="29" t="s">
        <v>54</v>
      </c>
      <c r="S453" s="26">
        <v>1</v>
      </c>
      <c r="T453" s="26">
        <v>0</v>
      </c>
      <c r="U453" s="26">
        <v>0.02</v>
      </c>
      <c r="AJ453" s="29" t="s">
        <v>49</v>
      </c>
      <c r="AK453" s="29" t="s">
        <v>798</v>
      </c>
      <c r="AL453" s="29" t="s">
        <v>49</v>
      </c>
      <c r="AN453" s="28">
        <v>1</v>
      </c>
    </row>
    <row r="454" spans="1:40" ht="30" customHeight="1" x14ac:dyDescent="0.3">
      <c r="A454" s="31" t="s">
        <v>548</v>
      </c>
      <c r="B454" s="27" t="s">
        <v>49</v>
      </c>
      <c r="C454" s="31" t="s">
        <v>49</v>
      </c>
      <c r="D454" s="28"/>
      <c r="E454" s="129"/>
      <c r="F454" s="130">
        <f>TRUNC(SUMIF(N450:N453, N449, F450:F453),0)</f>
        <v>0</v>
      </c>
      <c r="G454" s="129"/>
      <c r="H454" s="130">
        <f>TRUNC(SUMIF(N450:N453, N449, H450:H453),0)</f>
        <v>0</v>
      </c>
      <c r="I454" s="129"/>
      <c r="J454" s="130">
        <f>TRUNC(SUMIF(N450:N453, N449, J450:J453),0)</f>
        <v>0</v>
      </c>
      <c r="K454" s="129"/>
      <c r="L454" s="130">
        <f>F454+H454+J454</f>
        <v>0</v>
      </c>
      <c r="M454" s="27" t="s">
        <v>49</v>
      </c>
      <c r="N454" s="29" t="s">
        <v>83</v>
      </c>
      <c r="O454" s="29" t="s">
        <v>83</v>
      </c>
      <c r="P454" s="29" t="s">
        <v>49</v>
      </c>
      <c r="Q454" s="29" t="s">
        <v>49</v>
      </c>
      <c r="R454" s="29" t="s">
        <v>49</v>
      </c>
      <c r="AJ454" s="29" t="s">
        <v>49</v>
      </c>
      <c r="AK454" s="29" t="s">
        <v>49</v>
      </c>
      <c r="AL454" s="29" t="s">
        <v>49</v>
      </c>
      <c r="AN454" s="28"/>
    </row>
    <row r="455" spans="1:40" ht="30" customHeight="1" x14ac:dyDescent="0.3">
      <c r="A455" s="132"/>
      <c r="B455" s="131"/>
      <c r="C455" s="40"/>
      <c r="D455" s="131"/>
      <c r="E455" s="127"/>
      <c r="F455" s="126"/>
      <c r="G455" s="127"/>
      <c r="H455" s="126"/>
      <c r="I455" s="127"/>
      <c r="J455" s="126"/>
      <c r="K455" s="127"/>
      <c r="L455" s="126"/>
      <c r="M455" s="133"/>
      <c r="AN455" s="179"/>
    </row>
    <row r="456" spans="1:40" ht="30" customHeight="1" x14ac:dyDescent="0.3">
      <c r="A456" s="123" t="s">
        <v>3816</v>
      </c>
      <c r="B456" s="131"/>
      <c r="C456" s="40"/>
      <c r="D456" s="125"/>
      <c r="E456" s="125"/>
      <c r="F456" s="126"/>
      <c r="G456" s="127"/>
      <c r="H456" s="126"/>
      <c r="I456" s="127"/>
      <c r="J456" s="126"/>
      <c r="K456" s="127"/>
      <c r="L456" s="126"/>
      <c r="M456" s="128">
        <f>+M449+1</f>
        <v>68</v>
      </c>
      <c r="N456" s="29" t="s">
        <v>178</v>
      </c>
      <c r="AN456" s="125"/>
    </row>
    <row r="457" spans="1:40" ht="30" customHeight="1" x14ac:dyDescent="0.3">
      <c r="A457" s="27" t="s">
        <v>172</v>
      </c>
      <c r="B457" s="178" t="s">
        <v>3148</v>
      </c>
      <c r="C457" s="31" t="s">
        <v>104</v>
      </c>
      <c r="D457" s="28">
        <v>0</v>
      </c>
      <c r="E457" s="129">
        <f>단가대비표!O248</f>
        <v>0</v>
      </c>
      <c r="F457" s="130">
        <f>TRUNC(E457*D457,1)</f>
        <v>0</v>
      </c>
      <c r="G457" s="129">
        <f>단가대비표!P248</f>
        <v>0</v>
      </c>
      <c r="H457" s="130">
        <f>TRUNC(G457*D457,1)</f>
        <v>0</v>
      </c>
      <c r="I457" s="129">
        <f>단가대비표!V248</f>
        <v>0</v>
      </c>
      <c r="J457" s="130">
        <f>TRUNC(I457*D457,1)</f>
        <v>0</v>
      </c>
      <c r="K457" s="129">
        <f t="shared" ref="K457:L460" si="70">TRUNC(E457+G457+I457,1)</f>
        <v>0</v>
      </c>
      <c r="L457" s="130">
        <f t="shared" si="70"/>
        <v>0</v>
      </c>
      <c r="M457" s="27" t="s">
        <v>49</v>
      </c>
      <c r="N457" s="29" t="s">
        <v>178</v>
      </c>
      <c r="O457" s="29" t="s">
        <v>799</v>
      </c>
      <c r="P457" s="29" t="s">
        <v>54</v>
      </c>
      <c r="Q457" s="29" t="s">
        <v>54</v>
      </c>
      <c r="R457" s="29" t="s">
        <v>55</v>
      </c>
      <c r="AJ457" s="29" t="s">
        <v>49</v>
      </c>
      <c r="AK457" s="29" t="s">
        <v>800</v>
      </c>
      <c r="AL457" s="29" t="s">
        <v>49</v>
      </c>
      <c r="AN457" s="28">
        <v>1</v>
      </c>
    </row>
    <row r="458" spans="1:40" ht="30" customHeight="1" x14ac:dyDescent="0.3">
      <c r="A458" s="27" t="s">
        <v>580</v>
      </c>
      <c r="B458" s="27" t="s">
        <v>538</v>
      </c>
      <c r="C458" s="31" t="s">
        <v>539</v>
      </c>
      <c r="D458" s="28">
        <v>0.14099999999999999</v>
      </c>
      <c r="E458" s="129">
        <f>단가대비표!O576</f>
        <v>0</v>
      </c>
      <c r="F458" s="130">
        <f>TRUNC(E458*D458,1)</f>
        <v>0</v>
      </c>
      <c r="G458" s="129">
        <f>단가대비표!P576</f>
        <v>0</v>
      </c>
      <c r="H458" s="130">
        <f>TRUNC(G458*D458,1)</f>
        <v>0</v>
      </c>
      <c r="I458" s="129">
        <f>단가대비표!V576</f>
        <v>0</v>
      </c>
      <c r="J458" s="130">
        <f>TRUNC(I458*D458,1)</f>
        <v>0</v>
      </c>
      <c r="K458" s="129">
        <f t="shared" si="70"/>
        <v>0</v>
      </c>
      <c r="L458" s="130">
        <f t="shared" si="70"/>
        <v>0</v>
      </c>
      <c r="M458" s="27" t="s">
        <v>49</v>
      </c>
      <c r="N458" s="29" t="s">
        <v>178</v>
      </c>
      <c r="O458" s="29" t="s">
        <v>581</v>
      </c>
      <c r="P458" s="29" t="s">
        <v>54</v>
      </c>
      <c r="Q458" s="29" t="s">
        <v>54</v>
      </c>
      <c r="R458" s="29" t="s">
        <v>55</v>
      </c>
      <c r="V458" s="26">
        <v>1</v>
      </c>
      <c r="AJ458" s="29" t="s">
        <v>49</v>
      </c>
      <c r="AK458" s="29" t="s">
        <v>801</v>
      </c>
      <c r="AL458" s="29" t="s">
        <v>49</v>
      </c>
      <c r="AN458" s="28">
        <v>0.14099999999999999</v>
      </c>
    </row>
    <row r="459" spans="1:40" ht="30" customHeight="1" x14ac:dyDescent="0.3">
      <c r="A459" s="27" t="s">
        <v>567</v>
      </c>
      <c r="B459" s="27" t="s">
        <v>538</v>
      </c>
      <c r="C459" s="31" t="s">
        <v>539</v>
      </c>
      <c r="D459" s="28">
        <v>8.3000000000000004E-2</v>
      </c>
      <c r="E459" s="129">
        <f>단가대비표!O565</f>
        <v>0</v>
      </c>
      <c r="F459" s="130">
        <f>TRUNC(E459*D459,1)</f>
        <v>0</v>
      </c>
      <c r="G459" s="129">
        <f>단가대비표!P565</f>
        <v>0</v>
      </c>
      <c r="H459" s="130">
        <f>TRUNC(G459*D459,1)</f>
        <v>0</v>
      </c>
      <c r="I459" s="129">
        <f>단가대비표!V565</f>
        <v>0</v>
      </c>
      <c r="J459" s="130">
        <f>TRUNC(I459*D459,1)</f>
        <v>0</v>
      </c>
      <c r="K459" s="129">
        <f t="shared" si="70"/>
        <v>0</v>
      </c>
      <c r="L459" s="130">
        <f t="shared" si="70"/>
        <v>0</v>
      </c>
      <c r="M459" s="27" t="s">
        <v>49</v>
      </c>
      <c r="N459" s="29" t="s">
        <v>178</v>
      </c>
      <c r="O459" s="29" t="s">
        <v>568</v>
      </c>
      <c r="P459" s="29" t="s">
        <v>54</v>
      </c>
      <c r="Q459" s="29" t="s">
        <v>54</v>
      </c>
      <c r="R459" s="29" t="s">
        <v>55</v>
      </c>
      <c r="V459" s="26">
        <v>1</v>
      </c>
      <c r="AJ459" s="29" t="s">
        <v>49</v>
      </c>
      <c r="AK459" s="29" t="s">
        <v>802</v>
      </c>
      <c r="AL459" s="29" t="s">
        <v>49</v>
      </c>
      <c r="AN459" s="28">
        <v>8.3000000000000004E-2</v>
      </c>
    </row>
    <row r="460" spans="1:40" ht="30" customHeight="1" x14ac:dyDescent="0.3">
      <c r="A460" s="27" t="s">
        <v>545</v>
      </c>
      <c r="B460" s="27" t="s">
        <v>584</v>
      </c>
      <c r="C460" s="31" t="s">
        <v>367</v>
      </c>
      <c r="D460" s="28">
        <v>1</v>
      </c>
      <c r="E460" s="129">
        <f>ROUNDDOWN(SUMIF(V457:V460, RIGHTB(O460, 1), H457:H460)*U460, 2)</f>
        <v>0</v>
      </c>
      <c r="F460" s="130">
        <f>TRUNC(E460*D460,1)</f>
        <v>0</v>
      </c>
      <c r="G460" s="129">
        <v>0</v>
      </c>
      <c r="H460" s="130">
        <f>TRUNC(G460*D460,1)</f>
        <v>0</v>
      </c>
      <c r="I460" s="129">
        <v>0</v>
      </c>
      <c r="J460" s="130">
        <f>TRUNC(I460*D460,1)</f>
        <v>0</v>
      </c>
      <c r="K460" s="129">
        <f t="shared" si="70"/>
        <v>0</v>
      </c>
      <c r="L460" s="130">
        <f t="shared" si="70"/>
        <v>0</v>
      </c>
      <c r="M460" s="27" t="s">
        <v>49</v>
      </c>
      <c r="N460" s="29" t="s">
        <v>178</v>
      </c>
      <c r="O460" s="29" t="s">
        <v>368</v>
      </c>
      <c r="P460" s="29" t="s">
        <v>54</v>
      </c>
      <c r="Q460" s="29" t="s">
        <v>54</v>
      </c>
      <c r="R460" s="29" t="s">
        <v>54</v>
      </c>
      <c r="S460" s="26">
        <v>1</v>
      </c>
      <c r="T460" s="26">
        <v>0</v>
      </c>
      <c r="U460" s="26">
        <v>0.02</v>
      </c>
      <c r="AJ460" s="29" t="s">
        <v>49</v>
      </c>
      <c r="AK460" s="29" t="s">
        <v>803</v>
      </c>
      <c r="AL460" s="29" t="s">
        <v>49</v>
      </c>
      <c r="AN460" s="28">
        <v>1</v>
      </c>
    </row>
    <row r="461" spans="1:40" ht="30" customHeight="1" x14ac:dyDescent="0.3">
      <c r="A461" s="31" t="s">
        <v>548</v>
      </c>
      <c r="B461" s="27" t="s">
        <v>49</v>
      </c>
      <c r="C461" s="31" t="s">
        <v>49</v>
      </c>
      <c r="D461" s="28"/>
      <c r="E461" s="129"/>
      <c r="F461" s="130">
        <f>TRUNC(SUMIF(N457:N460, N456, F457:F460),0)</f>
        <v>0</v>
      </c>
      <c r="G461" s="129"/>
      <c r="H461" s="130">
        <f>TRUNC(SUMIF(N457:N460, N456, H457:H460),0)</f>
        <v>0</v>
      </c>
      <c r="I461" s="129"/>
      <c r="J461" s="130">
        <f>TRUNC(SUMIF(N457:N460, N456, J457:J460),0)</f>
        <v>0</v>
      </c>
      <c r="K461" s="129"/>
      <c r="L461" s="130">
        <f>F461+H461+J461</f>
        <v>0</v>
      </c>
      <c r="M461" s="27" t="s">
        <v>49</v>
      </c>
      <c r="N461" s="29" t="s">
        <v>83</v>
      </c>
      <c r="O461" s="29" t="s">
        <v>83</v>
      </c>
      <c r="P461" s="29" t="s">
        <v>49</v>
      </c>
      <c r="Q461" s="29" t="s">
        <v>49</v>
      </c>
      <c r="R461" s="29" t="s">
        <v>49</v>
      </c>
      <c r="AJ461" s="29" t="s">
        <v>49</v>
      </c>
      <c r="AK461" s="29" t="s">
        <v>49</v>
      </c>
      <c r="AL461" s="29" t="s">
        <v>49</v>
      </c>
      <c r="AN461" s="28"/>
    </row>
    <row r="462" spans="1:40" ht="30" customHeight="1" x14ac:dyDescent="0.3">
      <c r="A462" s="132"/>
      <c r="B462" s="131"/>
      <c r="C462" s="40"/>
      <c r="D462" s="131"/>
      <c r="E462" s="127"/>
      <c r="F462" s="126"/>
      <c r="G462" s="127"/>
      <c r="H462" s="126"/>
      <c r="I462" s="127"/>
      <c r="J462" s="126"/>
      <c r="K462" s="127"/>
      <c r="L462" s="126"/>
      <c r="M462" s="133"/>
      <c r="AN462" s="179"/>
    </row>
    <row r="463" spans="1:40" ht="30" customHeight="1" x14ac:dyDescent="0.3">
      <c r="A463" s="123" t="s">
        <v>3817</v>
      </c>
      <c r="B463" s="131"/>
      <c r="C463" s="40"/>
      <c r="D463" s="125"/>
      <c r="E463" s="125"/>
      <c r="F463" s="126"/>
      <c r="G463" s="127"/>
      <c r="H463" s="126"/>
      <c r="I463" s="127"/>
      <c r="J463" s="126"/>
      <c r="K463" s="127"/>
      <c r="L463" s="126"/>
      <c r="M463" s="128">
        <f>+M456+1</f>
        <v>69</v>
      </c>
      <c r="N463" s="29" t="s">
        <v>179</v>
      </c>
      <c r="AN463" s="125"/>
    </row>
    <row r="464" spans="1:40" ht="30" customHeight="1" x14ac:dyDescent="0.3">
      <c r="A464" s="27" t="s">
        <v>172</v>
      </c>
      <c r="B464" s="178" t="s">
        <v>3157</v>
      </c>
      <c r="C464" s="31" t="s">
        <v>104</v>
      </c>
      <c r="D464" s="28">
        <v>0</v>
      </c>
      <c r="E464" s="129">
        <f>단가대비표!O247</f>
        <v>0</v>
      </c>
      <c r="F464" s="130">
        <f>TRUNC(E464*D464,1)</f>
        <v>0</v>
      </c>
      <c r="G464" s="129">
        <f>단가대비표!P247</f>
        <v>0</v>
      </c>
      <c r="H464" s="130">
        <f>TRUNC(G464*D464,1)</f>
        <v>0</v>
      </c>
      <c r="I464" s="129">
        <f>단가대비표!V247</f>
        <v>0</v>
      </c>
      <c r="J464" s="130">
        <f>TRUNC(I464*D464,1)</f>
        <v>0</v>
      </c>
      <c r="K464" s="129">
        <f t="shared" ref="K464:L467" si="71">TRUNC(E464+G464+I464,1)</f>
        <v>0</v>
      </c>
      <c r="L464" s="130">
        <f t="shared" si="71"/>
        <v>0</v>
      </c>
      <c r="M464" s="27" t="s">
        <v>49</v>
      </c>
      <c r="N464" s="29" t="s">
        <v>179</v>
      </c>
      <c r="O464" s="29" t="s">
        <v>804</v>
      </c>
      <c r="P464" s="29" t="s">
        <v>54</v>
      </c>
      <c r="Q464" s="29" t="s">
        <v>54</v>
      </c>
      <c r="R464" s="29" t="s">
        <v>55</v>
      </c>
      <c r="AJ464" s="29" t="s">
        <v>49</v>
      </c>
      <c r="AK464" s="29" t="s">
        <v>805</v>
      </c>
      <c r="AL464" s="29" t="s">
        <v>49</v>
      </c>
      <c r="AN464" s="28">
        <v>1</v>
      </c>
    </row>
    <row r="465" spans="1:40" ht="30" customHeight="1" x14ac:dyDescent="0.3">
      <c r="A465" s="27" t="s">
        <v>580</v>
      </c>
      <c r="B465" s="27" t="s">
        <v>538</v>
      </c>
      <c r="C465" s="31" t="s">
        <v>539</v>
      </c>
      <c r="D465" s="28">
        <v>0.108</v>
      </c>
      <c r="E465" s="129">
        <f>단가대비표!O576</f>
        <v>0</v>
      </c>
      <c r="F465" s="130">
        <f>TRUNC(E465*D465,1)</f>
        <v>0</v>
      </c>
      <c r="G465" s="129">
        <f>단가대비표!P576</f>
        <v>0</v>
      </c>
      <c r="H465" s="130">
        <f>TRUNC(G465*D465,1)</f>
        <v>0</v>
      </c>
      <c r="I465" s="129">
        <f>단가대비표!V576</f>
        <v>0</v>
      </c>
      <c r="J465" s="130">
        <f>TRUNC(I465*D465,1)</f>
        <v>0</v>
      </c>
      <c r="K465" s="129">
        <f t="shared" si="71"/>
        <v>0</v>
      </c>
      <c r="L465" s="130">
        <f t="shared" si="71"/>
        <v>0</v>
      </c>
      <c r="M465" s="27" t="s">
        <v>49</v>
      </c>
      <c r="N465" s="29" t="s">
        <v>179</v>
      </c>
      <c r="O465" s="29" t="s">
        <v>581</v>
      </c>
      <c r="P465" s="29" t="s">
        <v>54</v>
      </c>
      <c r="Q465" s="29" t="s">
        <v>54</v>
      </c>
      <c r="R465" s="29" t="s">
        <v>55</v>
      </c>
      <c r="V465" s="26">
        <v>1</v>
      </c>
      <c r="AJ465" s="29" t="s">
        <v>49</v>
      </c>
      <c r="AK465" s="29" t="s">
        <v>806</v>
      </c>
      <c r="AL465" s="29" t="s">
        <v>49</v>
      </c>
      <c r="AN465" s="28">
        <v>0.108</v>
      </c>
    </row>
    <row r="466" spans="1:40" ht="30" customHeight="1" x14ac:dyDescent="0.3">
      <c r="A466" s="27" t="s">
        <v>567</v>
      </c>
      <c r="B466" s="27" t="s">
        <v>538</v>
      </c>
      <c r="C466" s="31" t="s">
        <v>539</v>
      </c>
      <c r="D466" s="28">
        <v>7.2999999999999995E-2</v>
      </c>
      <c r="E466" s="129">
        <f>단가대비표!O565</f>
        <v>0</v>
      </c>
      <c r="F466" s="130">
        <f>TRUNC(E466*D466,1)</f>
        <v>0</v>
      </c>
      <c r="G466" s="129">
        <f>단가대비표!P565</f>
        <v>0</v>
      </c>
      <c r="H466" s="130">
        <f>TRUNC(G466*D466,1)</f>
        <v>0</v>
      </c>
      <c r="I466" s="129">
        <f>단가대비표!V565</f>
        <v>0</v>
      </c>
      <c r="J466" s="130">
        <f>TRUNC(I466*D466,1)</f>
        <v>0</v>
      </c>
      <c r="K466" s="129">
        <f t="shared" si="71"/>
        <v>0</v>
      </c>
      <c r="L466" s="130">
        <f t="shared" si="71"/>
        <v>0</v>
      </c>
      <c r="M466" s="27" t="s">
        <v>49</v>
      </c>
      <c r="N466" s="29" t="s">
        <v>179</v>
      </c>
      <c r="O466" s="29" t="s">
        <v>568</v>
      </c>
      <c r="P466" s="29" t="s">
        <v>54</v>
      </c>
      <c r="Q466" s="29" t="s">
        <v>54</v>
      </c>
      <c r="R466" s="29" t="s">
        <v>55</v>
      </c>
      <c r="V466" s="26">
        <v>1</v>
      </c>
      <c r="AJ466" s="29" t="s">
        <v>49</v>
      </c>
      <c r="AK466" s="29" t="s">
        <v>807</v>
      </c>
      <c r="AL466" s="29" t="s">
        <v>49</v>
      </c>
      <c r="AN466" s="28">
        <v>7.2999999999999995E-2</v>
      </c>
    </row>
    <row r="467" spans="1:40" ht="30" customHeight="1" x14ac:dyDescent="0.3">
      <c r="A467" s="27" t="s">
        <v>545</v>
      </c>
      <c r="B467" s="27" t="s">
        <v>584</v>
      </c>
      <c r="C467" s="31" t="s">
        <v>367</v>
      </c>
      <c r="D467" s="28">
        <v>1</v>
      </c>
      <c r="E467" s="129">
        <f>ROUNDDOWN(SUMIF(V464:V467, RIGHTB(O467, 1), H464:H467)*U467, 2)</f>
        <v>0</v>
      </c>
      <c r="F467" s="130">
        <f>TRUNC(E467*D467,1)</f>
        <v>0</v>
      </c>
      <c r="G467" s="129">
        <v>0</v>
      </c>
      <c r="H467" s="130">
        <f>TRUNC(G467*D467,1)</f>
        <v>0</v>
      </c>
      <c r="I467" s="129">
        <v>0</v>
      </c>
      <c r="J467" s="130">
        <f>TRUNC(I467*D467,1)</f>
        <v>0</v>
      </c>
      <c r="K467" s="129">
        <f t="shared" si="71"/>
        <v>0</v>
      </c>
      <c r="L467" s="130">
        <f t="shared" si="71"/>
        <v>0</v>
      </c>
      <c r="M467" s="27" t="s">
        <v>49</v>
      </c>
      <c r="N467" s="29" t="s">
        <v>179</v>
      </c>
      <c r="O467" s="29" t="s">
        <v>368</v>
      </c>
      <c r="P467" s="29" t="s">
        <v>54</v>
      </c>
      <c r="Q467" s="29" t="s">
        <v>54</v>
      </c>
      <c r="R467" s="29" t="s">
        <v>54</v>
      </c>
      <c r="S467" s="26">
        <v>1</v>
      </c>
      <c r="T467" s="26">
        <v>0</v>
      </c>
      <c r="U467" s="26">
        <v>0.02</v>
      </c>
      <c r="AJ467" s="29" t="s">
        <v>49</v>
      </c>
      <c r="AK467" s="29" t="s">
        <v>808</v>
      </c>
      <c r="AL467" s="29" t="s">
        <v>49</v>
      </c>
      <c r="AN467" s="28">
        <v>1</v>
      </c>
    </row>
    <row r="468" spans="1:40" ht="30" customHeight="1" x14ac:dyDescent="0.3">
      <c r="A468" s="31" t="s">
        <v>548</v>
      </c>
      <c r="B468" s="27" t="s">
        <v>49</v>
      </c>
      <c r="C468" s="31" t="s">
        <v>49</v>
      </c>
      <c r="D468" s="28"/>
      <c r="E468" s="129"/>
      <c r="F468" s="130">
        <f>TRUNC(SUMIF(N464:N467, N463, F464:F467),0)</f>
        <v>0</v>
      </c>
      <c r="G468" s="129"/>
      <c r="H468" s="130">
        <f>TRUNC(SUMIF(N464:N467, N463, H464:H467),0)</f>
        <v>0</v>
      </c>
      <c r="I468" s="129"/>
      <c r="J468" s="130">
        <f>TRUNC(SUMIF(N464:N467, N463, J464:J467),0)</f>
        <v>0</v>
      </c>
      <c r="K468" s="129"/>
      <c r="L468" s="130">
        <f>F468+H468+J468</f>
        <v>0</v>
      </c>
      <c r="M468" s="27" t="s">
        <v>49</v>
      </c>
      <c r="N468" s="29" t="s">
        <v>83</v>
      </c>
      <c r="O468" s="29" t="s">
        <v>83</v>
      </c>
      <c r="P468" s="29" t="s">
        <v>49</v>
      </c>
      <c r="Q468" s="29" t="s">
        <v>49</v>
      </c>
      <c r="R468" s="29" t="s">
        <v>49</v>
      </c>
      <c r="AJ468" s="29" t="s">
        <v>49</v>
      </c>
      <c r="AK468" s="29" t="s">
        <v>49</v>
      </c>
      <c r="AL468" s="29" t="s">
        <v>49</v>
      </c>
      <c r="AN468" s="28"/>
    </row>
    <row r="469" spans="1:40" ht="30" customHeight="1" x14ac:dyDescent="0.3">
      <c r="A469" s="132"/>
      <c r="B469" s="131"/>
      <c r="C469" s="40"/>
      <c r="D469" s="131"/>
      <c r="E469" s="127"/>
      <c r="F469" s="126"/>
      <c r="G469" s="127"/>
      <c r="H469" s="126"/>
      <c r="I469" s="127"/>
      <c r="J469" s="126"/>
      <c r="K469" s="127"/>
      <c r="L469" s="126"/>
      <c r="M469" s="133"/>
      <c r="AN469" s="179"/>
    </row>
    <row r="470" spans="1:40" ht="30" customHeight="1" x14ac:dyDescent="0.3">
      <c r="A470" s="123" t="s">
        <v>4348</v>
      </c>
      <c r="B470" s="131"/>
      <c r="C470" s="40"/>
      <c r="D470" s="125"/>
      <c r="E470" s="125"/>
      <c r="F470" s="126"/>
      <c r="G470" s="127"/>
      <c r="H470" s="126"/>
      <c r="I470" s="127"/>
      <c r="J470" s="126"/>
      <c r="K470" s="127"/>
      <c r="L470" s="126"/>
      <c r="M470" s="128">
        <f>M463+1</f>
        <v>70</v>
      </c>
      <c r="N470" s="29" t="s">
        <v>180</v>
      </c>
      <c r="AN470" s="125"/>
    </row>
    <row r="471" spans="1:40" ht="30" customHeight="1" x14ac:dyDescent="0.3">
      <c r="A471" s="27" t="s">
        <v>2710</v>
      </c>
      <c r="B471" s="27" t="s">
        <v>3919</v>
      </c>
      <c r="C471" s="31" t="s">
        <v>104</v>
      </c>
      <c r="D471" s="28">
        <v>0</v>
      </c>
      <c r="E471" s="129">
        <f>단가대비표!O260</f>
        <v>0</v>
      </c>
      <c r="F471" s="130">
        <f>TRUNC(E471*D471,1)</f>
        <v>0</v>
      </c>
      <c r="G471" s="129">
        <f>단가대비표!P252</f>
        <v>0</v>
      </c>
      <c r="H471" s="130">
        <f>TRUNC(G471*D471,1)</f>
        <v>0</v>
      </c>
      <c r="I471" s="129">
        <f>단가대비표!V252</f>
        <v>0</v>
      </c>
      <c r="J471" s="130">
        <f>TRUNC(I471*D471,1)</f>
        <v>0</v>
      </c>
      <c r="K471" s="129">
        <f t="shared" ref="K471:K474" si="72">TRUNC(E471+G471+I471,1)</f>
        <v>0</v>
      </c>
      <c r="L471" s="130">
        <f t="shared" ref="L471:L474" si="73">TRUNC(F471+H471+J471,1)</f>
        <v>0</v>
      </c>
      <c r="M471" s="27" t="s">
        <v>49</v>
      </c>
      <c r="N471" s="29" t="s">
        <v>180</v>
      </c>
      <c r="O471" s="29" t="s">
        <v>809</v>
      </c>
      <c r="P471" s="29" t="s">
        <v>54</v>
      </c>
      <c r="Q471" s="29" t="s">
        <v>54</v>
      </c>
      <c r="R471" s="29" t="s">
        <v>55</v>
      </c>
      <c r="AJ471" s="29" t="s">
        <v>49</v>
      </c>
      <c r="AK471" s="29" t="s">
        <v>810</v>
      </c>
      <c r="AL471" s="29" t="s">
        <v>49</v>
      </c>
      <c r="AN471" s="28">
        <v>1</v>
      </c>
    </row>
    <row r="472" spans="1:40" ht="30" customHeight="1" x14ac:dyDescent="0.3">
      <c r="A472" s="27" t="s">
        <v>580</v>
      </c>
      <c r="B472" s="27" t="s">
        <v>538</v>
      </c>
      <c r="C472" s="31" t="s">
        <v>539</v>
      </c>
      <c r="D472" s="28">
        <v>0.47099999999999997</v>
      </c>
      <c r="E472" s="129">
        <f>단가대비표!O569</f>
        <v>0</v>
      </c>
      <c r="F472" s="130">
        <f>TRUNC(E472*D472,1)</f>
        <v>0</v>
      </c>
      <c r="G472" s="129">
        <f>단가대비표!P569</f>
        <v>0</v>
      </c>
      <c r="H472" s="130">
        <f>TRUNC(G472*D472,1)</f>
        <v>0</v>
      </c>
      <c r="I472" s="129">
        <f>단가대비표!V569</f>
        <v>0</v>
      </c>
      <c r="J472" s="130">
        <f>TRUNC(I472*D472,1)</f>
        <v>0</v>
      </c>
      <c r="K472" s="129">
        <f t="shared" si="72"/>
        <v>0</v>
      </c>
      <c r="L472" s="130">
        <f t="shared" si="73"/>
        <v>0</v>
      </c>
      <c r="M472" s="27" t="s">
        <v>49</v>
      </c>
      <c r="N472" s="29" t="s">
        <v>180</v>
      </c>
      <c r="O472" s="29" t="s">
        <v>581</v>
      </c>
      <c r="P472" s="29" t="s">
        <v>54</v>
      </c>
      <c r="Q472" s="29" t="s">
        <v>54</v>
      </c>
      <c r="R472" s="29" t="s">
        <v>55</v>
      </c>
      <c r="V472" s="26">
        <v>1</v>
      </c>
      <c r="AJ472" s="29" t="s">
        <v>49</v>
      </c>
      <c r="AK472" s="29" t="s">
        <v>811</v>
      </c>
      <c r="AL472" s="29" t="s">
        <v>49</v>
      </c>
      <c r="AN472" s="28">
        <v>0.34300000000000003</v>
      </c>
    </row>
    <row r="473" spans="1:40" ht="30" customHeight="1" x14ac:dyDescent="0.3">
      <c r="A473" s="27" t="s">
        <v>567</v>
      </c>
      <c r="B473" s="27" t="s">
        <v>538</v>
      </c>
      <c r="C473" s="31" t="s">
        <v>539</v>
      </c>
      <c r="D473" s="28">
        <v>0.188</v>
      </c>
      <c r="E473" s="129">
        <f>단가대비표!O558</f>
        <v>0</v>
      </c>
      <c r="F473" s="130">
        <f>TRUNC(E473*D473,1)</f>
        <v>0</v>
      </c>
      <c r="G473" s="129">
        <f>단가대비표!P565</f>
        <v>0</v>
      </c>
      <c r="H473" s="130">
        <f>TRUNC(G473*D473,1)</f>
        <v>0</v>
      </c>
      <c r="I473" s="129">
        <f>단가대비표!V558</f>
        <v>0</v>
      </c>
      <c r="J473" s="130">
        <f>TRUNC(I473*D473,1)</f>
        <v>0</v>
      </c>
      <c r="K473" s="129">
        <f t="shared" si="72"/>
        <v>0</v>
      </c>
      <c r="L473" s="130">
        <f t="shared" si="73"/>
        <v>0</v>
      </c>
      <c r="M473" s="27" t="s">
        <v>49</v>
      </c>
      <c r="N473" s="29" t="s">
        <v>180</v>
      </c>
      <c r="O473" s="29" t="s">
        <v>568</v>
      </c>
      <c r="P473" s="29" t="s">
        <v>54</v>
      </c>
      <c r="Q473" s="29" t="s">
        <v>54</v>
      </c>
      <c r="R473" s="29" t="s">
        <v>55</v>
      </c>
      <c r="V473" s="26">
        <v>1</v>
      </c>
      <c r="AJ473" s="29" t="s">
        <v>49</v>
      </c>
      <c r="AK473" s="29" t="s">
        <v>812</v>
      </c>
      <c r="AL473" s="29" t="s">
        <v>49</v>
      </c>
      <c r="AN473" s="28">
        <v>0.14699999999999999</v>
      </c>
    </row>
    <row r="474" spans="1:40" ht="30" customHeight="1" x14ac:dyDescent="0.3">
      <c r="A474" s="27" t="s">
        <v>545</v>
      </c>
      <c r="B474" s="27" t="s">
        <v>584</v>
      </c>
      <c r="C474" s="31" t="s">
        <v>367</v>
      </c>
      <c r="D474" s="28">
        <v>1</v>
      </c>
      <c r="E474" s="129">
        <f>ROUNDDOWN(SUMIF(V471:V474, RIGHTB(O474, 1), H471:H474)*U474, 2)</f>
        <v>0</v>
      </c>
      <c r="F474" s="130">
        <f>TRUNC(E474*D474,1)</f>
        <v>0</v>
      </c>
      <c r="G474" s="129">
        <v>0</v>
      </c>
      <c r="H474" s="130">
        <f>TRUNC(G474*D474,1)</f>
        <v>0</v>
      </c>
      <c r="I474" s="129">
        <v>0</v>
      </c>
      <c r="J474" s="130">
        <f>TRUNC(I474*D474,1)</f>
        <v>0</v>
      </c>
      <c r="K474" s="129">
        <f t="shared" si="72"/>
        <v>0</v>
      </c>
      <c r="L474" s="130">
        <f t="shared" si="73"/>
        <v>0</v>
      </c>
      <c r="M474" s="27" t="s">
        <v>49</v>
      </c>
      <c r="N474" s="29" t="s">
        <v>180</v>
      </c>
      <c r="O474" s="29" t="s">
        <v>368</v>
      </c>
      <c r="P474" s="29" t="s">
        <v>54</v>
      </c>
      <c r="Q474" s="29" t="s">
        <v>54</v>
      </c>
      <c r="R474" s="29" t="s">
        <v>54</v>
      </c>
      <c r="S474" s="26">
        <v>1</v>
      </c>
      <c r="T474" s="26">
        <v>0</v>
      </c>
      <c r="U474" s="26">
        <v>0.02</v>
      </c>
      <c r="AJ474" s="29" t="s">
        <v>49</v>
      </c>
      <c r="AK474" s="29" t="s">
        <v>813</v>
      </c>
      <c r="AL474" s="29" t="s">
        <v>49</v>
      </c>
      <c r="AN474" s="28">
        <v>1</v>
      </c>
    </row>
    <row r="475" spans="1:40" ht="30" customHeight="1" x14ac:dyDescent="0.3">
      <c r="A475" s="31" t="s">
        <v>548</v>
      </c>
      <c r="B475" s="27" t="s">
        <v>49</v>
      </c>
      <c r="C475" s="31" t="s">
        <v>49</v>
      </c>
      <c r="D475" s="28"/>
      <c r="E475" s="129"/>
      <c r="F475" s="130">
        <f>TRUNC(SUMIF(N471:N474, N470, F471:F474),0)</f>
        <v>0</v>
      </c>
      <c r="G475" s="129"/>
      <c r="H475" s="130">
        <f>TRUNC(SUMIF(N471:N474, N470, H471:H474),0)</f>
        <v>0</v>
      </c>
      <c r="I475" s="129"/>
      <c r="J475" s="130">
        <f>TRUNC(SUMIF(N471:N474, N470, J471:J474),0)</f>
        <v>0</v>
      </c>
      <c r="K475" s="129"/>
      <c r="L475" s="130">
        <f>F475+H475+J475</f>
        <v>0</v>
      </c>
      <c r="M475" s="27" t="s">
        <v>49</v>
      </c>
      <c r="N475" s="29" t="s">
        <v>83</v>
      </c>
      <c r="O475" s="29" t="s">
        <v>83</v>
      </c>
      <c r="P475" s="29" t="s">
        <v>49</v>
      </c>
      <c r="Q475" s="29" t="s">
        <v>49</v>
      </c>
      <c r="R475" s="29" t="s">
        <v>49</v>
      </c>
      <c r="AJ475" s="29" t="s">
        <v>49</v>
      </c>
      <c r="AK475" s="29" t="s">
        <v>49</v>
      </c>
      <c r="AL475" s="29" t="s">
        <v>49</v>
      </c>
      <c r="AN475" s="28"/>
    </row>
    <row r="476" spans="1:40" ht="30" customHeight="1" x14ac:dyDescent="0.3">
      <c r="A476" s="132"/>
      <c r="B476" s="131"/>
      <c r="C476" s="40"/>
      <c r="D476" s="131"/>
      <c r="E476" s="127"/>
      <c r="F476" s="126"/>
      <c r="G476" s="127"/>
      <c r="H476" s="126"/>
      <c r="I476" s="127"/>
      <c r="J476" s="126"/>
      <c r="K476" s="127"/>
      <c r="L476" s="126"/>
      <c r="M476" s="133"/>
      <c r="AN476" s="179"/>
    </row>
    <row r="477" spans="1:40" ht="30" customHeight="1" x14ac:dyDescent="0.3">
      <c r="A477" s="123" t="s">
        <v>3818</v>
      </c>
      <c r="B477" s="131"/>
      <c r="C477" s="40"/>
      <c r="D477" s="125"/>
      <c r="E477" s="125"/>
      <c r="F477" s="126"/>
      <c r="G477" s="127"/>
      <c r="H477" s="126"/>
      <c r="I477" s="127"/>
      <c r="J477" s="126"/>
      <c r="K477" s="127"/>
      <c r="L477" s="126"/>
      <c r="M477" s="128">
        <f>+M470+1</f>
        <v>71</v>
      </c>
      <c r="N477" s="29" t="s">
        <v>180</v>
      </c>
      <c r="AN477" s="125"/>
    </row>
    <row r="478" spans="1:40" ht="30" customHeight="1" x14ac:dyDescent="0.3">
      <c r="A478" s="27" t="s">
        <v>2710</v>
      </c>
      <c r="B478" s="27" t="s">
        <v>3163</v>
      </c>
      <c r="C478" s="31" t="s">
        <v>104</v>
      </c>
      <c r="D478" s="28">
        <v>0</v>
      </c>
      <c r="E478" s="129">
        <f>단가대비표!O259</f>
        <v>0</v>
      </c>
      <c r="F478" s="130">
        <f>TRUNC(E478*D478,1)</f>
        <v>0</v>
      </c>
      <c r="G478" s="129">
        <f>단가대비표!P259</f>
        <v>0</v>
      </c>
      <c r="H478" s="130">
        <f>TRUNC(G478*D478,1)</f>
        <v>0</v>
      </c>
      <c r="I478" s="129">
        <f>단가대비표!V259</f>
        <v>0</v>
      </c>
      <c r="J478" s="130">
        <f>TRUNC(I478*D478,1)</f>
        <v>0</v>
      </c>
      <c r="K478" s="129">
        <f t="shared" ref="K478:L481" si="74">TRUNC(E478+G478+I478,1)</f>
        <v>0</v>
      </c>
      <c r="L478" s="130">
        <f t="shared" si="74"/>
        <v>0</v>
      </c>
      <c r="M478" s="27" t="s">
        <v>49</v>
      </c>
      <c r="N478" s="29" t="s">
        <v>180</v>
      </c>
      <c r="O478" s="29" t="s">
        <v>809</v>
      </c>
      <c r="P478" s="29" t="s">
        <v>54</v>
      </c>
      <c r="Q478" s="29" t="s">
        <v>54</v>
      </c>
      <c r="R478" s="29" t="s">
        <v>55</v>
      </c>
      <c r="AJ478" s="29" t="s">
        <v>49</v>
      </c>
      <c r="AK478" s="29" t="s">
        <v>810</v>
      </c>
      <c r="AL478" s="29" t="s">
        <v>49</v>
      </c>
      <c r="AN478" s="28">
        <v>1</v>
      </c>
    </row>
    <row r="479" spans="1:40" ht="30" customHeight="1" x14ac:dyDescent="0.3">
      <c r="A479" s="27" t="s">
        <v>580</v>
      </c>
      <c r="B479" s="27" t="s">
        <v>538</v>
      </c>
      <c r="C479" s="31" t="s">
        <v>539</v>
      </c>
      <c r="D479" s="28">
        <v>0.34300000000000003</v>
      </c>
      <c r="E479" s="129">
        <f>단가대비표!O576</f>
        <v>0</v>
      </c>
      <c r="F479" s="130">
        <f>TRUNC(E479*D479,1)</f>
        <v>0</v>
      </c>
      <c r="G479" s="129">
        <f>단가대비표!P576</f>
        <v>0</v>
      </c>
      <c r="H479" s="130">
        <f>TRUNC(G479*D479,1)</f>
        <v>0</v>
      </c>
      <c r="I479" s="129">
        <f>단가대비표!V576</f>
        <v>0</v>
      </c>
      <c r="J479" s="130">
        <f>TRUNC(I479*D479,1)</f>
        <v>0</v>
      </c>
      <c r="K479" s="129">
        <f t="shared" si="74"/>
        <v>0</v>
      </c>
      <c r="L479" s="130">
        <f t="shared" si="74"/>
        <v>0</v>
      </c>
      <c r="M479" s="27" t="s">
        <v>49</v>
      </c>
      <c r="N479" s="29" t="s">
        <v>180</v>
      </c>
      <c r="O479" s="29" t="s">
        <v>581</v>
      </c>
      <c r="P479" s="29" t="s">
        <v>54</v>
      </c>
      <c r="Q479" s="29" t="s">
        <v>54</v>
      </c>
      <c r="R479" s="29" t="s">
        <v>55</v>
      </c>
      <c r="V479" s="26">
        <v>1</v>
      </c>
      <c r="AJ479" s="29" t="s">
        <v>49</v>
      </c>
      <c r="AK479" s="29" t="s">
        <v>811</v>
      </c>
      <c r="AL479" s="29" t="s">
        <v>49</v>
      </c>
      <c r="AN479" s="28">
        <v>0.34300000000000003</v>
      </c>
    </row>
    <row r="480" spans="1:40" ht="30" customHeight="1" x14ac:dyDescent="0.3">
      <c r="A480" s="27" t="s">
        <v>567</v>
      </c>
      <c r="B480" s="27" t="s">
        <v>538</v>
      </c>
      <c r="C480" s="31" t="s">
        <v>539</v>
      </c>
      <c r="D480" s="28">
        <v>0.14699999999999999</v>
      </c>
      <c r="E480" s="129">
        <f>단가대비표!O565</f>
        <v>0</v>
      </c>
      <c r="F480" s="130">
        <f>TRUNC(E480*D480,1)</f>
        <v>0</v>
      </c>
      <c r="G480" s="129">
        <f>단가대비표!P565</f>
        <v>0</v>
      </c>
      <c r="H480" s="130">
        <f>TRUNC(G480*D480,1)</f>
        <v>0</v>
      </c>
      <c r="I480" s="129">
        <f>단가대비표!V565</f>
        <v>0</v>
      </c>
      <c r="J480" s="130">
        <f>TRUNC(I480*D480,1)</f>
        <v>0</v>
      </c>
      <c r="K480" s="129">
        <f t="shared" si="74"/>
        <v>0</v>
      </c>
      <c r="L480" s="130">
        <f t="shared" si="74"/>
        <v>0</v>
      </c>
      <c r="M480" s="27" t="s">
        <v>49</v>
      </c>
      <c r="N480" s="29" t="s">
        <v>180</v>
      </c>
      <c r="O480" s="29" t="s">
        <v>568</v>
      </c>
      <c r="P480" s="29" t="s">
        <v>54</v>
      </c>
      <c r="Q480" s="29" t="s">
        <v>54</v>
      </c>
      <c r="R480" s="29" t="s">
        <v>55</v>
      </c>
      <c r="V480" s="26">
        <v>1</v>
      </c>
      <c r="AJ480" s="29" t="s">
        <v>49</v>
      </c>
      <c r="AK480" s="29" t="s">
        <v>812</v>
      </c>
      <c r="AL480" s="29" t="s">
        <v>49</v>
      </c>
      <c r="AN480" s="28">
        <v>0.14699999999999999</v>
      </c>
    </row>
    <row r="481" spans="1:40" ht="30" customHeight="1" x14ac:dyDescent="0.3">
      <c r="A481" s="27" t="s">
        <v>545</v>
      </c>
      <c r="B481" s="27" t="s">
        <v>584</v>
      </c>
      <c r="C481" s="31" t="s">
        <v>367</v>
      </c>
      <c r="D481" s="28">
        <v>1</v>
      </c>
      <c r="E481" s="129">
        <f>ROUNDDOWN(SUMIF(V478:V481, RIGHTB(O481, 1), H478:H481)*U481, 2)</f>
        <v>0</v>
      </c>
      <c r="F481" s="130">
        <f>TRUNC(E481*D481,1)</f>
        <v>0</v>
      </c>
      <c r="G481" s="129">
        <v>0</v>
      </c>
      <c r="H481" s="130">
        <f>TRUNC(G481*D481,1)</f>
        <v>0</v>
      </c>
      <c r="I481" s="129">
        <v>0</v>
      </c>
      <c r="J481" s="130">
        <f>TRUNC(I481*D481,1)</f>
        <v>0</v>
      </c>
      <c r="K481" s="129">
        <f t="shared" si="74"/>
        <v>0</v>
      </c>
      <c r="L481" s="130">
        <f t="shared" si="74"/>
        <v>0</v>
      </c>
      <c r="M481" s="27" t="s">
        <v>49</v>
      </c>
      <c r="N481" s="29" t="s">
        <v>180</v>
      </c>
      <c r="O481" s="29" t="s">
        <v>368</v>
      </c>
      <c r="P481" s="29" t="s">
        <v>54</v>
      </c>
      <c r="Q481" s="29" t="s">
        <v>54</v>
      </c>
      <c r="R481" s="29" t="s">
        <v>54</v>
      </c>
      <c r="S481" s="26">
        <v>1</v>
      </c>
      <c r="T481" s="26">
        <v>0</v>
      </c>
      <c r="U481" s="26">
        <v>0.02</v>
      </c>
      <c r="AJ481" s="29" t="s">
        <v>49</v>
      </c>
      <c r="AK481" s="29" t="s">
        <v>813</v>
      </c>
      <c r="AL481" s="29" t="s">
        <v>49</v>
      </c>
      <c r="AN481" s="28">
        <v>1</v>
      </c>
    </row>
    <row r="482" spans="1:40" ht="30" customHeight="1" x14ac:dyDescent="0.3">
      <c r="A482" s="31" t="s">
        <v>548</v>
      </c>
      <c r="B482" s="27" t="s">
        <v>49</v>
      </c>
      <c r="C482" s="31" t="s">
        <v>49</v>
      </c>
      <c r="D482" s="28"/>
      <c r="E482" s="129"/>
      <c r="F482" s="130">
        <f>TRUNC(SUMIF(N478:N481, N477, F478:F481),0)</f>
        <v>0</v>
      </c>
      <c r="G482" s="129"/>
      <c r="H482" s="130">
        <f>TRUNC(SUMIF(N478:N481, N477, H478:H481),0)</f>
        <v>0</v>
      </c>
      <c r="I482" s="129"/>
      <c r="J482" s="130">
        <f>TRUNC(SUMIF(N478:N481, N477, J478:J481),0)</f>
        <v>0</v>
      </c>
      <c r="K482" s="129"/>
      <c r="L482" s="130">
        <f>F482+H482+J482</f>
        <v>0</v>
      </c>
      <c r="M482" s="27" t="s">
        <v>49</v>
      </c>
      <c r="N482" s="29" t="s">
        <v>83</v>
      </c>
      <c r="O482" s="29" t="s">
        <v>83</v>
      </c>
      <c r="P482" s="29" t="s">
        <v>49</v>
      </c>
      <c r="Q482" s="29" t="s">
        <v>49</v>
      </c>
      <c r="R482" s="29" t="s">
        <v>49</v>
      </c>
      <c r="AJ482" s="29" t="s">
        <v>49</v>
      </c>
      <c r="AK482" s="29" t="s">
        <v>49</v>
      </c>
      <c r="AL482" s="29" t="s">
        <v>49</v>
      </c>
      <c r="AN482" s="28"/>
    </row>
    <row r="483" spans="1:40" ht="30" customHeight="1" x14ac:dyDescent="0.3">
      <c r="A483" s="132"/>
      <c r="B483" s="131"/>
      <c r="C483" s="40"/>
      <c r="D483" s="131"/>
      <c r="E483" s="127"/>
      <c r="F483" s="126"/>
      <c r="G483" s="127"/>
      <c r="H483" s="126"/>
      <c r="I483" s="127"/>
      <c r="J483" s="126"/>
      <c r="K483" s="127"/>
      <c r="L483" s="126"/>
      <c r="M483" s="133"/>
      <c r="AN483" s="179"/>
    </row>
    <row r="484" spans="1:40" ht="30" customHeight="1" x14ac:dyDescent="0.3">
      <c r="A484" s="123" t="s">
        <v>3819</v>
      </c>
      <c r="B484" s="131"/>
      <c r="C484" s="40"/>
      <c r="D484" s="125"/>
      <c r="E484" s="125"/>
      <c r="F484" s="126"/>
      <c r="G484" s="127"/>
      <c r="H484" s="126"/>
      <c r="I484" s="127"/>
      <c r="J484" s="126"/>
      <c r="K484" s="127"/>
      <c r="L484" s="126"/>
      <c r="M484" s="128">
        <f>+M477+1</f>
        <v>72</v>
      </c>
      <c r="N484" s="29" t="s">
        <v>181</v>
      </c>
      <c r="AN484" s="125"/>
    </row>
    <row r="485" spans="1:40" ht="30" customHeight="1" x14ac:dyDescent="0.3">
      <c r="A485" s="27" t="s">
        <v>2710</v>
      </c>
      <c r="B485" s="27" t="s">
        <v>3166</v>
      </c>
      <c r="C485" s="31" t="s">
        <v>104</v>
      </c>
      <c r="D485" s="28">
        <v>0</v>
      </c>
      <c r="E485" s="129">
        <f>단가대비표!O258</f>
        <v>0</v>
      </c>
      <c r="F485" s="130">
        <f>TRUNC(E485*D485,1)</f>
        <v>0</v>
      </c>
      <c r="G485" s="129">
        <f>단가대비표!P258</f>
        <v>0</v>
      </c>
      <c r="H485" s="130">
        <f>TRUNC(G485*D485,1)</f>
        <v>0</v>
      </c>
      <c r="I485" s="129">
        <f>단가대비표!V258</f>
        <v>0</v>
      </c>
      <c r="J485" s="130">
        <f>TRUNC(I485*D485,1)</f>
        <v>0</v>
      </c>
      <c r="K485" s="129">
        <f t="shared" ref="K485:L488" si="75">TRUNC(E485+G485+I485,1)</f>
        <v>0</v>
      </c>
      <c r="L485" s="130">
        <f t="shared" si="75"/>
        <v>0</v>
      </c>
      <c r="M485" s="27" t="s">
        <v>49</v>
      </c>
      <c r="N485" s="29" t="s">
        <v>181</v>
      </c>
      <c r="O485" s="29" t="s">
        <v>814</v>
      </c>
      <c r="P485" s="29" t="s">
        <v>54</v>
      </c>
      <c r="Q485" s="29" t="s">
        <v>54</v>
      </c>
      <c r="R485" s="29" t="s">
        <v>55</v>
      </c>
      <c r="AJ485" s="29" t="s">
        <v>49</v>
      </c>
      <c r="AK485" s="29" t="s">
        <v>815</v>
      </c>
      <c r="AL485" s="29" t="s">
        <v>49</v>
      </c>
      <c r="AN485" s="28">
        <v>1</v>
      </c>
    </row>
    <row r="486" spans="1:40" ht="30" customHeight="1" x14ac:dyDescent="0.3">
      <c r="A486" s="27" t="s">
        <v>580</v>
      </c>
      <c r="B486" s="27" t="s">
        <v>538</v>
      </c>
      <c r="C486" s="31" t="s">
        <v>539</v>
      </c>
      <c r="D486" s="28">
        <v>0.27800000000000002</v>
      </c>
      <c r="E486" s="129">
        <f>단가대비표!O576</f>
        <v>0</v>
      </c>
      <c r="F486" s="130">
        <f>TRUNC(E486*D486,1)</f>
        <v>0</v>
      </c>
      <c r="G486" s="129">
        <f>단가대비표!P576</f>
        <v>0</v>
      </c>
      <c r="H486" s="130">
        <f>TRUNC(G486*D486,1)</f>
        <v>0</v>
      </c>
      <c r="I486" s="129">
        <f>단가대비표!V576</f>
        <v>0</v>
      </c>
      <c r="J486" s="130">
        <f>TRUNC(I486*D486,1)</f>
        <v>0</v>
      </c>
      <c r="K486" s="129">
        <f t="shared" si="75"/>
        <v>0</v>
      </c>
      <c r="L486" s="130">
        <f t="shared" si="75"/>
        <v>0</v>
      </c>
      <c r="M486" s="27" t="s">
        <v>49</v>
      </c>
      <c r="N486" s="29" t="s">
        <v>181</v>
      </c>
      <c r="O486" s="29" t="s">
        <v>581</v>
      </c>
      <c r="P486" s="29" t="s">
        <v>54</v>
      </c>
      <c r="Q486" s="29" t="s">
        <v>54</v>
      </c>
      <c r="R486" s="29" t="s">
        <v>55</v>
      </c>
      <c r="V486" s="26">
        <v>1</v>
      </c>
      <c r="AJ486" s="29" t="s">
        <v>49</v>
      </c>
      <c r="AK486" s="29" t="s">
        <v>816</v>
      </c>
      <c r="AL486" s="29" t="s">
        <v>49</v>
      </c>
      <c r="AN486" s="28">
        <v>0.27800000000000002</v>
      </c>
    </row>
    <row r="487" spans="1:40" ht="30" customHeight="1" x14ac:dyDescent="0.3">
      <c r="A487" s="27" t="s">
        <v>567</v>
      </c>
      <c r="B487" s="27" t="s">
        <v>538</v>
      </c>
      <c r="C487" s="31" t="s">
        <v>539</v>
      </c>
      <c r="D487" s="28">
        <v>0.121</v>
      </c>
      <c r="E487" s="129">
        <f>단가대비표!O565</f>
        <v>0</v>
      </c>
      <c r="F487" s="130">
        <f>TRUNC(E487*D487,1)</f>
        <v>0</v>
      </c>
      <c r="G487" s="129">
        <f>단가대비표!P565</f>
        <v>0</v>
      </c>
      <c r="H487" s="130">
        <f>TRUNC(G487*D487,1)</f>
        <v>0</v>
      </c>
      <c r="I487" s="129">
        <f>단가대비표!V565</f>
        <v>0</v>
      </c>
      <c r="J487" s="130">
        <f>TRUNC(I487*D487,1)</f>
        <v>0</v>
      </c>
      <c r="K487" s="129">
        <f t="shared" si="75"/>
        <v>0</v>
      </c>
      <c r="L487" s="130">
        <f t="shared" si="75"/>
        <v>0</v>
      </c>
      <c r="M487" s="27" t="s">
        <v>49</v>
      </c>
      <c r="N487" s="29" t="s">
        <v>181</v>
      </c>
      <c r="O487" s="29" t="s">
        <v>568</v>
      </c>
      <c r="P487" s="29" t="s">
        <v>54</v>
      </c>
      <c r="Q487" s="29" t="s">
        <v>54</v>
      </c>
      <c r="R487" s="29" t="s">
        <v>55</v>
      </c>
      <c r="V487" s="26">
        <v>1</v>
      </c>
      <c r="AJ487" s="29" t="s">
        <v>49</v>
      </c>
      <c r="AK487" s="29" t="s">
        <v>817</v>
      </c>
      <c r="AL487" s="29" t="s">
        <v>49</v>
      </c>
      <c r="AN487" s="28">
        <v>0.121</v>
      </c>
    </row>
    <row r="488" spans="1:40" ht="30" customHeight="1" x14ac:dyDescent="0.3">
      <c r="A488" s="27" t="s">
        <v>545</v>
      </c>
      <c r="B488" s="27" t="s">
        <v>584</v>
      </c>
      <c r="C488" s="31" t="s">
        <v>367</v>
      </c>
      <c r="D488" s="28">
        <v>1</v>
      </c>
      <c r="E488" s="129">
        <f>ROUNDDOWN(SUMIF(V485:V488, RIGHTB(O488, 1), H485:H488)*U488, 2)</f>
        <v>0</v>
      </c>
      <c r="F488" s="130">
        <f>TRUNC(E488*D488,1)</f>
        <v>0</v>
      </c>
      <c r="G488" s="129">
        <v>0</v>
      </c>
      <c r="H488" s="130">
        <f>TRUNC(G488*D488,1)</f>
        <v>0</v>
      </c>
      <c r="I488" s="129">
        <v>0</v>
      </c>
      <c r="J488" s="130">
        <f>TRUNC(I488*D488,1)</f>
        <v>0</v>
      </c>
      <c r="K488" s="129">
        <f t="shared" si="75"/>
        <v>0</v>
      </c>
      <c r="L488" s="130">
        <f t="shared" si="75"/>
        <v>0</v>
      </c>
      <c r="M488" s="27" t="s">
        <v>49</v>
      </c>
      <c r="N488" s="29" t="s">
        <v>181</v>
      </c>
      <c r="O488" s="29" t="s">
        <v>368</v>
      </c>
      <c r="P488" s="29" t="s">
        <v>54</v>
      </c>
      <c r="Q488" s="29" t="s">
        <v>54</v>
      </c>
      <c r="R488" s="29" t="s">
        <v>54</v>
      </c>
      <c r="S488" s="26">
        <v>1</v>
      </c>
      <c r="T488" s="26">
        <v>0</v>
      </c>
      <c r="U488" s="26">
        <v>0.02</v>
      </c>
      <c r="AJ488" s="29" t="s">
        <v>49</v>
      </c>
      <c r="AK488" s="29" t="s">
        <v>818</v>
      </c>
      <c r="AL488" s="29" t="s">
        <v>49</v>
      </c>
      <c r="AN488" s="28">
        <v>1</v>
      </c>
    </row>
    <row r="489" spans="1:40" ht="30" customHeight="1" x14ac:dyDescent="0.3">
      <c r="A489" s="31" t="s">
        <v>548</v>
      </c>
      <c r="B489" s="27" t="s">
        <v>49</v>
      </c>
      <c r="C489" s="31" t="s">
        <v>49</v>
      </c>
      <c r="D489" s="28"/>
      <c r="E489" s="129"/>
      <c r="F489" s="130">
        <f>TRUNC(SUMIF(N485:N488, N484, F485:F488),0)</f>
        <v>0</v>
      </c>
      <c r="G489" s="129"/>
      <c r="H489" s="130">
        <f>TRUNC(SUMIF(N485:N488, N484, H485:H488),0)</f>
        <v>0</v>
      </c>
      <c r="I489" s="129"/>
      <c r="J489" s="130">
        <f>TRUNC(SUMIF(N485:N488, N484, J485:J488),0)</f>
        <v>0</v>
      </c>
      <c r="K489" s="129"/>
      <c r="L489" s="130">
        <f>F489+H489+J489</f>
        <v>0</v>
      </c>
      <c r="M489" s="27" t="s">
        <v>49</v>
      </c>
      <c r="N489" s="29" t="s">
        <v>83</v>
      </c>
      <c r="O489" s="29" t="s">
        <v>83</v>
      </c>
      <c r="P489" s="29" t="s">
        <v>49</v>
      </c>
      <c r="Q489" s="29" t="s">
        <v>49</v>
      </c>
      <c r="R489" s="29" t="s">
        <v>49</v>
      </c>
      <c r="AJ489" s="29" t="s">
        <v>49</v>
      </c>
      <c r="AK489" s="29" t="s">
        <v>49</v>
      </c>
      <c r="AL489" s="29" t="s">
        <v>49</v>
      </c>
      <c r="AN489" s="28"/>
    </row>
    <row r="490" spans="1:40" ht="30" customHeight="1" x14ac:dyDescent="0.3">
      <c r="A490" s="132"/>
      <c r="B490" s="131"/>
      <c r="C490" s="40"/>
      <c r="D490" s="131"/>
      <c r="E490" s="127"/>
      <c r="F490" s="126"/>
      <c r="G490" s="127"/>
      <c r="H490" s="126"/>
      <c r="I490" s="127"/>
      <c r="J490" s="126"/>
      <c r="K490" s="127"/>
      <c r="L490" s="126"/>
      <c r="M490" s="133"/>
      <c r="AN490" s="179"/>
    </row>
    <row r="491" spans="1:40" ht="30" customHeight="1" x14ac:dyDescent="0.3">
      <c r="A491" s="123" t="s">
        <v>3820</v>
      </c>
      <c r="B491" s="131"/>
      <c r="C491" s="40"/>
      <c r="D491" s="125"/>
      <c r="E491" s="125"/>
      <c r="F491" s="126"/>
      <c r="G491" s="127"/>
      <c r="H491" s="126"/>
      <c r="I491" s="127"/>
      <c r="J491" s="126"/>
      <c r="K491" s="127"/>
      <c r="L491" s="126"/>
      <c r="M491" s="128">
        <f>+M484+1</f>
        <v>73</v>
      </c>
      <c r="N491" s="29" t="s">
        <v>182</v>
      </c>
      <c r="AN491" s="125"/>
    </row>
    <row r="492" spans="1:40" ht="30" customHeight="1" x14ac:dyDescent="0.3">
      <c r="A492" s="27" t="s">
        <v>2710</v>
      </c>
      <c r="B492" s="27" t="s">
        <v>3161</v>
      </c>
      <c r="C492" s="31" t="s">
        <v>104</v>
      </c>
      <c r="D492" s="28">
        <v>0</v>
      </c>
      <c r="E492" s="129">
        <f>단가대비표!O257</f>
        <v>0</v>
      </c>
      <c r="F492" s="130">
        <f>TRUNC(E492*D492,1)</f>
        <v>0</v>
      </c>
      <c r="G492" s="129">
        <f>단가대비표!P257</f>
        <v>0</v>
      </c>
      <c r="H492" s="130">
        <f>TRUNC(G492*D492,1)</f>
        <v>0</v>
      </c>
      <c r="I492" s="129">
        <f>단가대비표!V257</f>
        <v>0</v>
      </c>
      <c r="J492" s="130">
        <f>TRUNC(I492*D492,1)</f>
        <v>0</v>
      </c>
      <c r="K492" s="129">
        <f t="shared" ref="K492:L495" si="76">TRUNC(E492+G492+I492,1)</f>
        <v>0</v>
      </c>
      <c r="L492" s="130">
        <f t="shared" si="76"/>
        <v>0</v>
      </c>
      <c r="M492" s="27" t="s">
        <v>49</v>
      </c>
      <c r="N492" s="29" t="s">
        <v>182</v>
      </c>
      <c r="O492" s="29" t="s">
        <v>819</v>
      </c>
      <c r="P492" s="29" t="s">
        <v>54</v>
      </c>
      <c r="Q492" s="29" t="s">
        <v>54</v>
      </c>
      <c r="R492" s="29" t="s">
        <v>55</v>
      </c>
      <c r="AJ492" s="29" t="s">
        <v>49</v>
      </c>
      <c r="AK492" s="29" t="s">
        <v>820</v>
      </c>
      <c r="AL492" s="29" t="s">
        <v>49</v>
      </c>
      <c r="AN492" s="28">
        <v>1</v>
      </c>
    </row>
    <row r="493" spans="1:40" ht="30" customHeight="1" x14ac:dyDescent="0.3">
      <c r="A493" s="27" t="s">
        <v>580</v>
      </c>
      <c r="B493" s="27" t="s">
        <v>538</v>
      </c>
      <c r="C493" s="31" t="s">
        <v>539</v>
      </c>
      <c r="D493" s="28">
        <v>0.214</v>
      </c>
      <c r="E493" s="129">
        <f>단가대비표!O576</f>
        <v>0</v>
      </c>
      <c r="F493" s="130">
        <f>TRUNC(E493*D493,1)</f>
        <v>0</v>
      </c>
      <c r="G493" s="129">
        <f>단가대비표!P576</f>
        <v>0</v>
      </c>
      <c r="H493" s="130">
        <f>TRUNC(G493*D493,1)</f>
        <v>0</v>
      </c>
      <c r="I493" s="129">
        <f>단가대비표!V576</f>
        <v>0</v>
      </c>
      <c r="J493" s="130">
        <f>TRUNC(I493*D493,1)</f>
        <v>0</v>
      </c>
      <c r="K493" s="129">
        <f t="shared" si="76"/>
        <v>0</v>
      </c>
      <c r="L493" s="130">
        <f t="shared" si="76"/>
        <v>0</v>
      </c>
      <c r="M493" s="27" t="s">
        <v>49</v>
      </c>
      <c r="N493" s="29" t="s">
        <v>182</v>
      </c>
      <c r="O493" s="29" t="s">
        <v>581</v>
      </c>
      <c r="P493" s="29" t="s">
        <v>54</v>
      </c>
      <c r="Q493" s="29" t="s">
        <v>54</v>
      </c>
      <c r="R493" s="29" t="s">
        <v>55</v>
      </c>
      <c r="V493" s="26">
        <v>1</v>
      </c>
      <c r="AJ493" s="29" t="s">
        <v>49</v>
      </c>
      <c r="AK493" s="29" t="s">
        <v>821</v>
      </c>
      <c r="AL493" s="29" t="s">
        <v>49</v>
      </c>
      <c r="AN493" s="28">
        <v>0.214</v>
      </c>
    </row>
    <row r="494" spans="1:40" ht="30" customHeight="1" x14ac:dyDescent="0.3">
      <c r="A494" s="27" t="s">
        <v>567</v>
      </c>
      <c r="B494" s="27" t="s">
        <v>538</v>
      </c>
      <c r="C494" s="31" t="s">
        <v>539</v>
      </c>
      <c r="D494" s="28">
        <v>0.105</v>
      </c>
      <c r="E494" s="129">
        <f>단가대비표!O565</f>
        <v>0</v>
      </c>
      <c r="F494" s="130">
        <f>TRUNC(E494*D494,1)</f>
        <v>0</v>
      </c>
      <c r="G494" s="129">
        <f>단가대비표!P565</f>
        <v>0</v>
      </c>
      <c r="H494" s="130">
        <f>TRUNC(G494*D494,1)</f>
        <v>0</v>
      </c>
      <c r="I494" s="129">
        <f>단가대비표!V565</f>
        <v>0</v>
      </c>
      <c r="J494" s="130">
        <f>TRUNC(I494*D494,1)</f>
        <v>0</v>
      </c>
      <c r="K494" s="129">
        <f t="shared" si="76"/>
        <v>0</v>
      </c>
      <c r="L494" s="130">
        <f t="shared" si="76"/>
        <v>0</v>
      </c>
      <c r="M494" s="27" t="s">
        <v>49</v>
      </c>
      <c r="N494" s="29" t="s">
        <v>182</v>
      </c>
      <c r="O494" s="29" t="s">
        <v>568</v>
      </c>
      <c r="P494" s="29" t="s">
        <v>54</v>
      </c>
      <c r="Q494" s="29" t="s">
        <v>54</v>
      </c>
      <c r="R494" s="29" t="s">
        <v>55</v>
      </c>
      <c r="V494" s="26">
        <v>1</v>
      </c>
      <c r="AJ494" s="29" t="s">
        <v>49</v>
      </c>
      <c r="AK494" s="29" t="s">
        <v>822</v>
      </c>
      <c r="AL494" s="29" t="s">
        <v>49</v>
      </c>
      <c r="AN494" s="28">
        <v>0.105</v>
      </c>
    </row>
    <row r="495" spans="1:40" ht="30" customHeight="1" x14ac:dyDescent="0.3">
      <c r="A495" s="27" t="s">
        <v>545</v>
      </c>
      <c r="B495" s="27" t="s">
        <v>584</v>
      </c>
      <c r="C495" s="31" t="s">
        <v>367</v>
      </c>
      <c r="D495" s="28">
        <v>1</v>
      </c>
      <c r="E495" s="129">
        <f>ROUNDDOWN(SUMIF(V492:V495, RIGHTB(O495, 1), H492:H495)*U495, 2)</f>
        <v>0</v>
      </c>
      <c r="F495" s="130">
        <f>TRUNC(E495*D495,1)</f>
        <v>0</v>
      </c>
      <c r="G495" s="129">
        <v>0</v>
      </c>
      <c r="H495" s="130">
        <f>TRUNC(G495*D495,1)</f>
        <v>0</v>
      </c>
      <c r="I495" s="129">
        <v>0</v>
      </c>
      <c r="J495" s="130">
        <f>TRUNC(I495*D495,1)</f>
        <v>0</v>
      </c>
      <c r="K495" s="129">
        <f t="shared" si="76"/>
        <v>0</v>
      </c>
      <c r="L495" s="130">
        <f t="shared" si="76"/>
        <v>0</v>
      </c>
      <c r="M495" s="27" t="s">
        <v>49</v>
      </c>
      <c r="N495" s="29" t="s">
        <v>182</v>
      </c>
      <c r="O495" s="29" t="s">
        <v>368</v>
      </c>
      <c r="P495" s="29" t="s">
        <v>54</v>
      </c>
      <c r="Q495" s="29" t="s">
        <v>54</v>
      </c>
      <c r="R495" s="29" t="s">
        <v>54</v>
      </c>
      <c r="S495" s="26">
        <v>1</v>
      </c>
      <c r="T495" s="26">
        <v>0</v>
      </c>
      <c r="U495" s="26">
        <v>0.02</v>
      </c>
      <c r="AJ495" s="29" t="s">
        <v>49</v>
      </c>
      <c r="AK495" s="29" t="s">
        <v>823</v>
      </c>
      <c r="AL495" s="29" t="s">
        <v>49</v>
      </c>
      <c r="AN495" s="28">
        <v>1</v>
      </c>
    </row>
    <row r="496" spans="1:40" ht="30" customHeight="1" x14ac:dyDescent="0.3">
      <c r="A496" s="31" t="s">
        <v>548</v>
      </c>
      <c r="B496" s="27" t="s">
        <v>49</v>
      </c>
      <c r="C496" s="31" t="s">
        <v>49</v>
      </c>
      <c r="D496" s="28"/>
      <c r="E496" s="129"/>
      <c r="F496" s="130">
        <f>TRUNC(SUMIF(N492:N495, N491, F492:F495),0)</f>
        <v>0</v>
      </c>
      <c r="G496" s="129"/>
      <c r="H496" s="130">
        <f>TRUNC(SUMIF(N492:N495, N491, H492:H495),0)</f>
        <v>0</v>
      </c>
      <c r="I496" s="129"/>
      <c r="J496" s="130">
        <f>TRUNC(SUMIF(N492:N495, N491, J492:J495),0)</f>
        <v>0</v>
      </c>
      <c r="K496" s="129"/>
      <c r="L496" s="130">
        <f>F496+H496+J496</f>
        <v>0</v>
      </c>
      <c r="M496" s="27" t="s">
        <v>49</v>
      </c>
      <c r="N496" s="29" t="s">
        <v>83</v>
      </c>
      <c r="O496" s="29" t="s">
        <v>83</v>
      </c>
      <c r="P496" s="29" t="s">
        <v>49</v>
      </c>
      <c r="Q496" s="29" t="s">
        <v>49</v>
      </c>
      <c r="R496" s="29" t="s">
        <v>49</v>
      </c>
      <c r="AJ496" s="29" t="s">
        <v>49</v>
      </c>
      <c r="AK496" s="29" t="s">
        <v>49</v>
      </c>
      <c r="AL496" s="29" t="s">
        <v>49</v>
      </c>
      <c r="AN496" s="28"/>
    </row>
    <row r="497" spans="1:40" ht="30" customHeight="1" x14ac:dyDescent="0.3">
      <c r="A497" s="132"/>
      <c r="B497" s="131"/>
      <c r="C497" s="40"/>
      <c r="D497" s="131"/>
      <c r="E497" s="127"/>
      <c r="F497" s="126"/>
      <c r="G497" s="127"/>
      <c r="H497" s="126"/>
      <c r="I497" s="127"/>
      <c r="J497" s="126"/>
      <c r="K497" s="127"/>
      <c r="L497" s="126"/>
      <c r="M497" s="133"/>
      <c r="AN497" s="179"/>
    </row>
    <row r="498" spans="1:40" ht="30" customHeight="1" x14ac:dyDescent="0.3">
      <c r="A498" s="123" t="s">
        <v>3821</v>
      </c>
      <c r="B498" s="131"/>
      <c r="C498" s="40"/>
      <c r="D498" s="125"/>
      <c r="E498" s="125"/>
      <c r="F498" s="126"/>
      <c r="G498" s="127"/>
      <c r="H498" s="126"/>
      <c r="I498" s="127"/>
      <c r="J498" s="126"/>
      <c r="K498" s="127"/>
      <c r="L498" s="126"/>
      <c r="M498" s="128">
        <f>+M491+1</f>
        <v>74</v>
      </c>
      <c r="N498" s="29" t="s">
        <v>184</v>
      </c>
      <c r="AN498" s="125"/>
    </row>
    <row r="499" spans="1:40" ht="30" customHeight="1" x14ac:dyDescent="0.3">
      <c r="A499" s="27" t="s">
        <v>2710</v>
      </c>
      <c r="B499" s="27" t="s">
        <v>3167</v>
      </c>
      <c r="C499" s="31" t="s">
        <v>104</v>
      </c>
      <c r="D499" s="28">
        <v>0</v>
      </c>
      <c r="E499" s="129">
        <f>단가대비표!O256</f>
        <v>0</v>
      </c>
      <c r="F499" s="130">
        <f>TRUNC(E499*D499,1)</f>
        <v>0</v>
      </c>
      <c r="G499" s="129">
        <f>단가대비표!P256</f>
        <v>0</v>
      </c>
      <c r="H499" s="130">
        <f>TRUNC(G499*D499,1)</f>
        <v>0</v>
      </c>
      <c r="I499" s="129">
        <f>단가대비표!V256</f>
        <v>0</v>
      </c>
      <c r="J499" s="130">
        <f>TRUNC(I499*D499,1)</f>
        <v>0</v>
      </c>
      <c r="K499" s="129">
        <f t="shared" ref="K499:L502" si="77">TRUNC(E499+G499+I499,1)</f>
        <v>0</v>
      </c>
      <c r="L499" s="130">
        <f t="shared" si="77"/>
        <v>0</v>
      </c>
      <c r="M499" s="27" t="s">
        <v>49</v>
      </c>
      <c r="N499" s="29" t="s">
        <v>184</v>
      </c>
      <c r="O499" s="29" t="s">
        <v>824</v>
      </c>
      <c r="P499" s="29" t="s">
        <v>54</v>
      </c>
      <c r="Q499" s="29" t="s">
        <v>54</v>
      </c>
      <c r="R499" s="29" t="s">
        <v>55</v>
      </c>
      <c r="AJ499" s="29" t="s">
        <v>49</v>
      </c>
      <c r="AK499" s="29" t="s">
        <v>825</v>
      </c>
      <c r="AL499" s="29" t="s">
        <v>49</v>
      </c>
      <c r="AN499" s="28">
        <v>1</v>
      </c>
    </row>
    <row r="500" spans="1:40" ht="30" customHeight="1" x14ac:dyDescent="0.3">
      <c r="A500" s="27" t="s">
        <v>580</v>
      </c>
      <c r="B500" s="27" t="s">
        <v>538</v>
      </c>
      <c r="C500" s="31" t="s">
        <v>539</v>
      </c>
      <c r="D500" s="28">
        <v>0.14099999999999999</v>
      </c>
      <c r="E500" s="129">
        <f>단가대비표!O576</f>
        <v>0</v>
      </c>
      <c r="F500" s="130">
        <f>TRUNC(E500*D500,1)</f>
        <v>0</v>
      </c>
      <c r="G500" s="129">
        <f>단가대비표!P576</f>
        <v>0</v>
      </c>
      <c r="H500" s="130">
        <f>TRUNC(G500*D500,1)</f>
        <v>0</v>
      </c>
      <c r="I500" s="129">
        <f>단가대비표!V576</f>
        <v>0</v>
      </c>
      <c r="J500" s="130">
        <f>TRUNC(I500*D500,1)</f>
        <v>0</v>
      </c>
      <c r="K500" s="129">
        <f t="shared" si="77"/>
        <v>0</v>
      </c>
      <c r="L500" s="130">
        <f t="shared" si="77"/>
        <v>0</v>
      </c>
      <c r="M500" s="27" t="s">
        <v>49</v>
      </c>
      <c r="N500" s="29" t="s">
        <v>184</v>
      </c>
      <c r="O500" s="29" t="s">
        <v>581</v>
      </c>
      <c r="P500" s="29" t="s">
        <v>54</v>
      </c>
      <c r="Q500" s="29" t="s">
        <v>54</v>
      </c>
      <c r="R500" s="29" t="s">
        <v>55</v>
      </c>
      <c r="V500" s="26">
        <v>1</v>
      </c>
      <c r="AJ500" s="29" t="s">
        <v>49</v>
      </c>
      <c r="AK500" s="29" t="s">
        <v>826</v>
      </c>
      <c r="AL500" s="29" t="s">
        <v>49</v>
      </c>
      <c r="AN500" s="28">
        <v>0.14099999999999999</v>
      </c>
    </row>
    <row r="501" spans="1:40" ht="30" customHeight="1" x14ac:dyDescent="0.3">
      <c r="A501" s="27" t="s">
        <v>567</v>
      </c>
      <c r="B501" s="27" t="s">
        <v>538</v>
      </c>
      <c r="C501" s="31" t="s">
        <v>539</v>
      </c>
      <c r="D501" s="28">
        <v>8.3000000000000004E-2</v>
      </c>
      <c r="E501" s="129">
        <f>단가대비표!O565</f>
        <v>0</v>
      </c>
      <c r="F501" s="130">
        <f>TRUNC(E501*D501,1)</f>
        <v>0</v>
      </c>
      <c r="G501" s="129">
        <f>단가대비표!P565</f>
        <v>0</v>
      </c>
      <c r="H501" s="130">
        <f>TRUNC(G501*D501,1)</f>
        <v>0</v>
      </c>
      <c r="I501" s="129">
        <f>단가대비표!V565</f>
        <v>0</v>
      </c>
      <c r="J501" s="130">
        <f>TRUNC(I501*D501,1)</f>
        <v>0</v>
      </c>
      <c r="K501" s="129">
        <f t="shared" si="77"/>
        <v>0</v>
      </c>
      <c r="L501" s="130">
        <f t="shared" si="77"/>
        <v>0</v>
      </c>
      <c r="M501" s="27" t="s">
        <v>49</v>
      </c>
      <c r="N501" s="29" t="s">
        <v>184</v>
      </c>
      <c r="O501" s="29" t="s">
        <v>568</v>
      </c>
      <c r="P501" s="29" t="s">
        <v>54</v>
      </c>
      <c r="Q501" s="29" t="s">
        <v>54</v>
      </c>
      <c r="R501" s="29" t="s">
        <v>55</v>
      </c>
      <c r="V501" s="26">
        <v>1</v>
      </c>
      <c r="AJ501" s="29" t="s">
        <v>49</v>
      </c>
      <c r="AK501" s="29" t="s">
        <v>827</v>
      </c>
      <c r="AL501" s="29" t="s">
        <v>49</v>
      </c>
      <c r="AN501" s="28">
        <v>8.3000000000000004E-2</v>
      </c>
    </row>
    <row r="502" spans="1:40" ht="30" customHeight="1" x14ac:dyDescent="0.3">
      <c r="A502" s="27" t="s">
        <v>545</v>
      </c>
      <c r="B502" s="27" t="s">
        <v>584</v>
      </c>
      <c r="C502" s="31" t="s">
        <v>367</v>
      </c>
      <c r="D502" s="28">
        <v>1</v>
      </c>
      <c r="E502" s="129">
        <f>ROUNDDOWN(SUMIF(V499:V502, RIGHTB(O502, 1), H499:H502)*U502, 2)</f>
        <v>0</v>
      </c>
      <c r="F502" s="130">
        <f>TRUNC(E502*D502,1)</f>
        <v>0</v>
      </c>
      <c r="G502" s="129">
        <v>0</v>
      </c>
      <c r="H502" s="130">
        <f>TRUNC(G502*D502,1)</f>
        <v>0</v>
      </c>
      <c r="I502" s="129">
        <v>0</v>
      </c>
      <c r="J502" s="130">
        <f>TRUNC(I502*D502,1)</f>
        <v>0</v>
      </c>
      <c r="K502" s="129">
        <f t="shared" si="77"/>
        <v>0</v>
      </c>
      <c r="L502" s="130">
        <f t="shared" si="77"/>
        <v>0</v>
      </c>
      <c r="M502" s="27" t="s">
        <v>49</v>
      </c>
      <c r="N502" s="29" t="s">
        <v>184</v>
      </c>
      <c r="O502" s="29" t="s">
        <v>368</v>
      </c>
      <c r="P502" s="29" t="s">
        <v>54</v>
      </c>
      <c r="Q502" s="29" t="s">
        <v>54</v>
      </c>
      <c r="R502" s="29" t="s">
        <v>54</v>
      </c>
      <c r="S502" s="26">
        <v>1</v>
      </c>
      <c r="T502" s="26">
        <v>0</v>
      </c>
      <c r="U502" s="26">
        <v>0.02</v>
      </c>
      <c r="AJ502" s="29" t="s">
        <v>49</v>
      </c>
      <c r="AK502" s="29" t="s">
        <v>828</v>
      </c>
      <c r="AL502" s="29" t="s">
        <v>49</v>
      </c>
      <c r="AN502" s="28">
        <v>1</v>
      </c>
    </row>
    <row r="503" spans="1:40" ht="30" customHeight="1" x14ac:dyDescent="0.3">
      <c r="A503" s="31" t="s">
        <v>548</v>
      </c>
      <c r="B503" s="27" t="s">
        <v>49</v>
      </c>
      <c r="C503" s="31" t="s">
        <v>49</v>
      </c>
      <c r="D503" s="28"/>
      <c r="E503" s="129"/>
      <c r="F503" s="130">
        <f>TRUNC(SUMIF(N499:N502, N498, F499:F502),0)</f>
        <v>0</v>
      </c>
      <c r="G503" s="129"/>
      <c r="H503" s="130">
        <f>TRUNC(SUMIF(N499:N502, N498, H499:H502),0)</f>
        <v>0</v>
      </c>
      <c r="I503" s="129"/>
      <c r="J503" s="130">
        <f>TRUNC(SUMIF(N499:N502, N498, J499:J502),0)</f>
        <v>0</v>
      </c>
      <c r="K503" s="129"/>
      <c r="L503" s="130">
        <f>F503+H503+J503</f>
        <v>0</v>
      </c>
      <c r="M503" s="27" t="s">
        <v>49</v>
      </c>
      <c r="N503" s="29" t="s">
        <v>83</v>
      </c>
      <c r="O503" s="29" t="s">
        <v>83</v>
      </c>
      <c r="P503" s="29" t="s">
        <v>49</v>
      </c>
      <c r="Q503" s="29" t="s">
        <v>49</v>
      </c>
      <c r="R503" s="29" t="s">
        <v>49</v>
      </c>
      <c r="AJ503" s="29" t="s">
        <v>49</v>
      </c>
      <c r="AK503" s="29" t="s">
        <v>49</v>
      </c>
      <c r="AL503" s="29" t="s">
        <v>49</v>
      </c>
      <c r="AN503" s="28"/>
    </row>
    <row r="504" spans="1:40" ht="30" customHeight="1" x14ac:dyDescent="0.3">
      <c r="A504" s="132"/>
      <c r="B504" s="131"/>
      <c r="C504" s="40"/>
      <c r="D504" s="131"/>
      <c r="E504" s="127"/>
      <c r="F504" s="126"/>
      <c r="G504" s="127"/>
      <c r="H504" s="126"/>
      <c r="I504" s="127"/>
      <c r="J504" s="126"/>
      <c r="K504" s="127"/>
      <c r="L504" s="126"/>
      <c r="M504" s="133"/>
      <c r="AN504" s="179"/>
    </row>
    <row r="505" spans="1:40" ht="30" customHeight="1" x14ac:dyDescent="0.3">
      <c r="A505" s="123" t="s">
        <v>3822</v>
      </c>
      <c r="B505" s="131"/>
      <c r="C505" s="40"/>
      <c r="D505" s="125"/>
      <c r="E505" s="125"/>
      <c r="F505" s="126"/>
      <c r="G505" s="127"/>
      <c r="H505" s="126"/>
      <c r="I505" s="127"/>
      <c r="J505" s="126"/>
      <c r="K505" s="127"/>
      <c r="L505" s="126"/>
      <c r="M505" s="128">
        <f>+M498+1</f>
        <v>75</v>
      </c>
      <c r="N505" s="29" t="s">
        <v>185</v>
      </c>
      <c r="AN505" s="125"/>
    </row>
    <row r="506" spans="1:40" ht="30" customHeight="1" x14ac:dyDescent="0.3">
      <c r="A506" s="27" t="s">
        <v>2710</v>
      </c>
      <c r="B506" s="27" t="s">
        <v>3168</v>
      </c>
      <c r="C506" s="31" t="s">
        <v>104</v>
      </c>
      <c r="D506" s="28">
        <v>0</v>
      </c>
      <c r="E506" s="129">
        <f>단가대비표!O255</f>
        <v>0</v>
      </c>
      <c r="F506" s="130">
        <f>TRUNC(E506*D506,1)</f>
        <v>0</v>
      </c>
      <c r="G506" s="129">
        <f>단가대비표!P255</f>
        <v>0</v>
      </c>
      <c r="H506" s="130">
        <f>TRUNC(G506*D506,1)</f>
        <v>0</v>
      </c>
      <c r="I506" s="129">
        <f>단가대비표!V255</f>
        <v>0</v>
      </c>
      <c r="J506" s="130">
        <f>TRUNC(I506*D506,1)</f>
        <v>0</v>
      </c>
      <c r="K506" s="129">
        <f t="shared" ref="K506:L509" si="78">TRUNC(E506+G506+I506,1)</f>
        <v>0</v>
      </c>
      <c r="L506" s="130">
        <f t="shared" si="78"/>
        <v>0</v>
      </c>
      <c r="M506" s="27" t="s">
        <v>49</v>
      </c>
      <c r="N506" s="29" t="s">
        <v>185</v>
      </c>
      <c r="O506" s="29" t="s">
        <v>829</v>
      </c>
      <c r="P506" s="29" t="s">
        <v>54</v>
      </c>
      <c r="Q506" s="29" t="s">
        <v>54</v>
      </c>
      <c r="R506" s="29" t="s">
        <v>55</v>
      </c>
      <c r="V506" s="26">
        <v>1</v>
      </c>
      <c r="AJ506" s="29" t="s">
        <v>49</v>
      </c>
      <c r="AK506" s="29" t="s">
        <v>830</v>
      </c>
      <c r="AL506" s="29" t="s">
        <v>49</v>
      </c>
      <c r="AN506" s="28">
        <v>1</v>
      </c>
    </row>
    <row r="507" spans="1:40" ht="30" customHeight="1" x14ac:dyDescent="0.3">
      <c r="A507" s="27" t="s">
        <v>580</v>
      </c>
      <c r="B507" s="27" t="s">
        <v>538</v>
      </c>
      <c r="C507" s="31" t="s">
        <v>539</v>
      </c>
      <c r="D507" s="28">
        <v>0.108</v>
      </c>
      <c r="E507" s="129">
        <f>단가대비표!O576</f>
        <v>0</v>
      </c>
      <c r="F507" s="130">
        <f>TRUNC(E507*D507,1)</f>
        <v>0</v>
      </c>
      <c r="G507" s="129">
        <f>단가대비표!P576</f>
        <v>0</v>
      </c>
      <c r="H507" s="130">
        <f>TRUNC(G507*D507,1)</f>
        <v>0</v>
      </c>
      <c r="I507" s="129">
        <f>단가대비표!V576</f>
        <v>0</v>
      </c>
      <c r="J507" s="130">
        <f>TRUNC(I507*D507,1)</f>
        <v>0</v>
      </c>
      <c r="K507" s="129">
        <f t="shared" si="78"/>
        <v>0</v>
      </c>
      <c r="L507" s="130">
        <f t="shared" si="78"/>
        <v>0</v>
      </c>
      <c r="M507" s="27" t="s">
        <v>49</v>
      </c>
      <c r="N507" s="29" t="s">
        <v>185</v>
      </c>
      <c r="O507" s="29" t="s">
        <v>581</v>
      </c>
      <c r="P507" s="29" t="s">
        <v>54</v>
      </c>
      <c r="Q507" s="29" t="s">
        <v>54</v>
      </c>
      <c r="R507" s="29" t="s">
        <v>55</v>
      </c>
      <c r="V507" s="26">
        <v>1</v>
      </c>
      <c r="AJ507" s="29" t="s">
        <v>49</v>
      </c>
      <c r="AK507" s="29" t="s">
        <v>831</v>
      </c>
      <c r="AL507" s="29" t="s">
        <v>49</v>
      </c>
      <c r="AN507" s="28">
        <v>0.108</v>
      </c>
    </row>
    <row r="508" spans="1:40" ht="30" customHeight="1" x14ac:dyDescent="0.3">
      <c r="A508" s="27" t="s">
        <v>567</v>
      </c>
      <c r="B508" s="27" t="s">
        <v>538</v>
      </c>
      <c r="C508" s="31" t="s">
        <v>539</v>
      </c>
      <c r="D508" s="28">
        <v>7.2999999999999995E-2</v>
      </c>
      <c r="E508" s="129">
        <f>단가대비표!O565</f>
        <v>0</v>
      </c>
      <c r="F508" s="130">
        <f>TRUNC(E508*D508,1)</f>
        <v>0</v>
      </c>
      <c r="G508" s="129">
        <f>단가대비표!P565</f>
        <v>0</v>
      </c>
      <c r="H508" s="130">
        <f>TRUNC(G508*D508,1)</f>
        <v>0</v>
      </c>
      <c r="I508" s="129">
        <f>단가대비표!V565</f>
        <v>0</v>
      </c>
      <c r="J508" s="130">
        <f>TRUNC(I508*D508,1)</f>
        <v>0</v>
      </c>
      <c r="K508" s="129">
        <f t="shared" si="78"/>
        <v>0</v>
      </c>
      <c r="L508" s="130">
        <f t="shared" si="78"/>
        <v>0</v>
      </c>
      <c r="M508" s="27" t="s">
        <v>49</v>
      </c>
      <c r="N508" s="29" t="s">
        <v>185</v>
      </c>
      <c r="O508" s="29" t="s">
        <v>568</v>
      </c>
      <c r="P508" s="29" t="s">
        <v>54</v>
      </c>
      <c r="Q508" s="29" t="s">
        <v>54</v>
      </c>
      <c r="R508" s="29" t="s">
        <v>55</v>
      </c>
      <c r="AJ508" s="29" t="s">
        <v>49</v>
      </c>
      <c r="AK508" s="29" t="s">
        <v>832</v>
      </c>
      <c r="AL508" s="29" t="s">
        <v>49</v>
      </c>
      <c r="AN508" s="28">
        <v>7.2999999999999995E-2</v>
      </c>
    </row>
    <row r="509" spans="1:40" ht="30" customHeight="1" x14ac:dyDescent="0.3">
      <c r="A509" s="27" t="s">
        <v>545</v>
      </c>
      <c r="B509" s="27" t="s">
        <v>584</v>
      </c>
      <c r="C509" s="31" t="s">
        <v>367</v>
      </c>
      <c r="D509" s="28">
        <v>1</v>
      </c>
      <c r="E509" s="129">
        <f>ROUNDDOWN(SUMIF(V506:V509, RIGHTB(O509, 1), H506:H509)*U509, 2)</f>
        <v>0</v>
      </c>
      <c r="F509" s="130">
        <f>TRUNC(E509*D509,1)</f>
        <v>0</v>
      </c>
      <c r="G509" s="129">
        <v>0</v>
      </c>
      <c r="H509" s="130">
        <f>TRUNC(G509*D509,1)</f>
        <v>0</v>
      </c>
      <c r="I509" s="129">
        <v>0</v>
      </c>
      <c r="J509" s="130">
        <f>TRUNC(I509*D509,1)</f>
        <v>0</v>
      </c>
      <c r="K509" s="129">
        <f t="shared" si="78"/>
        <v>0</v>
      </c>
      <c r="L509" s="130">
        <f t="shared" si="78"/>
        <v>0</v>
      </c>
      <c r="M509" s="27" t="s">
        <v>49</v>
      </c>
      <c r="N509" s="29" t="s">
        <v>185</v>
      </c>
      <c r="O509" s="29" t="s">
        <v>368</v>
      </c>
      <c r="P509" s="29" t="s">
        <v>54</v>
      </c>
      <c r="Q509" s="29" t="s">
        <v>54</v>
      </c>
      <c r="R509" s="29" t="s">
        <v>54</v>
      </c>
      <c r="S509" s="26">
        <v>1</v>
      </c>
      <c r="T509" s="26">
        <v>0</v>
      </c>
      <c r="U509" s="26">
        <v>0.02</v>
      </c>
      <c r="AJ509" s="29" t="s">
        <v>49</v>
      </c>
      <c r="AK509" s="29" t="s">
        <v>833</v>
      </c>
      <c r="AL509" s="29" t="s">
        <v>49</v>
      </c>
      <c r="AN509" s="28">
        <v>1</v>
      </c>
    </row>
    <row r="510" spans="1:40" ht="30" customHeight="1" x14ac:dyDescent="0.3">
      <c r="A510" s="31" t="s">
        <v>548</v>
      </c>
      <c r="B510" s="27" t="s">
        <v>49</v>
      </c>
      <c r="C510" s="31" t="s">
        <v>49</v>
      </c>
      <c r="D510" s="28"/>
      <c r="E510" s="129"/>
      <c r="F510" s="130">
        <f>TRUNC(SUMIF(N506:N509, N505, F506:F509),0)</f>
        <v>0</v>
      </c>
      <c r="G510" s="129"/>
      <c r="H510" s="130">
        <f>TRUNC(SUMIF(N506:N509, N505, H506:H509),0)</f>
        <v>0</v>
      </c>
      <c r="I510" s="129"/>
      <c r="J510" s="130">
        <f>TRUNC(SUMIF(N506:N509, N505, J506:J509),0)</f>
        <v>0</v>
      </c>
      <c r="K510" s="129"/>
      <c r="L510" s="130">
        <f>F510+H510+J510</f>
        <v>0</v>
      </c>
      <c r="M510" s="27" t="s">
        <v>49</v>
      </c>
      <c r="N510" s="29" t="s">
        <v>83</v>
      </c>
      <c r="O510" s="29" t="s">
        <v>83</v>
      </c>
      <c r="P510" s="29" t="s">
        <v>49</v>
      </c>
      <c r="Q510" s="29" t="s">
        <v>49</v>
      </c>
      <c r="R510" s="29" t="s">
        <v>49</v>
      </c>
      <c r="AJ510" s="29" t="s">
        <v>49</v>
      </c>
      <c r="AK510" s="29" t="s">
        <v>49</v>
      </c>
      <c r="AL510" s="29" t="s">
        <v>49</v>
      </c>
      <c r="AN510" s="28"/>
    </row>
    <row r="511" spans="1:40" ht="30" customHeight="1" x14ac:dyDescent="0.3">
      <c r="A511" s="132"/>
      <c r="B511" s="131"/>
      <c r="C511" s="40"/>
      <c r="D511" s="131"/>
      <c r="E511" s="127"/>
      <c r="F511" s="126"/>
      <c r="G511" s="127"/>
      <c r="H511" s="126"/>
      <c r="I511" s="127"/>
      <c r="J511" s="126"/>
      <c r="K511" s="127"/>
      <c r="L511" s="126"/>
      <c r="M511" s="133"/>
      <c r="AN511" s="179"/>
    </row>
    <row r="512" spans="1:40" ht="30" customHeight="1" x14ac:dyDescent="0.3">
      <c r="A512" s="123" t="s">
        <v>3823</v>
      </c>
      <c r="B512" s="131"/>
      <c r="C512" s="40"/>
      <c r="D512" s="125"/>
      <c r="E512" s="125"/>
      <c r="F512" s="126"/>
      <c r="G512" s="127"/>
      <c r="H512" s="126"/>
      <c r="I512" s="127"/>
      <c r="J512" s="126"/>
      <c r="K512" s="127"/>
      <c r="L512" s="126"/>
      <c r="M512" s="128">
        <f>+M505+1</f>
        <v>76</v>
      </c>
      <c r="N512" s="29" t="s">
        <v>186</v>
      </c>
      <c r="AN512" s="125"/>
    </row>
    <row r="513" spans="1:40" ht="30" customHeight="1" x14ac:dyDescent="0.3">
      <c r="A513" s="27" t="s">
        <v>2721</v>
      </c>
      <c r="B513" s="27" t="s">
        <v>2720</v>
      </c>
      <c r="C513" s="31" t="s">
        <v>104</v>
      </c>
      <c r="D513" s="28">
        <v>0</v>
      </c>
      <c r="E513" s="129">
        <f>단가대비표!O254</f>
        <v>0</v>
      </c>
      <c r="F513" s="130">
        <f>TRUNC(E513*D513,1)</f>
        <v>0</v>
      </c>
      <c r="G513" s="129">
        <f>단가대비표!P254</f>
        <v>0</v>
      </c>
      <c r="H513" s="130">
        <f>TRUNC(G513*D513,1)</f>
        <v>0</v>
      </c>
      <c r="I513" s="129">
        <f>단가대비표!V254</f>
        <v>0</v>
      </c>
      <c r="J513" s="130">
        <f>TRUNC(I513*D513,1)</f>
        <v>0</v>
      </c>
      <c r="K513" s="129">
        <f t="shared" ref="K513:L515" si="79">TRUNC(E513+G513+I513,1)</f>
        <v>0</v>
      </c>
      <c r="L513" s="130">
        <f t="shared" si="79"/>
        <v>0</v>
      </c>
      <c r="M513" s="27" t="s">
        <v>49</v>
      </c>
      <c r="N513" s="29" t="s">
        <v>186</v>
      </c>
      <c r="O513" s="29" t="s">
        <v>834</v>
      </c>
      <c r="P513" s="29" t="s">
        <v>54</v>
      </c>
      <c r="Q513" s="29" t="s">
        <v>54</v>
      </c>
      <c r="R513" s="29" t="s">
        <v>55</v>
      </c>
      <c r="V513" s="26">
        <v>1</v>
      </c>
      <c r="AJ513" s="29" t="s">
        <v>49</v>
      </c>
      <c r="AK513" s="29" t="s">
        <v>835</v>
      </c>
      <c r="AL513" s="29" t="s">
        <v>49</v>
      </c>
      <c r="AN513" s="28">
        <v>1</v>
      </c>
    </row>
    <row r="514" spans="1:40" ht="30" customHeight="1" x14ac:dyDescent="0.3">
      <c r="A514" s="27" t="s">
        <v>580</v>
      </c>
      <c r="B514" s="27" t="s">
        <v>538</v>
      </c>
      <c r="C514" s="31" t="s">
        <v>539</v>
      </c>
      <c r="D514" s="28">
        <v>7.3999999999999996E-2</v>
      </c>
      <c r="E514" s="129">
        <f>단가대비표!O576</f>
        <v>0</v>
      </c>
      <c r="F514" s="130">
        <f>TRUNC(E514*D514,1)</f>
        <v>0</v>
      </c>
      <c r="G514" s="129">
        <f>단가대비표!P576</f>
        <v>0</v>
      </c>
      <c r="H514" s="130">
        <f>TRUNC(G514*D514,1)</f>
        <v>0</v>
      </c>
      <c r="I514" s="129">
        <f>단가대비표!V576</f>
        <v>0</v>
      </c>
      <c r="J514" s="130">
        <f>TRUNC(I514*D514,1)</f>
        <v>0</v>
      </c>
      <c r="K514" s="129">
        <f t="shared" si="79"/>
        <v>0</v>
      </c>
      <c r="L514" s="130">
        <f t="shared" si="79"/>
        <v>0</v>
      </c>
      <c r="M514" s="27" t="s">
        <v>49</v>
      </c>
      <c r="N514" s="29" t="s">
        <v>186</v>
      </c>
      <c r="O514" s="29" t="s">
        <v>581</v>
      </c>
      <c r="P514" s="29" t="s">
        <v>54</v>
      </c>
      <c r="Q514" s="29" t="s">
        <v>54</v>
      </c>
      <c r="R514" s="29" t="s">
        <v>55</v>
      </c>
      <c r="V514" s="26">
        <v>1</v>
      </c>
      <c r="AJ514" s="29" t="s">
        <v>49</v>
      </c>
      <c r="AK514" s="29" t="s">
        <v>836</v>
      </c>
      <c r="AL514" s="29" t="s">
        <v>49</v>
      </c>
      <c r="AN514" s="28">
        <v>7.3999999999999996E-2</v>
      </c>
    </row>
    <row r="515" spans="1:40" ht="30" customHeight="1" x14ac:dyDescent="0.3">
      <c r="A515" s="27" t="s">
        <v>545</v>
      </c>
      <c r="B515" s="27" t="s">
        <v>584</v>
      </c>
      <c r="C515" s="31" t="s">
        <v>367</v>
      </c>
      <c r="D515" s="28">
        <v>1</v>
      </c>
      <c r="E515" s="129">
        <f>ROUNDDOWN(SUMIF(V513:V515, RIGHTB(O515, 1), H513:H515)*U515, 2)</f>
        <v>0</v>
      </c>
      <c r="F515" s="130">
        <f>TRUNC(E515*D515,1)</f>
        <v>0</v>
      </c>
      <c r="G515" s="129">
        <v>0</v>
      </c>
      <c r="H515" s="130">
        <f>TRUNC(G515*D515,1)</f>
        <v>0</v>
      </c>
      <c r="I515" s="129">
        <v>0</v>
      </c>
      <c r="J515" s="130">
        <f>TRUNC(I515*D515,1)</f>
        <v>0</v>
      </c>
      <c r="K515" s="129">
        <f t="shared" si="79"/>
        <v>0</v>
      </c>
      <c r="L515" s="130">
        <f t="shared" si="79"/>
        <v>0</v>
      </c>
      <c r="M515" s="27" t="s">
        <v>49</v>
      </c>
      <c r="N515" s="29" t="s">
        <v>186</v>
      </c>
      <c r="O515" s="29" t="s">
        <v>368</v>
      </c>
      <c r="P515" s="29" t="s">
        <v>54</v>
      </c>
      <c r="Q515" s="29" t="s">
        <v>54</v>
      </c>
      <c r="R515" s="29" t="s">
        <v>54</v>
      </c>
      <c r="S515" s="26">
        <v>1</v>
      </c>
      <c r="T515" s="26">
        <v>0</v>
      </c>
      <c r="U515" s="26">
        <v>0.02</v>
      </c>
      <c r="AJ515" s="29" t="s">
        <v>49</v>
      </c>
      <c r="AK515" s="29" t="s">
        <v>837</v>
      </c>
      <c r="AL515" s="29" t="s">
        <v>49</v>
      </c>
      <c r="AN515" s="28">
        <v>1</v>
      </c>
    </row>
    <row r="516" spans="1:40" ht="30" customHeight="1" x14ac:dyDescent="0.3">
      <c r="A516" s="31" t="s">
        <v>548</v>
      </c>
      <c r="B516" s="27" t="s">
        <v>49</v>
      </c>
      <c r="C516" s="31" t="s">
        <v>49</v>
      </c>
      <c r="D516" s="28"/>
      <c r="E516" s="129"/>
      <c r="F516" s="130">
        <f>TRUNC(SUMIF(N513:N515, N512, F513:F515),0)</f>
        <v>0</v>
      </c>
      <c r="G516" s="129"/>
      <c r="H516" s="130">
        <f>TRUNC(SUMIF(N513:N515, N512, H513:H515),0)</f>
        <v>0</v>
      </c>
      <c r="I516" s="129"/>
      <c r="J516" s="130">
        <f>TRUNC(SUMIF(N513:N515, N512, J513:J515),0)</f>
        <v>0</v>
      </c>
      <c r="K516" s="129"/>
      <c r="L516" s="130">
        <f>F516+H516+J516</f>
        <v>0</v>
      </c>
      <c r="M516" s="27" t="s">
        <v>49</v>
      </c>
      <c r="N516" s="29" t="s">
        <v>83</v>
      </c>
      <c r="O516" s="29" t="s">
        <v>83</v>
      </c>
      <c r="P516" s="29" t="s">
        <v>49</v>
      </c>
      <c r="Q516" s="29" t="s">
        <v>49</v>
      </c>
      <c r="R516" s="29" t="s">
        <v>49</v>
      </c>
      <c r="AJ516" s="29" t="s">
        <v>49</v>
      </c>
      <c r="AK516" s="29" t="s">
        <v>49</v>
      </c>
      <c r="AL516" s="29" t="s">
        <v>49</v>
      </c>
      <c r="AN516" s="28"/>
    </row>
    <row r="517" spans="1:40" ht="30" customHeight="1" x14ac:dyDescent="0.3">
      <c r="A517" s="132"/>
      <c r="B517" s="131"/>
      <c r="C517" s="40"/>
      <c r="D517" s="131"/>
      <c r="E517" s="127"/>
      <c r="F517" s="126"/>
      <c r="G517" s="127"/>
      <c r="H517" s="126"/>
      <c r="I517" s="127"/>
      <c r="J517" s="126"/>
      <c r="K517" s="127"/>
      <c r="L517" s="126"/>
      <c r="M517" s="133"/>
      <c r="AN517" s="179"/>
    </row>
    <row r="518" spans="1:40" ht="30" customHeight="1" x14ac:dyDescent="0.3">
      <c r="A518" s="123" t="s">
        <v>3824</v>
      </c>
      <c r="B518" s="131"/>
      <c r="C518" s="40"/>
      <c r="D518" s="125"/>
      <c r="E518" s="125"/>
      <c r="F518" s="126"/>
      <c r="G518" s="127"/>
      <c r="H518" s="126"/>
      <c r="I518" s="127"/>
      <c r="J518" s="126"/>
      <c r="K518" s="127"/>
      <c r="L518" s="126"/>
      <c r="M518" s="128">
        <f>+M512+1</f>
        <v>77</v>
      </c>
      <c r="N518" s="29" t="s">
        <v>187</v>
      </c>
      <c r="AN518" s="125"/>
    </row>
    <row r="519" spans="1:40" ht="30" customHeight="1" x14ac:dyDescent="0.3">
      <c r="A519" s="27" t="s">
        <v>838</v>
      </c>
      <c r="B519" s="27" t="s">
        <v>2320</v>
      </c>
      <c r="C519" s="31" t="s">
        <v>104</v>
      </c>
      <c r="D519" s="28">
        <v>0</v>
      </c>
      <c r="E519" s="129">
        <f>단가대비표!O276</f>
        <v>0</v>
      </c>
      <c r="F519" s="130">
        <f>TRUNC(E519*D519,1)</f>
        <v>0</v>
      </c>
      <c r="G519" s="129">
        <f>단가대비표!P276</f>
        <v>0</v>
      </c>
      <c r="H519" s="130">
        <f>TRUNC(G519*D519,1)</f>
        <v>0</v>
      </c>
      <c r="I519" s="129">
        <f>단가대비표!V276</f>
        <v>0</v>
      </c>
      <c r="J519" s="130">
        <f>TRUNC(I519*D519,1)</f>
        <v>0</v>
      </c>
      <c r="K519" s="129">
        <f t="shared" ref="K519:L522" si="80">TRUNC(E519+G519+I519,1)</f>
        <v>0</v>
      </c>
      <c r="L519" s="130">
        <f t="shared" si="80"/>
        <v>0</v>
      </c>
      <c r="M519" s="27" t="s">
        <v>49</v>
      </c>
      <c r="N519" s="29" t="s">
        <v>187</v>
      </c>
      <c r="O519" s="29" t="s">
        <v>839</v>
      </c>
      <c r="P519" s="29" t="s">
        <v>54</v>
      </c>
      <c r="Q519" s="29" t="s">
        <v>54</v>
      </c>
      <c r="R519" s="29" t="s">
        <v>55</v>
      </c>
      <c r="AJ519" s="29" t="s">
        <v>49</v>
      </c>
      <c r="AK519" s="29" t="s">
        <v>840</v>
      </c>
      <c r="AL519" s="29" t="s">
        <v>49</v>
      </c>
      <c r="AN519" s="28">
        <v>1</v>
      </c>
    </row>
    <row r="520" spans="1:40" ht="30" customHeight="1" x14ac:dyDescent="0.3">
      <c r="A520" s="27" t="s">
        <v>580</v>
      </c>
      <c r="B520" s="27" t="s">
        <v>538</v>
      </c>
      <c r="C520" s="31" t="s">
        <v>539</v>
      </c>
      <c r="D520" s="28">
        <v>0.47099999999999997</v>
      </c>
      <c r="E520" s="129">
        <f>단가대비표!O576</f>
        <v>0</v>
      </c>
      <c r="F520" s="130">
        <f>TRUNC(E520*D520,1)</f>
        <v>0</v>
      </c>
      <c r="G520" s="129">
        <f>단가대비표!P576</f>
        <v>0</v>
      </c>
      <c r="H520" s="130">
        <f>TRUNC(G520*D520,1)</f>
        <v>0</v>
      </c>
      <c r="I520" s="129">
        <f>단가대비표!V576</f>
        <v>0</v>
      </c>
      <c r="J520" s="130">
        <f>TRUNC(I520*D520,1)</f>
        <v>0</v>
      </c>
      <c r="K520" s="129">
        <f t="shared" si="80"/>
        <v>0</v>
      </c>
      <c r="L520" s="130">
        <f t="shared" si="80"/>
        <v>0</v>
      </c>
      <c r="M520" s="27" t="s">
        <v>49</v>
      </c>
      <c r="N520" s="29" t="s">
        <v>187</v>
      </c>
      <c r="O520" s="29" t="s">
        <v>581</v>
      </c>
      <c r="P520" s="29" t="s">
        <v>54</v>
      </c>
      <c r="Q520" s="29" t="s">
        <v>54</v>
      </c>
      <c r="R520" s="29" t="s">
        <v>55</v>
      </c>
      <c r="V520" s="26">
        <v>1</v>
      </c>
      <c r="AJ520" s="29" t="s">
        <v>49</v>
      </c>
      <c r="AK520" s="29" t="s">
        <v>841</v>
      </c>
      <c r="AL520" s="29" t="s">
        <v>49</v>
      </c>
      <c r="AN520" s="28">
        <v>0.47099999999999997</v>
      </c>
    </row>
    <row r="521" spans="1:40" ht="30" customHeight="1" x14ac:dyDescent="0.3">
      <c r="A521" s="27" t="s">
        <v>567</v>
      </c>
      <c r="B521" s="27" t="s">
        <v>538</v>
      </c>
      <c r="C521" s="31" t="s">
        <v>539</v>
      </c>
      <c r="D521" s="28">
        <v>0.188</v>
      </c>
      <c r="E521" s="129">
        <f>단가대비표!O565</f>
        <v>0</v>
      </c>
      <c r="F521" s="130">
        <f>TRUNC(E521*D521,1)</f>
        <v>0</v>
      </c>
      <c r="G521" s="129">
        <f>단가대비표!P565</f>
        <v>0</v>
      </c>
      <c r="H521" s="130">
        <f>TRUNC(G521*D521,1)</f>
        <v>0</v>
      </c>
      <c r="I521" s="129">
        <f>단가대비표!V565</f>
        <v>0</v>
      </c>
      <c r="J521" s="130">
        <f>TRUNC(I521*D521,1)</f>
        <v>0</v>
      </c>
      <c r="K521" s="129">
        <f t="shared" si="80"/>
        <v>0</v>
      </c>
      <c r="L521" s="130">
        <f t="shared" si="80"/>
        <v>0</v>
      </c>
      <c r="M521" s="27" t="s">
        <v>49</v>
      </c>
      <c r="N521" s="29" t="s">
        <v>187</v>
      </c>
      <c r="O521" s="29" t="s">
        <v>568</v>
      </c>
      <c r="P521" s="29" t="s">
        <v>54</v>
      </c>
      <c r="Q521" s="29" t="s">
        <v>54</v>
      </c>
      <c r="R521" s="29" t="s">
        <v>55</v>
      </c>
      <c r="V521" s="26">
        <v>1</v>
      </c>
      <c r="AJ521" s="29" t="s">
        <v>49</v>
      </c>
      <c r="AK521" s="29" t="s">
        <v>842</v>
      </c>
      <c r="AL521" s="29" t="s">
        <v>49</v>
      </c>
      <c r="AN521" s="28">
        <v>0.188</v>
      </c>
    </row>
    <row r="522" spans="1:40" ht="30" customHeight="1" x14ac:dyDescent="0.3">
      <c r="A522" s="27" t="s">
        <v>545</v>
      </c>
      <c r="B522" s="27" t="s">
        <v>584</v>
      </c>
      <c r="C522" s="31" t="s">
        <v>367</v>
      </c>
      <c r="D522" s="28">
        <v>1</v>
      </c>
      <c r="E522" s="129">
        <f>ROUNDDOWN(SUMIF(V519:V522, RIGHTB(O522, 1), H519:H522)*U522, 2)</f>
        <v>0</v>
      </c>
      <c r="F522" s="130">
        <f>TRUNC(E522*D522,1)</f>
        <v>0</v>
      </c>
      <c r="G522" s="129">
        <v>0</v>
      </c>
      <c r="H522" s="130">
        <f>TRUNC(G522*D522,1)</f>
        <v>0</v>
      </c>
      <c r="I522" s="129">
        <v>0</v>
      </c>
      <c r="J522" s="130">
        <f>TRUNC(I522*D522,1)</f>
        <v>0</v>
      </c>
      <c r="K522" s="129">
        <f t="shared" si="80"/>
        <v>0</v>
      </c>
      <c r="L522" s="130">
        <f t="shared" si="80"/>
        <v>0</v>
      </c>
      <c r="M522" s="27" t="s">
        <v>49</v>
      </c>
      <c r="N522" s="29" t="s">
        <v>187</v>
      </c>
      <c r="O522" s="29" t="s">
        <v>368</v>
      </c>
      <c r="P522" s="29" t="s">
        <v>54</v>
      </c>
      <c r="Q522" s="29" t="s">
        <v>54</v>
      </c>
      <c r="R522" s="29" t="s">
        <v>54</v>
      </c>
      <c r="S522" s="26">
        <v>1</v>
      </c>
      <c r="T522" s="26">
        <v>0</v>
      </c>
      <c r="U522" s="26">
        <v>0.02</v>
      </c>
      <c r="AJ522" s="29" t="s">
        <v>49</v>
      </c>
      <c r="AK522" s="29" t="s">
        <v>843</v>
      </c>
      <c r="AL522" s="29" t="s">
        <v>49</v>
      </c>
      <c r="AN522" s="28">
        <v>1</v>
      </c>
    </row>
    <row r="523" spans="1:40" ht="30" customHeight="1" x14ac:dyDescent="0.3">
      <c r="A523" s="31" t="s">
        <v>548</v>
      </c>
      <c r="B523" s="27" t="s">
        <v>49</v>
      </c>
      <c r="C523" s="31" t="s">
        <v>49</v>
      </c>
      <c r="D523" s="28"/>
      <c r="E523" s="129"/>
      <c r="F523" s="130">
        <f>TRUNC(SUMIF(N519:N522, N518, F519:F522),0)</f>
        <v>0</v>
      </c>
      <c r="G523" s="129"/>
      <c r="H523" s="130">
        <f>TRUNC(SUMIF(N519:N522, N518, H519:H522),0)</f>
        <v>0</v>
      </c>
      <c r="I523" s="129"/>
      <c r="J523" s="130">
        <f>TRUNC(SUMIF(N519:N522, N518, J519:J522),0)</f>
        <v>0</v>
      </c>
      <c r="K523" s="129"/>
      <c r="L523" s="130">
        <f>F523+H523+J523</f>
        <v>0</v>
      </c>
      <c r="M523" s="27" t="s">
        <v>49</v>
      </c>
      <c r="N523" s="29" t="s">
        <v>83</v>
      </c>
      <c r="O523" s="29" t="s">
        <v>83</v>
      </c>
      <c r="P523" s="29" t="s">
        <v>49</v>
      </c>
      <c r="Q523" s="29" t="s">
        <v>49</v>
      </c>
      <c r="R523" s="29" t="s">
        <v>49</v>
      </c>
      <c r="AJ523" s="29" t="s">
        <v>49</v>
      </c>
      <c r="AK523" s="29" t="s">
        <v>49</v>
      </c>
      <c r="AL523" s="29" t="s">
        <v>49</v>
      </c>
      <c r="AN523" s="28"/>
    </row>
    <row r="524" spans="1:40" ht="30" customHeight="1" x14ac:dyDescent="0.3">
      <c r="A524" s="132"/>
      <c r="B524" s="131"/>
      <c r="C524" s="40"/>
      <c r="D524" s="131"/>
      <c r="E524" s="127"/>
      <c r="F524" s="126"/>
      <c r="G524" s="127"/>
      <c r="H524" s="126"/>
      <c r="I524" s="127"/>
      <c r="J524" s="126"/>
      <c r="K524" s="127"/>
      <c r="L524" s="126"/>
      <c r="M524" s="133"/>
      <c r="AN524" s="179"/>
    </row>
    <row r="525" spans="1:40" ht="30" customHeight="1" x14ac:dyDescent="0.3">
      <c r="A525" s="123" t="s">
        <v>3825</v>
      </c>
      <c r="B525" s="131"/>
      <c r="C525" s="40"/>
      <c r="D525" s="125"/>
      <c r="E525" s="125"/>
      <c r="F525" s="126"/>
      <c r="G525" s="127"/>
      <c r="H525" s="126"/>
      <c r="I525" s="127"/>
      <c r="J525" s="126"/>
      <c r="K525" s="127"/>
      <c r="L525" s="126"/>
      <c r="M525" s="128">
        <f>+M518+1</f>
        <v>78</v>
      </c>
      <c r="N525" s="29" t="s">
        <v>188</v>
      </c>
      <c r="AN525" s="125"/>
    </row>
    <row r="526" spans="1:40" ht="30" customHeight="1" x14ac:dyDescent="0.3">
      <c r="A526" s="27" t="s">
        <v>838</v>
      </c>
      <c r="B526" s="27" t="s">
        <v>2321</v>
      </c>
      <c r="C526" s="31" t="s">
        <v>104</v>
      </c>
      <c r="D526" s="28">
        <v>1</v>
      </c>
      <c r="E526" s="129">
        <f>단가대비표!O275</f>
        <v>0</v>
      </c>
      <c r="F526" s="130">
        <f>TRUNC(E526*D526,1)</f>
        <v>0</v>
      </c>
      <c r="G526" s="129">
        <f>단가대비표!P275</f>
        <v>0</v>
      </c>
      <c r="H526" s="130">
        <f>TRUNC(G526*D526,1)</f>
        <v>0</v>
      </c>
      <c r="I526" s="129">
        <f>단가대비표!V275</f>
        <v>0</v>
      </c>
      <c r="J526" s="130">
        <f>TRUNC(I526*D526,1)</f>
        <v>0</v>
      </c>
      <c r="K526" s="129">
        <f t="shared" ref="K526:L529" si="81">TRUNC(E526+G526+I526,1)</f>
        <v>0</v>
      </c>
      <c r="L526" s="130">
        <f t="shared" si="81"/>
        <v>0</v>
      </c>
      <c r="M526" s="27" t="s">
        <v>49</v>
      </c>
      <c r="N526" s="29" t="s">
        <v>188</v>
      </c>
      <c r="O526" s="29" t="s">
        <v>844</v>
      </c>
      <c r="P526" s="29" t="s">
        <v>54</v>
      </c>
      <c r="Q526" s="29" t="s">
        <v>54</v>
      </c>
      <c r="R526" s="29" t="s">
        <v>55</v>
      </c>
      <c r="AJ526" s="29" t="s">
        <v>49</v>
      </c>
      <c r="AK526" s="29" t="s">
        <v>845</v>
      </c>
      <c r="AL526" s="29" t="s">
        <v>49</v>
      </c>
      <c r="AN526" s="28">
        <v>1</v>
      </c>
    </row>
    <row r="527" spans="1:40" ht="30" customHeight="1" x14ac:dyDescent="0.3">
      <c r="A527" s="27" t="s">
        <v>580</v>
      </c>
      <c r="B527" s="27" t="s">
        <v>538</v>
      </c>
      <c r="C527" s="31" t="s">
        <v>539</v>
      </c>
      <c r="D527" s="28">
        <v>0.34300000000000003</v>
      </c>
      <c r="E527" s="129">
        <f>단가대비표!O576</f>
        <v>0</v>
      </c>
      <c r="F527" s="130">
        <f>TRUNC(E527*D527,1)</f>
        <v>0</v>
      </c>
      <c r="G527" s="129">
        <f>단가대비표!P576</f>
        <v>0</v>
      </c>
      <c r="H527" s="130">
        <f>TRUNC(G527*D527,1)</f>
        <v>0</v>
      </c>
      <c r="I527" s="129">
        <f>단가대비표!V576</f>
        <v>0</v>
      </c>
      <c r="J527" s="130">
        <f>TRUNC(I527*D527,1)</f>
        <v>0</v>
      </c>
      <c r="K527" s="129">
        <f t="shared" si="81"/>
        <v>0</v>
      </c>
      <c r="L527" s="130">
        <f t="shared" si="81"/>
        <v>0</v>
      </c>
      <c r="M527" s="27" t="s">
        <v>49</v>
      </c>
      <c r="N527" s="29" t="s">
        <v>188</v>
      </c>
      <c r="O527" s="29" t="s">
        <v>581</v>
      </c>
      <c r="P527" s="29" t="s">
        <v>54</v>
      </c>
      <c r="Q527" s="29" t="s">
        <v>54</v>
      </c>
      <c r="R527" s="29" t="s">
        <v>55</v>
      </c>
      <c r="V527" s="26">
        <v>1</v>
      </c>
      <c r="AJ527" s="29" t="s">
        <v>49</v>
      </c>
      <c r="AK527" s="29" t="s">
        <v>846</v>
      </c>
      <c r="AL527" s="29" t="s">
        <v>49</v>
      </c>
      <c r="AN527" s="28">
        <v>0.34300000000000003</v>
      </c>
    </row>
    <row r="528" spans="1:40" ht="30" customHeight="1" x14ac:dyDescent="0.3">
      <c r="A528" s="27" t="s">
        <v>567</v>
      </c>
      <c r="B528" s="27" t="s">
        <v>538</v>
      </c>
      <c r="C528" s="31" t="s">
        <v>539</v>
      </c>
      <c r="D528" s="28">
        <v>0.14699999999999999</v>
      </c>
      <c r="E528" s="129">
        <f>단가대비표!O565</f>
        <v>0</v>
      </c>
      <c r="F528" s="130">
        <f>TRUNC(E528*D528,1)</f>
        <v>0</v>
      </c>
      <c r="G528" s="129">
        <f>단가대비표!P565</f>
        <v>0</v>
      </c>
      <c r="H528" s="130">
        <f>TRUNC(G528*D528,1)</f>
        <v>0</v>
      </c>
      <c r="I528" s="129">
        <f>단가대비표!V565</f>
        <v>0</v>
      </c>
      <c r="J528" s="130">
        <f>TRUNC(I528*D528,1)</f>
        <v>0</v>
      </c>
      <c r="K528" s="129">
        <f t="shared" si="81"/>
        <v>0</v>
      </c>
      <c r="L528" s="130">
        <f t="shared" si="81"/>
        <v>0</v>
      </c>
      <c r="M528" s="27" t="s">
        <v>49</v>
      </c>
      <c r="N528" s="29" t="s">
        <v>188</v>
      </c>
      <c r="O528" s="29" t="s">
        <v>568</v>
      </c>
      <c r="P528" s="29" t="s">
        <v>54</v>
      </c>
      <c r="Q528" s="29" t="s">
        <v>54</v>
      </c>
      <c r="R528" s="29" t="s">
        <v>55</v>
      </c>
      <c r="V528" s="26">
        <v>1</v>
      </c>
      <c r="AJ528" s="29" t="s">
        <v>49</v>
      </c>
      <c r="AK528" s="29" t="s">
        <v>847</v>
      </c>
      <c r="AL528" s="29" t="s">
        <v>49</v>
      </c>
      <c r="AN528" s="28">
        <v>0.14699999999999999</v>
      </c>
    </row>
    <row r="529" spans="1:40" ht="30" customHeight="1" x14ac:dyDescent="0.3">
      <c r="A529" s="27" t="s">
        <v>545</v>
      </c>
      <c r="B529" s="27" t="s">
        <v>584</v>
      </c>
      <c r="C529" s="31" t="s">
        <v>367</v>
      </c>
      <c r="D529" s="28">
        <v>1</v>
      </c>
      <c r="E529" s="129">
        <f>ROUNDDOWN(SUMIF(V526:V529, RIGHTB(O529, 1), H526:H529)*U529, 2)</f>
        <v>0</v>
      </c>
      <c r="F529" s="130">
        <f>TRUNC(E529*D529,1)</f>
        <v>0</v>
      </c>
      <c r="G529" s="129">
        <v>0</v>
      </c>
      <c r="H529" s="130">
        <f>TRUNC(G529*D529,1)</f>
        <v>0</v>
      </c>
      <c r="I529" s="129">
        <v>0</v>
      </c>
      <c r="J529" s="130">
        <f>TRUNC(I529*D529,1)</f>
        <v>0</v>
      </c>
      <c r="K529" s="129">
        <f t="shared" si="81"/>
        <v>0</v>
      </c>
      <c r="L529" s="130">
        <f t="shared" si="81"/>
        <v>0</v>
      </c>
      <c r="M529" s="27" t="s">
        <v>49</v>
      </c>
      <c r="N529" s="29" t="s">
        <v>188</v>
      </c>
      <c r="O529" s="29" t="s">
        <v>368</v>
      </c>
      <c r="P529" s="29" t="s">
        <v>54</v>
      </c>
      <c r="Q529" s="29" t="s">
        <v>54</v>
      </c>
      <c r="R529" s="29" t="s">
        <v>54</v>
      </c>
      <c r="S529" s="26">
        <v>1</v>
      </c>
      <c r="T529" s="26">
        <v>0</v>
      </c>
      <c r="U529" s="26">
        <v>0.02</v>
      </c>
      <c r="AJ529" s="29" t="s">
        <v>49</v>
      </c>
      <c r="AK529" s="29" t="s">
        <v>848</v>
      </c>
      <c r="AL529" s="29" t="s">
        <v>49</v>
      </c>
      <c r="AN529" s="28">
        <v>1</v>
      </c>
    </row>
    <row r="530" spans="1:40" ht="30" customHeight="1" x14ac:dyDescent="0.3">
      <c r="A530" s="31" t="s">
        <v>548</v>
      </c>
      <c r="B530" s="27" t="s">
        <v>49</v>
      </c>
      <c r="C530" s="31" t="s">
        <v>49</v>
      </c>
      <c r="D530" s="28"/>
      <c r="E530" s="129"/>
      <c r="F530" s="130">
        <f>TRUNC(SUMIF(N526:N529, N525, F526:F529),0)</f>
        <v>0</v>
      </c>
      <c r="G530" s="129"/>
      <c r="H530" s="130">
        <f>TRUNC(SUMIF(N526:N529, N525, H526:H529),0)</f>
        <v>0</v>
      </c>
      <c r="I530" s="129"/>
      <c r="J530" s="130">
        <f>TRUNC(SUMIF(N526:N529, N525, J526:J529),0)</f>
        <v>0</v>
      </c>
      <c r="K530" s="129"/>
      <c r="L530" s="130">
        <f>F530+H530+J530</f>
        <v>0</v>
      </c>
      <c r="M530" s="27" t="s">
        <v>49</v>
      </c>
      <c r="N530" s="29" t="s">
        <v>83</v>
      </c>
      <c r="O530" s="29" t="s">
        <v>83</v>
      </c>
      <c r="P530" s="29" t="s">
        <v>49</v>
      </c>
      <c r="Q530" s="29" t="s">
        <v>49</v>
      </c>
      <c r="R530" s="29" t="s">
        <v>49</v>
      </c>
      <c r="AJ530" s="29" t="s">
        <v>49</v>
      </c>
      <c r="AK530" s="29" t="s">
        <v>49</v>
      </c>
      <c r="AL530" s="29" t="s">
        <v>49</v>
      </c>
      <c r="AN530" s="28"/>
    </row>
    <row r="531" spans="1:40" ht="30" customHeight="1" x14ac:dyDescent="0.3">
      <c r="A531" s="132"/>
      <c r="B531" s="131"/>
      <c r="C531" s="40"/>
      <c r="D531" s="131"/>
      <c r="E531" s="127"/>
      <c r="F531" s="126"/>
      <c r="G531" s="127"/>
      <c r="H531" s="126"/>
      <c r="I531" s="127"/>
      <c r="J531" s="126"/>
      <c r="K531" s="127"/>
      <c r="L531" s="126"/>
      <c r="M531" s="133"/>
      <c r="AN531" s="179"/>
    </row>
    <row r="532" spans="1:40" ht="30" customHeight="1" x14ac:dyDescent="0.3">
      <c r="A532" s="123" t="s">
        <v>3826</v>
      </c>
      <c r="B532" s="131"/>
      <c r="C532" s="40"/>
      <c r="D532" s="125"/>
      <c r="E532" s="125"/>
      <c r="F532" s="126"/>
      <c r="G532" s="127"/>
      <c r="H532" s="126"/>
      <c r="I532" s="127"/>
      <c r="J532" s="126"/>
      <c r="K532" s="127"/>
      <c r="L532" s="126"/>
      <c r="M532" s="128">
        <f>+M525+1</f>
        <v>79</v>
      </c>
      <c r="N532" s="29" t="s">
        <v>189</v>
      </c>
      <c r="AN532" s="125"/>
    </row>
    <row r="533" spans="1:40" ht="30" customHeight="1" x14ac:dyDescent="0.3">
      <c r="A533" s="27" t="s">
        <v>838</v>
      </c>
      <c r="B533" s="27" t="s">
        <v>2322</v>
      </c>
      <c r="C533" s="31" t="s">
        <v>104</v>
      </c>
      <c r="D533" s="28">
        <v>0</v>
      </c>
      <c r="E533" s="129">
        <f>단가대비표!O274</f>
        <v>0</v>
      </c>
      <c r="F533" s="130">
        <f>TRUNC(E533*D533,1)</f>
        <v>0</v>
      </c>
      <c r="G533" s="129">
        <f>단가대비표!P274</f>
        <v>0</v>
      </c>
      <c r="H533" s="130">
        <f>TRUNC(G533*D533,1)</f>
        <v>0</v>
      </c>
      <c r="I533" s="129">
        <f>단가대비표!V274</f>
        <v>0</v>
      </c>
      <c r="J533" s="130">
        <f>TRUNC(I533*D533,1)</f>
        <v>0</v>
      </c>
      <c r="K533" s="129">
        <f t="shared" ref="K533:L536" si="82">TRUNC(E533+G533+I533,1)</f>
        <v>0</v>
      </c>
      <c r="L533" s="130">
        <f t="shared" si="82"/>
        <v>0</v>
      </c>
      <c r="M533" s="27" t="s">
        <v>49</v>
      </c>
      <c r="N533" s="29" t="s">
        <v>189</v>
      </c>
      <c r="O533" s="29" t="s">
        <v>849</v>
      </c>
      <c r="P533" s="29" t="s">
        <v>54</v>
      </c>
      <c r="Q533" s="29" t="s">
        <v>54</v>
      </c>
      <c r="R533" s="29" t="s">
        <v>55</v>
      </c>
      <c r="AJ533" s="29" t="s">
        <v>49</v>
      </c>
      <c r="AK533" s="29" t="s">
        <v>850</v>
      </c>
      <c r="AL533" s="29" t="s">
        <v>49</v>
      </c>
      <c r="AN533" s="28">
        <v>1</v>
      </c>
    </row>
    <row r="534" spans="1:40" ht="30" customHeight="1" x14ac:dyDescent="0.3">
      <c r="A534" s="27" t="s">
        <v>580</v>
      </c>
      <c r="B534" s="27" t="s">
        <v>538</v>
      </c>
      <c r="C534" s="31" t="s">
        <v>539</v>
      </c>
      <c r="D534" s="28">
        <v>0.27800000000000002</v>
      </c>
      <c r="E534" s="129">
        <f>단가대비표!O576</f>
        <v>0</v>
      </c>
      <c r="F534" s="130">
        <f>TRUNC(E534*D534,1)</f>
        <v>0</v>
      </c>
      <c r="G534" s="129">
        <f>단가대비표!P576</f>
        <v>0</v>
      </c>
      <c r="H534" s="130">
        <f>TRUNC(G534*D534,1)</f>
        <v>0</v>
      </c>
      <c r="I534" s="129">
        <f>단가대비표!V576</f>
        <v>0</v>
      </c>
      <c r="J534" s="130">
        <f>TRUNC(I534*D534,1)</f>
        <v>0</v>
      </c>
      <c r="K534" s="129">
        <f t="shared" si="82"/>
        <v>0</v>
      </c>
      <c r="L534" s="130">
        <f t="shared" si="82"/>
        <v>0</v>
      </c>
      <c r="M534" s="27" t="s">
        <v>49</v>
      </c>
      <c r="N534" s="29" t="s">
        <v>189</v>
      </c>
      <c r="O534" s="29" t="s">
        <v>581</v>
      </c>
      <c r="P534" s="29" t="s">
        <v>54</v>
      </c>
      <c r="Q534" s="29" t="s">
        <v>54</v>
      </c>
      <c r="R534" s="29" t="s">
        <v>55</v>
      </c>
      <c r="V534" s="26">
        <v>1</v>
      </c>
      <c r="AJ534" s="29" t="s">
        <v>49</v>
      </c>
      <c r="AK534" s="29" t="s">
        <v>851</v>
      </c>
      <c r="AL534" s="29" t="s">
        <v>49</v>
      </c>
      <c r="AN534" s="28">
        <v>0.27800000000000002</v>
      </c>
    </row>
    <row r="535" spans="1:40" ht="30" customHeight="1" x14ac:dyDescent="0.3">
      <c r="A535" s="27" t="s">
        <v>567</v>
      </c>
      <c r="B535" s="27" t="s">
        <v>538</v>
      </c>
      <c r="C535" s="31" t="s">
        <v>539</v>
      </c>
      <c r="D535" s="28">
        <v>0.121</v>
      </c>
      <c r="E535" s="129">
        <f>단가대비표!O565</f>
        <v>0</v>
      </c>
      <c r="F535" s="130">
        <f>TRUNC(E535*D535,1)</f>
        <v>0</v>
      </c>
      <c r="G535" s="129">
        <f>단가대비표!P565</f>
        <v>0</v>
      </c>
      <c r="H535" s="130">
        <f>TRUNC(G535*D535,1)</f>
        <v>0</v>
      </c>
      <c r="I535" s="129">
        <f>단가대비표!V565</f>
        <v>0</v>
      </c>
      <c r="J535" s="130">
        <f>TRUNC(I535*D535,1)</f>
        <v>0</v>
      </c>
      <c r="K535" s="129">
        <f t="shared" si="82"/>
        <v>0</v>
      </c>
      <c r="L535" s="130">
        <f t="shared" si="82"/>
        <v>0</v>
      </c>
      <c r="M535" s="27" t="s">
        <v>49</v>
      </c>
      <c r="N535" s="29" t="s">
        <v>189</v>
      </c>
      <c r="O535" s="29" t="s">
        <v>568</v>
      </c>
      <c r="P535" s="29" t="s">
        <v>54</v>
      </c>
      <c r="Q535" s="29" t="s">
        <v>54</v>
      </c>
      <c r="R535" s="29" t="s">
        <v>55</v>
      </c>
      <c r="V535" s="26">
        <v>1</v>
      </c>
      <c r="AJ535" s="29" t="s">
        <v>49</v>
      </c>
      <c r="AK535" s="29" t="s">
        <v>852</v>
      </c>
      <c r="AL535" s="29" t="s">
        <v>49</v>
      </c>
      <c r="AN535" s="28">
        <v>0.121</v>
      </c>
    </row>
    <row r="536" spans="1:40" ht="30" customHeight="1" x14ac:dyDescent="0.3">
      <c r="A536" s="27" t="s">
        <v>545</v>
      </c>
      <c r="B536" s="27" t="s">
        <v>584</v>
      </c>
      <c r="C536" s="31" t="s">
        <v>367</v>
      </c>
      <c r="D536" s="28">
        <v>1</v>
      </c>
      <c r="E536" s="129">
        <f>ROUNDDOWN(SUMIF(V533:V536, RIGHTB(O536, 1), H533:H536)*U536, 2)</f>
        <v>0</v>
      </c>
      <c r="F536" s="130">
        <f>TRUNC(E536*D536,1)</f>
        <v>0</v>
      </c>
      <c r="G536" s="129">
        <v>0</v>
      </c>
      <c r="H536" s="130">
        <f>TRUNC(G536*D536,1)</f>
        <v>0</v>
      </c>
      <c r="I536" s="129">
        <v>0</v>
      </c>
      <c r="J536" s="130">
        <f>TRUNC(I536*D536,1)</f>
        <v>0</v>
      </c>
      <c r="K536" s="129">
        <f t="shared" si="82"/>
        <v>0</v>
      </c>
      <c r="L536" s="130">
        <f t="shared" si="82"/>
        <v>0</v>
      </c>
      <c r="M536" s="27" t="s">
        <v>49</v>
      </c>
      <c r="N536" s="29" t="s">
        <v>189</v>
      </c>
      <c r="O536" s="29" t="s">
        <v>368</v>
      </c>
      <c r="P536" s="29" t="s">
        <v>54</v>
      </c>
      <c r="Q536" s="29" t="s">
        <v>54</v>
      </c>
      <c r="R536" s="29" t="s">
        <v>54</v>
      </c>
      <c r="S536" s="26">
        <v>1</v>
      </c>
      <c r="T536" s="26">
        <v>0</v>
      </c>
      <c r="U536" s="26">
        <v>0.02</v>
      </c>
      <c r="AJ536" s="29" t="s">
        <v>49</v>
      </c>
      <c r="AK536" s="29" t="s">
        <v>853</v>
      </c>
      <c r="AL536" s="29" t="s">
        <v>49</v>
      </c>
      <c r="AN536" s="28">
        <v>1</v>
      </c>
    </row>
    <row r="537" spans="1:40" ht="30" customHeight="1" x14ac:dyDescent="0.3">
      <c r="A537" s="31" t="s">
        <v>548</v>
      </c>
      <c r="B537" s="27" t="s">
        <v>49</v>
      </c>
      <c r="C537" s="31" t="s">
        <v>49</v>
      </c>
      <c r="D537" s="28"/>
      <c r="E537" s="129"/>
      <c r="F537" s="130">
        <f>TRUNC(SUMIF(N533:N536, N532, F533:F536),0)</f>
        <v>0</v>
      </c>
      <c r="G537" s="129"/>
      <c r="H537" s="130">
        <f>TRUNC(SUMIF(N533:N536, N532, H533:H536),0)</f>
        <v>0</v>
      </c>
      <c r="I537" s="129"/>
      <c r="J537" s="130">
        <f>TRUNC(SUMIF(N533:N536, N532, J533:J536),0)</f>
        <v>0</v>
      </c>
      <c r="K537" s="129"/>
      <c r="L537" s="130">
        <f>F537+H537+J537</f>
        <v>0</v>
      </c>
      <c r="M537" s="27" t="s">
        <v>49</v>
      </c>
      <c r="N537" s="29" t="s">
        <v>83</v>
      </c>
      <c r="O537" s="29" t="s">
        <v>83</v>
      </c>
      <c r="P537" s="29" t="s">
        <v>49</v>
      </c>
      <c r="Q537" s="29" t="s">
        <v>49</v>
      </c>
      <c r="R537" s="29" t="s">
        <v>49</v>
      </c>
      <c r="AJ537" s="29" t="s">
        <v>49</v>
      </c>
      <c r="AK537" s="29" t="s">
        <v>49</v>
      </c>
      <c r="AL537" s="29" t="s">
        <v>49</v>
      </c>
      <c r="AN537" s="28"/>
    </row>
    <row r="538" spans="1:40" ht="30" customHeight="1" x14ac:dyDescent="0.3">
      <c r="A538" s="132"/>
      <c r="B538" s="131"/>
      <c r="C538" s="40"/>
      <c r="D538" s="131"/>
      <c r="E538" s="127"/>
      <c r="F538" s="126"/>
      <c r="G538" s="127"/>
      <c r="H538" s="126"/>
      <c r="I538" s="127"/>
      <c r="J538" s="126"/>
      <c r="K538" s="127"/>
      <c r="L538" s="126"/>
      <c r="M538" s="133"/>
      <c r="AN538" s="179"/>
    </row>
    <row r="539" spans="1:40" ht="30" customHeight="1" x14ac:dyDescent="0.3">
      <c r="A539" s="123" t="s">
        <v>3827</v>
      </c>
      <c r="B539" s="131"/>
      <c r="C539" s="40"/>
      <c r="D539" s="125"/>
      <c r="E539" s="125"/>
      <c r="F539" s="126"/>
      <c r="G539" s="127"/>
      <c r="H539" s="126"/>
      <c r="I539" s="127"/>
      <c r="J539" s="126"/>
      <c r="K539" s="127"/>
      <c r="L539" s="126"/>
      <c r="M539" s="128">
        <f>+M532+1</f>
        <v>80</v>
      </c>
      <c r="N539" s="29" t="s">
        <v>190</v>
      </c>
      <c r="AN539" s="125"/>
    </row>
    <row r="540" spans="1:40" ht="30" customHeight="1" x14ac:dyDescent="0.3">
      <c r="A540" s="27" t="s">
        <v>838</v>
      </c>
      <c r="B540" s="27" t="s">
        <v>2323</v>
      </c>
      <c r="C540" s="31" t="s">
        <v>104</v>
      </c>
      <c r="D540" s="28">
        <v>0</v>
      </c>
      <c r="E540" s="129">
        <f>단가대비표!O273</f>
        <v>0</v>
      </c>
      <c r="F540" s="130">
        <f>TRUNC(E540*D540,1)</f>
        <v>0</v>
      </c>
      <c r="G540" s="129">
        <f>단가대비표!P273</f>
        <v>0</v>
      </c>
      <c r="H540" s="130">
        <f>TRUNC(G540*D540,1)</f>
        <v>0</v>
      </c>
      <c r="I540" s="129">
        <f>단가대비표!V273</f>
        <v>0</v>
      </c>
      <c r="J540" s="130">
        <f>TRUNC(I540*D540,1)</f>
        <v>0</v>
      </c>
      <c r="K540" s="129">
        <f t="shared" ref="K540:L543" si="83">TRUNC(E540+G540+I540,1)</f>
        <v>0</v>
      </c>
      <c r="L540" s="130">
        <f t="shared" si="83"/>
        <v>0</v>
      </c>
      <c r="M540" s="27" t="s">
        <v>49</v>
      </c>
      <c r="N540" s="29" t="s">
        <v>190</v>
      </c>
      <c r="O540" s="29" t="s">
        <v>854</v>
      </c>
      <c r="P540" s="29" t="s">
        <v>54</v>
      </c>
      <c r="Q540" s="29" t="s">
        <v>54</v>
      </c>
      <c r="R540" s="29" t="s">
        <v>55</v>
      </c>
      <c r="AJ540" s="29" t="s">
        <v>49</v>
      </c>
      <c r="AK540" s="29" t="s">
        <v>855</v>
      </c>
      <c r="AL540" s="29" t="s">
        <v>49</v>
      </c>
      <c r="AN540" s="28">
        <v>1</v>
      </c>
    </row>
    <row r="541" spans="1:40" ht="30" customHeight="1" x14ac:dyDescent="0.3">
      <c r="A541" s="27" t="s">
        <v>580</v>
      </c>
      <c r="B541" s="27" t="s">
        <v>538</v>
      </c>
      <c r="C541" s="31" t="s">
        <v>539</v>
      </c>
      <c r="D541" s="28">
        <v>0.214</v>
      </c>
      <c r="E541" s="129">
        <f>단가대비표!O576</f>
        <v>0</v>
      </c>
      <c r="F541" s="130">
        <f>TRUNC(E541*D541,1)</f>
        <v>0</v>
      </c>
      <c r="G541" s="129">
        <f>단가대비표!P576</f>
        <v>0</v>
      </c>
      <c r="H541" s="130">
        <f>TRUNC(G541*D541,1)</f>
        <v>0</v>
      </c>
      <c r="I541" s="129">
        <f>단가대비표!V576</f>
        <v>0</v>
      </c>
      <c r="J541" s="130">
        <f>TRUNC(I541*D541,1)</f>
        <v>0</v>
      </c>
      <c r="K541" s="129">
        <f t="shared" si="83"/>
        <v>0</v>
      </c>
      <c r="L541" s="130">
        <f t="shared" si="83"/>
        <v>0</v>
      </c>
      <c r="M541" s="27" t="s">
        <v>49</v>
      </c>
      <c r="N541" s="29" t="s">
        <v>190</v>
      </c>
      <c r="O541" s="29" t="s">
        <v>581</v>
      </c>
      <c r="P541" s="29" t="s">
        <v>54</v>
      </c>
      <c r="Q541" s="29" t="s">
        <v>54</v>
      </c>
      <c r="R541" s="29" t="s">
        <v>55</v>
      </c>
      <c r="V541" s="26">
        <v>1</v>
      </c>
      <c r="AJ541" s="29" t="s">
        <v>49</v>
      </c>
      <c r="AK541" s="29" t="s">
        <v>856</v>
      </c>
      <c r="AL541" s="29" t="s">
        <v>49</v>
      </c>
      <c r="AN541" s="28">
        <v>0.214</v>
      </c>
    </row>
    <row r="542" spans="1:40" ht="30" customHeight="1" x14ac:dyDescent="0.3">
      <c r="A542" s="27" t="s">
        <v>567</v>
      </c>
      <c r="B542" s="27" t="s">
        <v>538</v>
      </c>
      <c r="C542" s="31" t="s">
        <v>539</v>
      </c>
      <c r="D542" s="28">
        <v>0.105</v>
      </c>
      <c r="E542" s="129">
        <f>단가대비표!O565</f>
        <v>0</v>
      </c>
      <c r="F542" s="130">
        <f>TRUNC(E542*D542,1)</f>
        <v>0</v>
      </c>
      <c r="G542" s="129">
        <f>단가대비표!P565</f>
        <v>0</v>
      </c>
      <c r="H542" s="130">
        <f>TRUNC(G542*D542,1)</f>
        <v>0</v>
      </c>
      <c r="I542" s="129">
        <f>단가대비표!V565</f>
        <v>0</v>
      </c>
      <c r="J542" s="130">
        <f>TRUNC(I542*D542,1)</f>
        <v>0</v>
      </c>
      <c r="K542" s="129">
        <f t="shared" si="83"/>
        <v>0</v>
      </c>
      <c r="L542" s="130">
        <f t="shared" si="83"/>
        <v>0</v>
      </c>
      <c r="M542" s="27" t="s">
        <v>49</v>
      </c>
      <c r="N542" s="29" t="s">
        <v>190</v>
      </c>
      <c r="O542" s="29" t="s">
        <v>568</v>
      </c>
      <c r="P542" s="29" t="s">
        <v>54</v>
      </c>
      <c r="Q542" s="29" t="s">
        <v>54</v>
      </c>
      <c r="R542" s="29" t="s">
        <v>55</v>
      </c>
      <c r="V542" s="26">
        <v>1</v>
      </c>
      <c r="AJ542" s="29" t="s">
        <v>49</v>
      </c>
      <c r="AK542" s="29" t="s">
        <v>857</v>
      </c>
      <c r="AL542" s="29" t="s">
        <v>49</v>
      </c>
      <c r="AN542" s="28">
        <v>0.105</v>
      </c>
    </row>
    <row r="543" spans="1:40" ht="30" customHeight="1" x14ac:dyDescent="0.3">
      <c r="A543" s="27" t="s">
        <v>545</v>
      </c>
      <c r="B543" s="27" t="s">
        <v>584</v>
      </c>
      <c r="C543" s="31" t="s">
        <v>367</v>
      </c>
      <c r="D543" s="28">
        <v>1</v>
      </c>
      <c r="E543" s="129">
        <f>ROUNDDOWN(SUMIF(V540:V543, RIGHTB(O543, 1), H540:H543)*U543, 2)</f>
        <v>0</v>
      </c>
      <c r="F543" s="130">
        <f>TRUNC(E543*D543,1)</f>
        <v>0</v>
      </c>
      <c r="G543" s="129">
        <v>0</v>
      </c>
      <c r="H543" s="130">
        <f>TRUNC(G543*D543,1)</f>
        <v>0</v>
      </c>
      <c r="I543" s="129">
        <v>0</v>
      </c>
      <c r="J543" s="130">
        <f>TRUNC(I543*D543,1)</f>
        <v>0</v>
      </c>
      <c r="K543" s="129">
        <f t="shared" si="83"/>
        <v>0</v>
      </c>
      <c r="L543" s="130">
        <f t="shared" si="83"/>
        <v>0</v>
      </c>
      <c r="M543" s="27" t="s">
        <v>49</v>
      </c>
      <c r="N543" s="29" t="s">
        <v>190</v>
      </c>
      <c r="O543" s="29" t="s">
        <v>368</v>
      </c>
      <c r="P543" s="29" t="s">
        <v>54</v>
      </c>
      <c r="Q543" s="29" t="s">
        <v>54</v>
      </c>
      <c r="R543" s="29" t="s">
        <v>54</v>
      </c>
      <c r="S543" s="26">
        <v>1</v>
      </c>
      <c r="T543" s="26">
        <v>0</v>
      </c>
      <c r="U543" s="26">
        <v>0.02</v>
      </c>
      <c r="AJ543" s="29" t="s">
        <v>49</v>
      </c>
      <c r="AK543" s="29" t="s">
        <v>858</v>
      </c>
      <c r="AL543" s="29" t="s">
        <v>49</v>
      </c>
      <c r="AN543" s="28">
        <v>1</v>
      </c>
    </row>
    <row r="544" spans="1:40" ht="30" customHeight="1" x14ac:dyDescent="0.3">
      <c r="A544" s="31" t="s">
        <v>548</v>
      </c>
      <c r="B544" s="27" t="s">
        <v>49</v>
      </c>
      <c r="C544" s="31" t="s">
        <v>49</v>
      </c>
      <c r="D544" s="28"/>
      <c r="E544" s="129"/>
      <c r="F544" s="130">
        <f>TRUNC(SUMIF(N540:N543, N539, F540:F543),0)</f>
        <v>0</v>
      </c>
      <c r="G544" s="129"/>
      <c r="H544" s="130">
        <f>TRUNC(SUMIF(N540:N543, N539, H540:H543),0)</f>
        <v>0</v>
      </c>
      <c r="I544" s="129"/>
      <c r="J544" s="130">
        <f>TRUNC(SUMIF(N540:N543, N539, J540:J543),0)</f>
        <v>0</v>
      </c>
      <c r="K544" s="129"/>
      <c r="L544" s="130">
        <f>F544+H544+J544</f>
        <v>0</v>
      </c>
      <c r="M544" s="27" t="s">
        <v>49</v>
      </c>
      <c r="N544" s="29" t="s">
        <v>83</v>
      </c>
      <c r="O544" s="29" t="s">
        <v>83</v>
      </c>
      <c r="P544" s="29" t="s">
        <v>49</v>
      </c>
      <c r="Q544" s="29" t="s">
        <v>49</v>
      </c>
      <c r="R544" s="29" t="s">
        <v>49</v>
      </c>
      <c r="AJ544" s="29" t="s">
        <v>49</v>
      </c>
      <c r="AK544" s="29" t="s">
        <v>49</v>
      </c>
      <c r="AL544" s="29" t="s">
        <v>49</v>
      </c>
      <c r="AN544" s="28"/>
    </row>
    <row r="545" spans="1:40" ht="30" customHeight="1" x14ac:dyDescent="0.3">
      <c r="A545" s="132"/>
      <c r="B545" s="131"/>
      <c r="C545" s="40"/>
      <c r="D545" s="131"/>
      <c r="E545" s="127"/>
      <c r="F545" s="126"/>
      <c r="G545" s="127"/>
      <c r="H545" s="126"/>
      <c r="I545" s="127"/>
      <c r="J545" s="126"/>
      <c r="K545" s="127"/>
      <c r="L545" s="126"/>
      <c r="M545" s="133"/>
      <c r="AN545" s="179"/>
    </row>
    <row r="546" spans="1:40" ht="30" customHeight="1" x14ac:dyDescent="0.3">
      <c r="A546" s="123" t="s">
        <v>3828</v>
      </c>
      <c r="B546" s="131"/>
      <c r="C546" s="40"/>
      <c r="D546" s="125"/>
      <c r="E546" s="125"/>
      <c r="F546" s="126"/>
      <c r="G546" s="127"/>
      <c r="H546" s="126"/>
      <c r="I546" s="127"/>
      <c r="J546" s="126"/>
      <c r="K546" s="127"/>
      <c r="L546" s="126"/>
      <c r="M546" s="128">
        <f>+M539+1</f>
        <v>81</v>
      </c>
      <c r="N546" s="29" t="s">
        <v>191</v>
      </c>
      <c r="AN546" s="28"/>
    </row>
    <row r="547" spans="1:40" ht="30" customHeight="1" x14ac:dyDescent="0.3">
      <c r="A547" s="27" t="s">
        <v>838</v>
      </c>
      <c r="B547" s="27" t="s">
        <v>2324</v>
      </c>
      <c r="C547" s="31" t="s">
        <v>104</v>
      </c>
      <c r="D547" s="28">
        <v>0</v>
      </c>
      <c r="E547" s="129">
        <f>단가대비표!O272</f>
        <v>0</v>
      </c>
      <c r="F547" s="130">
        <f>TRUNC(E547*D547,1)</f>
        <v>0</v>
      </c>
      <c r="G547" s="129">
        <f>단가대비표!P272</f>
        <v>0</v>
      </c>
      <c r="H547" s="130">
        <f>TRUNC(G547*D547,1)</f>
        <v>0</v>
      </c>
      <c r="I547" s="129">
        <f>단가대비표!V272</f>
        <v>0</v>
      </c>
      <c r="J547" s="130">
        <f>TRUNC(I547*D547,1)</f>
        <v>0</v>
      </c>
      <c r="K547" s="129">
        <f t="shared" ref="K547:L550" si="84">TRUNC(E547+G547+I547,1)</f>
        <v>0</v>
      </c>
      <c r="L547" s="130">
        <f t="shared" si="84"/>
        <v>0</v>
      </c>
      <c r="M547" s="27" t="s">
        <v>49</v>
      </c>
      <c r="N547" s="29" t="s">
        <v>191</v>
      </c>
      <c r="O547" s="29" t="s">
        <v>859</v>
      </c>
      <c r="P547" s="29" t="s">
        <v>54</v>
      </c>
      <c r="Q547" s="29" t="s">
        <v>54</v>
      </c>
      <c r="R547" s="29" t="s">
        <v>55</v>
      </c>
      <c r="AJ547" s="29" t="s">
        <v>49</v>
      </c>
      <c r="AK547" s="29" t="s">
        <v>860</v>
      </c>
      <c r="AL547" s="29" t="s">
        <v>49</v>
      </c>
      <c r="AN547" s="28">
        <v>1</v>
      </c>
    </row>
    <row r="548" spans="1:40" ht="30" customHeight="1" x14ac:dyDescent="0.3">
      <c r="A548" s="27" t="s">
        <v>580</v>
      </c>
      <c r="B548" s="27" t="s">
        <v>538</v>
      </c>
      <c r="C548" s="31" t="s">
        <v>539</v>
      </c>
      <c r="D548" s="28">
        <v>0.14099999999999999</v>
      </c>
      <c r="E548" s="129">
        <f>단가대비표!O576</f>
        <v>0</v>
      </c>
      <c r="F548" s="130">
        <f>TRUNC(E548*D548,1)</f>
        <v>0</v>
      </c>
      <c r="G548" s="129">
        <f>단가대비표!P576</f>
        <v>0</v>
      </c>
      <c r="H548" s="130">
        <f>TRUNC(G548*D548,1)</f>
        <v>0</v>
      </c>
      <c r="I548" s="129">
        <f>단가대비표!V576</f>
        <v>0</v>
      </c>
      <c r="J548" s="130">
        <f>TRUNC(I548*D548,1)</f>
        <v>0</v>
      </c>
      <c r="K548" s="129">
        <f t="shared" si="84"/>
        <v>0</v>
      </c>
      <c r="L548" s="130">
        <f t="shared" si="84"/>
        <v>0</v>
      </c>
      <c r="M548" s="27" t="s">
        <v>49</v>
      </c>
      <c r="N548" s="29" t="s">
        <v>191</v>
      </c>
      <c r="O548" s="29" t="s">
        <v>581</v>
      </c>
      <c r="P548" s="29" t="s">
        <v>54</v>
      </c>
      <c r="Q548" s="29" t="s">
        <v>54</v>
      </c>
      <c r="R548" s="29" t="s">
        <v>55</v>
      </c>
      <c r="V548" s="26">
        <v>1</v>
      </c>
      <c r="AJ548" s="29" t="s">
        <v>49</v>
      </c>
      <c r="AK548" s="29" t="s">
        <v>861</v>
      </c>
      <c r="AL548" s="29" t="s">
        <v>49</v>
      </c>
      <c r="AN548" s="28">
        <v>0.14099999999999999</v>
      </c>
    </row>
    <row r="549" spans="1:40" ht="30" customHeight="1" x14ac:dyDescent="0.3">
      <c r="A549" s="27" t="s">
        <v>567</v>
      </c>
      <c r="B549" s="27" t="s">
        <v>538</v>
      </c>
      <c r="C549" s="31" t="s">
        <v>539</v>
      </c>
      <c r="D549" s="28">
        <v>8.3000000000000004E-2</v>
      </c>
      <c r="E549" s="129">
        <f>단가대비표!O565</f>
        <v>0</v>
      </c>
      <c r="F549" s="130">
        <f>TRUNC(E549*D549,1)</f>
        <v>0</v>
      </c>
      <c r="G549" s="129">
        <f>단가대비표!P565</f>
        <v>0</v>
      </c>
      <c r="H549" s="130">
        <f>TRUNC(G549*D549,1)</f>
        <v>0</v>
      </c>
      <c r="I549" s="129">
        <f>단가대비표!V565</f>
        <v>0</v>
      </c>
      <c r="J549" s="130">
        <f>TRUNC(I549*D549,1)</f>
        <v>0</v>
      </c>
      <c r="K549" s="129">
        <f t="shared" si="84"/>
        <v>0</v>
      </c>
      <c r="L549" s="130">
        <f t="shared" si="84"/>
        <v>0</v>
      </c>
      <c r="M549" s="27" t="s">
        <v>49</v>
      </c>
      <c r="N549" s="29" t="s">
        <v>191</v>
      </c>
      <c r="O549" s="29" t="s">
        <v>568</v>
      </c>
      <c r="P549" s="29" t="s">
        <v>54</v>
      </c>
      <c r="Q549" s="29" t="s">
        <v>54</v>
      </c>
      <c r="R549" s="29" t="s">
        <v>55</v>
      </c>
      <c r="V549" s="26">
        <v>1</v>
      </c>
      <c r="AJ549" s="29" t="s">
        <v>49</v>
      </c>
      <c r="AK549" s="29" t="s">
        <v>862</v>
      </c>
      <c r="AL549" s="29" t="s">
        <v>49</v>
      </c>
      <c r="AN549" s="28">
        <v>8.3000000000000004E-2</v>
      </c>
    </row>
    <row r="550" spans="1:40" ht="30" customHeight="1" x14ac:dyDescent="0.3">
      <c r="A550" s="27" t="s">
        <v>545</v>
      </c>
      <c r="B550" s="27" t="s">
        <v>584</v>
      </c>
      <c r="C550" s="31" t="s">
        <v>367</v>
      </c>
      <c r="D550" s="28">
        <v>1</v>
      </c>
      <c r="E550" s="129">
        <f>ROUNDDOWN(SUMIF(V547:V550, RIGHTB(O550, 1), H547:H550)*U550, 2)</f>
        <v>0</v>
      </c>
      <c r="F550" s="130">
        <f>TRUNC(E550*D550,1)</f>
        <v>0</v>
      </c>
      <c r="G550" s="129">
        <v>0</v>
      </c>
      <c r="H550" s="130">
        <f>TRUNC(G550*D550,1)</f>
        <v>0</v>
      </c>
      <c r="I550" s="129">
        <v>0</v>
      </c>
      <c r="J550" s="130">
        <f>TRUNC(I550*D550,1)</f>
        <v>0</v>
      </c>
      <c r="K550" s="129">
        <f t="shared" si="84"/>
        <v>0</v>
      </c>
      <c r="L550" s="130">
        <f t="shared" si="84"/>
        <v>0</v>
      </c>
      <c r="M550" s="27" t="s">
        <v>49</v>
      </c>
      <c r="N550" s="29" t="s">
        <v>191</v>
      </c>
      <c r="O550" s="29" t="s">
        <v>368</v>
      </c>
      <c r="P550" s="29" t="s">
        <v>54</v>
      </c>
      <c r="Q550" s="29" t="s">
        <v>54</v>
      </c>
      <c r="R550" s="29" t="s">
        <v>54</v>
      </c>
      <c r="S550" s="26">
        <v>1</v>
      </c>
      <c r="T550" s="26">
        <v>0</v>
      </c>
      <c r="U550" s="26">
        <v>0.02</v>
      </c>
      <c r="AJ550" s="29" t="s">
        <v>49</v>
      </c>
      <c r="AK550" s="29" t="s">
        <v>863</v>
      </c>
      <c r="AL550" s="29" t="s">
        <v>49</v>
      </c>
      <c r="AN550" s="28">
        <v>1</v>
      </c>
    </row>
    <row r="551" spans="1:40" ht="30" customHeight="1" x14ac:dyDescent="0.3">
      <c r="A551" s="31" t="s">
        <v>548</v>
      </c>
      <c r="B551" s="27" t="s">
        <v>49</v>
      </c>
      <c r="C551" s="31" t="s">
        <v>49</v>
      </c>
      <c r="D551" s="28"/>
      <c r="E551" s="129"/>
      <c r="F551" s="130">
        <f>TRUNC(SUMIF(N547:N550, N546, F547:F550),0)</f>
        <v>0</v>
      </c>
      <c r="G551" s="129"/>
      <c r="H551" s="130">
        <f>TRUNC(SUMIF(N547:N550, N546, H547:H550),0)</f>
        <v>0</v>
      </c>
      <c r="I551" s="129"/>
      <c r="J551" s="130">
        <f>TRUNC(SUMIF(N547:N550, N546, J547:J550),0)</f>
        <v>0</v>
      </c>
      <c r="K551" s="129"/>
      <c r="L551" s="130">
        <f>F551+H551+J551</f>
        <v>0</v>
      </c>
      <c r="M551" s="27" t="s">
        <v>49</v>
      </c>
      <c r="N551" s="29" t="s">
        <v>83</v>
      </c>
      <c r="O551" s="29" t="s">
        <v>83</v>
      </c>
      <c r="P551" s="29" t="s">
        <v>49</v>
      </c>
      <c r="Q551" s="29" t="s">
        <v>49</v>
      </c>
      <c r="R551" s="29" t="s">
        <v>49</v>
      </c>
      <c r="AJ551" s="29" t="s">
        <v>49</v>
      </c>
      <c r="AK551" s="29" t="s">
        <v>49</v>
      </c>
      <c r="AL551" s="29" t="s">
        <v>49</v>
      </c>
      <c r="AN551" s="28"/>
    </row>
    <row r="552" spans="1:40" ht="30" customHeight="1" x14ac:dyDescent="0.3">
      <c r="A552" s="132"/>
      <c r="B552" s="131"/>
      <c r="C552" s="40"/>
      <c r="D552" s="131"/>
      <c r="E552" s="127"/>
      <c r="F552" s="126"/>
      <c r="G552" s="127"/>
      <c r="H552" s="126"/>
      <c r="I552" s="127"/>
      <c r="J552" s="126"/>
      <c r="K552" s="127"/>
      <c r="L552" s="126"/>
      <c r="M552" s="133"/>
      <c r="AN552" s="179"/>
    </row>
    <row r="553" spans="1:40" ht="30" customHeight="1" x14ac:dyDescent="0.3">
      <c r="A553" s="123" t="s">
        <v>3829</v>
      </c>
      <c r="B553" s="131"/>
      <c r="C553" s="40"/>
      <c r="D553" s="125"/>
      <c r="E553" s="125"/>
      <c r="F553" s="126"/>
      <c r="G553" s="127"/>
      <c r="H553" s="126"/>
      <c r="I553" s="127"/>
      <c r="J553" s="126"/>
      <c r="K553" s="127"/>
      <c r="L553" s="126"/>
      <c r="M553" s="128">
        <f>+M546+1</f>
        <v>82</v>
      </c>
      <c r="N553" s="29" t="s">
        <v>192</v>
      </c>
      <c r="AN553" s="125"/>
    </row>
    <row r="554" spans="1:40" ht="30" customHeight="1" x14ac:dyDescent="0.3">
      <c r="A554" s="27" t="s">
        <v>838</v>
      </c>
      <c r="B554" s="27" t="s">
        <v>2325</v>
      </c>
      <c r="C554" s="31" t="s">
        <v>104</v>
      </c>
      <c r="D554" s="28">
        <v>0</v>
      </c>
      <c r="E554" s="129">
        <f>단가대비표!O271</f>
        <v>0</v>
      </c>
      <c r="F554" s="130">
        <f>TRUNC(E554*D554,1)</f>
        <v>0</v>
      </c>
      <c r="G554" s="129">
        <f>단가대비표!P271</f>
        <v>0</v>
      </c>
      <c r="H554" s="130">
        <f>TRUNC(G554*D554,1)</f>
        <v>0</v>
      </c>
      <c r="I554" s="129">
        <f>단가대비표!V271</f>
        <v>0</v>
      </c>
      <c r="J554" s="130">
        <f>TRUNC(I554*D554,1)</f>
        <v>0</v>
      </c>
      <c r="K554" s="129">
        <f t="shared" ref="K554:L557" si="85">TRUNC(E554+G554+I554,1)</f>
        <v>0</v>
      </c>
      <c r="L554" s="130">
        <f t="shared" si="85"/>
        <v>0</v>
      </c>
      <c r="M554" s="27" t="s">
        <v>49</v>
      </c>
      <c r="N554" s="29" t="s">
        <v>192</v>
      </c>
      <c r="O554" s="29" t="s">
        <v>864</v>
      </c>
      <c r="P554" s="29" t="s">
        <v>54</v>
      </c>
      <c r="Q554" s="29" t="s">
        <v>54</v>
      </c>
      <c r="R554" s="29" t="s">
        <v>55</v>
      </c>
      <c r="AJ554" s="29" t="s">
        <v>49</v>
      </c>
      <c r="AK554" s="29" t="s">
        <v>865</v>
      </c>
      <c r="AL554" s="29" t="s">
        <v>49</v>
      </c>
      <c r="AN554" s="28">
        <v>1</v>
      </c>
    </row>
    <row r="555" spans="1:40" ht="30" customHeight="1" x14ac:dyDescent="0.3">
      <c r="A555" s="27" t="s">
        <v>580</v>
      </c>
      <c r="B555" s="27" t="s">
        <v>538</v>
      </c>
      <c r="C555" s="31" t="s">
        <v>539</v>
      </c>
      <c r="D555" s="28">
        <v>0.108</v>
      </c>
      <c r="E555" s="129">
        <f>단가대비표!O576</f>
        <v>0</v>
      </c>
      <c r="F555" s="130">
        <f>TRUNC(E555*D555,1)</f>
        <v>0</v>
      </c>
      <c r="G555" s="129">
        <f>단가대비표!P576</f>
        <v>0</v>
      </c>
      <c r="H555" s="130">
        <f>TRUNC(G555*D555,1)</f>
        <v>0</v>
      </c>
      <c r="I555" s="129">
        <f>단가대비표!V576</f>
        <v>0</v>
      </c>
      <c r="J555" s="130">
        <f>TRUNC(I555*D555,1)</f>
        <v>0</v>
      </c>
      <c r="K555" s="129">
        <f t="shared" si="85"/>
        <v>0</v>
      </c>
      <c r="L555" s="130">
        <f t="shared" si="85"/>
        <v>0</v>
      </c>
      <c r="M555" s="27" t="s">
        <v>49</v>
      </c>
      <c r="N555" s="29" t="s">
        <v>192</v>
      </c>
      <c r="O555" s="29" t="s">
        <v>581</v>
      </c>
      <c r="P555" s="29" t="s">
        <v>54</v>
      </c>
      <c r="Q555" s="29" t="s">
        <v>54</v>
      </c>
      <c r="R555" s="29" t="s">
        <v>55</v>
      </c>
      <c r="V555" s="26">
        <v>1</v>
      </c>
      <c r="AJ555" s="29" t="s">
        <v>49</v>
      </c>
      <c r="AK555" s="29" t="s">
        <v>866</v>
      </c>
      <c r="AL555" s="29" t="s">
        <v>49</v>
      </c>
      <c r="AN555" s="28">
        <v>0.108</v>
      </c>
    </row>
    <row r="556" spans="1:40" ht="30" customHeight="1" x14ac:dyDescent="0.3">
      <c r="A556" s="27" t="s">
        <v>567</v>
      </c>
      <c r="B556" s="27" t="s">
        <v>538</v>
      </c>
      <c r="C556" s="31" t="s">
        <v>539</v>
      </c>
      <c r="D556" s="28">
        <v>7.2999999999999995E-2</v>
      </c>
      <c r="E556" s="129">
        <f>단가대비표!O565</f>
        <v>0</v>
      </c>
      <c r="F556" s="130">
        <f>TRUNC(E556*D556,1)</f>
        <v>0</v>
      </c>
      <c r="G556" s="129">
        <f>단가대비표!P565</f>
        <v>0</v>
      </c>
      <c r="H556" s="130">
        <f>TRUNC(G556*D556,1)</f>
        <v>0</v>
      </c>
      <c r="I556" s="129">
        <f>단가대비표!V565</f>
        <v>0</v>
      </c>
      <c r="J556" s="130">
        <f>TRUNC(I556*D556,1)</f>
        <v>0</v>
      </c>
      <c r="K556" s="129">
        <f t="shared" si="85"/>
        <v>0</v>
      </c>
      <c r="L556" s="130">
        <f t="shared" si="85"/>
        <v>0</v>
      </c>
      <c r="M556" s="27" t="s">
        <v>49</v>
      </c>
      <c r="N556" s="29" t="s">
        <v>192</v>
      </c>
      <c r="O556" s="29" t="s">
        <v>568</v>
      </c>
      <c r="P556" s="29" t="s">
        <v>54</v>
      </c>
      <c r="Q556" s="29" t="s">
        <v>54</v>
      </c>
      <c r="R556" s="29" t="s">
        <v>55</v>
      </c>
      <c r="V556" s="26">
        <v>1</v>
      </c>
      <c r="AJ556" s="29" t="s">
        <v>49</v>
      </c>
      <c r="AK556" s="29" t="s">
        <v>867</v>
      </c>
      <c r="AL556" s="29" t="s">
        <v>49</v>
      </c>
      <c r="AN556" s="28">
        <v>7.2999999999999995E-2</v>
      </c>
    </row>
    <row r="557" spans="1:40" ht="30" customHeight="1" x14ac:dyDescent="0.3">
      <c r="A557" s="27" t="s">
        <v>545</v>
      </c>
      <c r="B557" s="27" t="s">
        <v>584</v>
      </c>
      <c r="C557" s="31" t="s">
        <v>367</v>
      </c>
      <c r="D557" s="28">
        <v>1</v>
      </c>
      <c r="E557" s="129">
        <f>ROUNDDOWN(SUMIF(V554:V557, RIGHTB(O557, 1), H554:H557)*U557, 2)</f>
        <v>0</v>
      </c>
      <c r="F557" s="130">
        <f>TRUNC(E557*D557,1)</f>
        <v>0</v>
      </c>
      <c r="G557" s="129">
        <v>0</v>
      </c>
      <c r="H557" s="130">
        <f>TRUNC(G557*D557,1)</f>
        <v>0</v>
      </c>
      <c r="I557" s="129">
        <v>0</v>
      </c>
      <c r="J557" s="130">
        <f>TRUNC(I557*D557,1)</f>
        <v>0</v>
      </c>
      <c r="K557" s="129">
        <f t="shared" si="85"/>
        <v>0</v>
      </c>
      <c r="L557" s="130">
        <f t="shared" si="85"/>
        <v>0</v>
      </c>
      <c r="M557" s="27" t="s">
        <v>49</v>
      </c>
      <c r="N557" s="29" t="s">
        <v>192</v>
      </c>
      <c r="O557" s="29" t="s">
        <v>368</v>
      </c>
      <c r="P557" s="29" t="s">
        <v>54</v>
      </c>
      <c r="Q557" s="29" t="s">
        <v>54</v>
      </c>
      <c r="R557" s="29" t="s">
        <v>54</v>
      </c>
      <c r="S557" s="26">
        <v>1</v>
      </c>
      <c r="T557" s="26">
        <v>0</v>
      </c>
      <c r="U557" s="26">
        <v>0.02</v>
      </c>
      <c r="AJ557" s="29" t="s">
        <v>49</v>
      </c>
      <c r="AK557" s="29" t="s">
        <v>868</v>
      </c>
      <c r="AL557" s="29" t="s">
        <v>49</v>
      </c>
      <c r="AN557" s="28">
        <v>1</v>
      </c>
    </row>
    <row r="558" spans="1:40" ht="30" customHeight="1" x14ac:dyDescent="0.3">
      <c r="A558" s="31" t="s">
        <v>548</v>
      </c>
      <c r="B558" s="27" t="s">
        <v>49</v>
      </c>
      <c r="C558" s="31" t="s">
        <v>49</v>
      </c>
      <c r="D558" s="28"/>
      <c r="E558" s="129"/>
      <c r="F558" s="130">
        <f>TRUNC(SUMIF(N554:N557, N553, F554:F557),0)</f>
        <v>0</v>
      </c>
      <c r="G558" s="129"/>
      <c r="H558" s="130">
        <f>TRUNC(SUMIF(N554:N557, N553, H554:H557),0)</f>
        <v>0</v>
      </c>
      <c r="I558" s="129"/>
      <c r="J558" s="130">
        <f>TRUNC(SUMIF(N554:N557, N553, J554:J557),0)</f>
        <v>0</v>
      </c>
      <c r="K558" s="129"/>
      <c r="L558" s="130">
        <f>F558+H558+J558</f>
        <v>0</v>
      </c>
      <c r="M558" s="27" t="s">
        <v>49</v>
      </c>
      <c r="N558" s="29" t="s">
        <v>83</v>
      </c>
      <c r="O558" s="29" t="s">
        <v>83</v>
      </c>
      <c r="P558" s="29" t="s">
        <v>49</v>
      </c>
      <c r="Q558" s="29" t="s">
        <v>49</v>
      </c>
      <c r="R558" s="29" t="s">
        <v>49</v>
      </c>
      <c r="AJ558" s="29" t="s">
        <v>49</v>
      </c>
      <c r="AK558" s="29" t="s">
        <v>49</v>
      </c>
      <c r="AL558" s="29" t="s">
        <v>49</v>
      </c>
      <c r="AN558" s="28"/>
    </row>
    <row r="559" spans="1:40" ht="30" customHeight="1" x14ac:dyDescent="0.3">
      <c r="A559" s="132"/>
      <c r="B559" s="131"/>
      <c r="C559" s="40"/>
      <c r="D559" s="131"/>
      <c r="E559" s="127"/>
      <c r="F559" s="126"/>
      <c r="G559" s="127"/>
      <c r="H559" s="126"/>
      <c r="I559" s="127"/>
      <c r="J559" s="126"/>
      <c r="K559" s="127"/>
      <c r="L559" s="126"/>
      <c r="M559" s="133"/>
      <c r="AN559" s="179"/>
    </row>
    <row r="560" spans="1:40" ht="30" customHeight="1" x14ac:dyDescent="0.3">
      <c r="A560" s="123" t="s">
        <v>3830</v>
      </c>
      <c r="B560" s="131"/>
      <c r="C560" s="40"/>
      <c r="D560" s="125"/>
      <c r="E560" s="125"/>
      <c r="F560" s="126"/>
      <c r="G560" s="127"/>
      <c r="H560" s="126"/>
      <c r="I560" s="127"/>
      <c r="J560" s="126"/>
      <c r="K560" s="127"/>
      <c r="L560" s="126"/>
      <c r="M560" s="128">
        <f>+M553+1</f>
        <v>83</v>
      </c>
      <c r="N560" s="29" t="s">
        <v>194</v>
      </c>
      <c r="AN560" s="125"/>
    </row>
    <row r="561" spans="1:40" ht="30" customHeight="1" x14ac:dyDescent="0.3">
      <c r="A561" s="27" t="s">
        <v>838</v>
      </c>
      <c r="B561" s="27" t="s">
        <v>2319</v>
      </c>
      <c r="C561" s="31" t="s">
        <v>104</v>
      </c>
      <c r="D561" s="28">
        <v>0</v>
      </c>
      <c r="E561" s="129">
        <f>단가대비표!O268</f>
        <v>0</v>
      </c>
      <c r="F561" s="130">
        <f>TRUNC(E561*D561,1)</f>
        <v>0</v>
      </c>
      <c r="G561" s="129">
        <f>단가대비표!P268</f>
        <v>0</v>
      </c>
      <c r="H561" s="130">
        <f>TRUNC(G561*D561,1)</f>
        <v>0</v>
      </c>
      <c r="I561" s="129">
        <f>단가대비표!V268</f>
        <v>0</v>
      </c>
      <c r="J561" s="130">
        <f>TRUNC(I561*D561,1)</f>
        <v>0</v>
      </c>
      <c r="K561" s="129">
        <f t="shared" ref="K561:L563" si="86">TRUNC(E561+G561+I561,1)</f>
        <v>0</v>
      </c>
      <c r="L561" s="130">
        <f t="shared" si="86"/>
        <v>0</v>
      </c>
      <c r="M561" s="27" t="s">
        <v>49</v>
      </c>
      <c r="N561" s="29" t="s">
        <v>194</v>
      </c>
      <c r="O561" s="29" t="s">
        <v>869</v>
      </c>
      <c r="P561" s="29" t="s">
        <v>54</v>
      </c>
      <c r="Q561" s="29" t="s">
        <v>54</v>
      </c>
      <c r="R561" s="29" t="s">
        <v>55</v>
      </c>
      <c r="AJ561" s="29" t="s">
        <v>49</v>
      </c>
      <c r="AK561" s="29" t="s">
        <v>870</v>
      </c>
      <c r="AL561" s="29" t="s">
        <v>49</v>
      </c>
      <c r="AN561" s="28">
        <v>1</v>
      </c>
    </row>
    <row r="562" spans="1:40" ht="30" customHeight="1" x14ac:dyDescent="0.3">
      <c r="A562" s="27" t="s">
        <v>580</v>
      </c>
      <c r="B562" s="27" t="s">
        <v>538</v>
      </c>
      <c r="C562" s="31" t="s">
        <v>539</v>
      </c>
      <c r="D562" s="28">
        <v>7.3999999999999996E-2</v>
      </c>
      <c r="E562" s="129">
        <f>단가대비표!O576</f>
        <v>0</v>
      </c>
      <c r="F562" s="130">
        <f>TRUNC(E562*D562,1)</f>
        <v>0</v>
      </c>
      <c r="G562" s="129">
        <f>단가대비표!P576</f>
        <v>0</v>
      </c>
      <c r="H562" s="130">
        <f>TRUNC(G562*D562,1)</f>
        <v>0</v>
      </c>
      <c r="I562" s="129">
        <f>단가대비표!V576</f>
        <v>0</v>
      </c>
      <c r="J562" s="130">
        <f>TRUNC(I562*D562,1)</f>
        <v>0</v>
      </c>
      <c r="K562" s="129">
        <f t="shared" si="86"/>
        <v>0</v>
      </c>
      <c r="L562" s="130">
        <f t="shared" si="86"/>
        <v>0</v>
      </c>
      <c r="M562" s="27" t="s">
        <v>49</v>
      </c>
      <c r="N562" s="29" t="s">
        <v>194</v>
      </c>
      <c r="O562" s="29" t="s">
        <v>581</v>
      </c>
      <c r="P562" s="29" t="s">
        <v>54</v>
      </c>
      <c r="Q562" s="29" t="s">
        <v>54</v>
      </c>
      <c r="R562" s="29" t="s">
        <v>55</v>
      </c>
      <c r="V562" s="26">
        <v>1</v>
      </c>
      <c r="AJ562" s="29" t="s">
        <v>49</v>
      </c>
      <c r="AK562" s="29" t="s">
        <v>871</v>
      </c>
      <c r="AL562" s="29" t="s">
        <v>49</v>
      </c>
      <c r="AN562" s="28">
        <v>7.3999999999999996E-2</v>
      </c>
    </row>
    <row r="563" spans="1:40" ht="30" customHeight="1" x14ac:dyDescent="0.3">
      <c r="A563" s="27" t="s">
        <v>545</v>
      </c>
      <c r="B563" s="27" t="s">
        <v>584</v>
      </c>
      <c r="C563" s="31" t="s">
        <v>367</v>
      </c>
      <c r="D563" s="28">
        <v>1</v>
      </c>
      <c r="E563" s="129">
        <f>ROUNDDOWN(SUMIF(V561:V563, RIGHTB(O563, 1), H561:H563)*U563, 2)</f>
        <v>0</v>
      </c>
      <c r="F563" s="130">
        <f>TRUNC(E563*D563,1)</f>
        <v>0</v>
      </c>
      <c r="G563" s="129">
        <v>0</v>
      </c>
      <c r="H563" s="130">
        <f>TRUNC(G563*D563,1)</f>
        <v>0</v>
      </c>
      <c r="I563" s="129">
        <v>0</v>
      </c>
      <c r="J563" s="130">
        <f>TRUNC(I563*D563,1)</f>
        <v>0</v>
      </c>
      <c r="K563" s="129">
        <f t="shared" si="86"/>
        <v>0</v>
      </c>
      <c r="L563" s="130">
        <f t="shared" si="86"/>
        <v>0</v>
      </c>
      <c r="M563" s="27" t="s">
        <v>49</v>
      </c>
      <c r="N563" s="29" t="s">
        <v>194</v>
      </c>
      <c r="O563" s="29" t="s">
        <v>368</v>
      </c>
      <c r="P563" s="29" t="s">
        <v>54</v>
      </c>
      <c r="Q563" s="29" t="s">
        <v>54</v>
      </c>
      <c r="R563" s="29" t="s">
        <v>54</v>
      </c>
      <c r="S563" s="26">
        <v>1</v>
      </c>
      <c r="T563" s="26">
        <v>0</v>
      </c>
      <c r="U563" s="26">
        <v>0.02</v>
      </c>
      <c r="AJ563" s="29" t="s">
        <v>49</v>
      </c>
      <c r="AK563" s="29" t="s">
        <v>872</v>
      </c>
      <c r="AL563" s="29" t="s">
        <v>49</v>
      </c>
      <c r="AN563" s="28">
        <v>1</v>
      </c>
    </row>
    <row r="564" spans="1:40" ht="30" customHeight="1" x14ac:dyDescent="0.3">
      <c r="A564" s="31" t="s">
        <v>548</v>
      </c>
      <c r="B564" s="27" t="s">
        <v>49</v>
      </c>
      <c r="C564" s="31" t="s">
        <v>49</v>
      </c>
      <c r="D564" s="28"/>
      <c r="E564" s="129"/>
      <c r="F564" s="130">
        <f>TRUNC(SUMIF(N561:N563, N560, F561:F563),0)</f>
        <v>0</v>
      </c>
      <c r="G564" s="129"/>
      <c r="H564" s="130">
        <f>TRUNC(SUMIF(N561:N563, N560, H561:H563),0)</f>
        <v>0</v>
      </c>
      <c r="I564" s="129"/>
      <c r="J564" s="130">
        <f>TRUNC(SUMIF(N561:N563, N560, J561:J563),0)</f>
        <v>0</v>
      </c>
      <c r="K564" s="129"/>
      <c r="L564" s="130">
        <f>F564+H564+J564</f>
        <v>0</v>
      </c>
      <c r="M564" s="27" t="s">
        <v>49</v>
      </c>
      <c r="N564" s="29" t="s">
        <v>83</v>
      </c>
      <c r="O564" s="29" t="s">
        <v>83</v>
      </c>
      <c r="P564" s="29" t="s">
        <v>49</v>
      </c>
      <c r="Q564" s="29" t="s">
        <v>49</v>
      </c>
      <c r="R564" s="29" t="s">
        <v>49</v>
      </c>
      <c r="AJ564" s="29" t="s">
        <v>49</v>
      </c>
      <c r="AK564" s="29" t="s">
        <v>49</v>
      </c>
      <c r="AL564" s="29" t="s">
        <v>49</v>
      </c>
      <c r="AN564" s="28"/>
    </row>
    <row r="565" spans="1:40" ht="30" customHeight="1" x14ac:dyDescent="0.3">
      <c r="A565" s="132"/>
      <c r="B565" s="131"/>
      <c r="C565" s="40"/>
      <c r="D565" s="131"/>
      <c r="E565" s="127"/>
      <c r="F565" s="126"/>
      <c r="G565" s="127"/>
      <c r="H565" s="126"/>
      <c r="I565" s="127"/>
      <c r="J565" s="126"/>
      <c r="K565" s="127"/>
      <c r="L565" s="126"/>
      <c r="M565" s="133"/>
      <c r="AN565" s="179"/>
    </row>
    <row r="566" spans="1:40" ht="30" customHeight="1" x14ac:dyDescent="0.3">
      <c r="A566" s="123" t="s">
        <v>3831</v>
      </c>
      <c r="B566" s="131"/>
      <c r="C566" s="40"/>
      <c r="D566" s="125"/>
      <c r="E566" s="125"/>
      <c r="F566" s="126"/>
      <c r="G566" s="127"/>
      <c r="H566" s="126"/>
      <c r="I566" s="127"/>
      <c r="J566" s="126"/>
      <c r="K566" s="127"/>
      <c r="L566" s="126"/>
      <c r="M566" s="128">
        <f>+M560+1</f>
        <v>84</v>
      </c>
      <c r="N566" s="29" t="s">
        <v>194</v>
      </c>
      <c r="AN566" s="125"/>
    </row>
    <row r="567" spans="1:40" ht="30" customHeight="1" x14ac:dyDescent="0.3">
      <c r="A567" s="27" t="s">
        <v>838</v>
      </c>
      <c r="B567" s="27" t="s">
        <v>2318</v>
      </c>
      <c r="C567" s="31" t="s">
        <v>104</v>
      </c>
      <c r="D567" s="28">
        <v>0</v>
      </c>
      <c r="E567" s="129">
        <f>단가대비표!O267</f>
        <v>0</v>
      </c>
      <c r="F567" s="130">
        <f>TRUNC(E567*D567,1)</f>
        <v>0</v>
      </c>
      <c r="G567" s="129">
        <f>단가대비표!P267</f>
        <v>0</v>
      </c>
      <c r="H567" s="130">
        <f>TRUNC(G567*D567,1)</f>
        <v>0</v>
      </c>
      <c r="I567" s="129">
        <f>단가대비표!V267</f>
        <v>0</v>
      </c>
      <c r="J567" s="130">
        <f>TRUNC(I567*D567,1)</f>
        <v>0</v>
      </c>
      <c r="K567" s="129">
        <f t="shared" ref="K567:L569" si="87">TRUNC(E567+G567+I567,1)</f>
        <v>0</v>
      </c>
      <c r="L567" s="130">
        <f t="shared" si="87"/>
        <v>0</v>
      </c>
      <c r="M567" s="27" t="s">
        <v>49</v>
      </c>
      <c r="N567" s="29" t="s">
        <v>194</v>
      </c>
      <c r="O567" s="29" t="s">
        <v>869</v>
      </c>
      <c r="P567" s="29" t="s">
        <v>54</v>
      </c>
      <c r="Q567" s="29" t="s">
        <v>54</v>
      </c>
      <c r="R567" s="29" t="s">
        <v>55</v>
      </c>
      <c r="AJ567" s="29" t="s">
        <v>49</v>
      </c>
      <c r="AK567" s="29" t="s">
        <v>870</v>
      </c>
      <c r="AL567" s="29" t="s">
        <v>49</v>
      </c>
      <c r="AN567" s="28">
        <v>1</v>
      </c>
    </row>
    <row r="568" spans="1:40" ht="30" customHeight="1" x14ac:dyDescent="0.3">
      <c r="A568" s="27" t="s">
        <v>580</v>
      </c>
      <c r="B568" s="27" t="s">
        <v>538</v>
      </c>
      <c r="C568" s="31" t="s">
        <v>539</v>
      </c>
      <c r="D568" s="28">
        <v>7.3999999999999996E-2</v>
      </c>
      <c r="E568" s="129">
        <f>E562</f>
        <v>0</v>
      </c>
      <c r="F568" s="130">
        <f>TRUNC(E568*D568,1)</f>
        <v>0</v>
      </c>
      <c r="G568" s="129">
        <f>단가대비표!P576</f>
        <v>0</v>
      </c>
      <c r="H568" s="130">
        <f>TRUNC(G568*D568,1)</f>
        <v>0</v>
      </c>
      <c r="I568" s="129">
        <f>I562</f>
        <v>0</v>
      </c>
      <c r="J568" s="130">
        <f>TRUNC(I568*D568,1)</f>
        <v>0</v>
      </c>
      <c r="K568" s="129">
        <f t="shared" si="87"/>
        <v>0</v>
      </c>
      <c r="L568" s="130">
        <f t="shared" si="87"/>
        <v>0</v>
      </c>
      <c r="M568" s="27" t="s">
        <v>49</v>
      </c>
      <c r="N568" s="29" t="s">
        <v>194</v>
      </c>
      <c r="O568" s="29" t="s">
        <v>581</v>
      </c>
      <c r="P568" s="29" t="s">
        <v>54</v>
      </c>
      <c r="Q568" s="29" t="s">
        <v>54</v>
      </c>
      <c r="R568" s="29" t="s">
        <v>55</v>
      </c>
      <c r="V568" s="26">
        <v>1</v>
      </c>
      <c r="AJ568" s="29" t="s">
        <v>49</v>
      </c>
      <c r="AK568" s="29" t="s">
        <v>871</v>
      </c>
      <c r="AL568" s="29" t="s">
        <v>49</v>
      </c>
      <c r="AN568" s="28">
        <v>7.3999999999999996E-2</v>
      </c>
    </row>
    <row r="569" spans="1:40" ht="30" customHeight="1" x14ac:dyDescent="0.3">
      <c r="A569" s="27" t="s">
        <v>545</v>
      </c>
      <c r="B569" s="27" t="s">
        <v>584</v>
      </c>
      <c r="C569" s="31" t="s">
        <v>367</v>
      </c>
      <c r="D569" s="28">
        <v>1</v>
      </c>
      <c r="E569" s="129">
        <f>ROUNDDOWN(SUMIF(V567:V569, RIGHTB(O569, 1), H567:H569)*U569, 2)</f>
        <v>0</v>
      </c>
      <c r="F569" s="130">
        <f>TRUNC(E569*D569,1)</f>
        <v>0</v>
      </c>
      <c r="G569" s="129">
        <v>0</v>
      </c>
      <c r="H569" s="130">
        <f>TRUNC(G569*D569,1)</f>
        <v>0</v>
      </c>
      <c r="I569" s="129">
        <v>0</v>
      </c>
      <c r="J569" s="130">
        <f>TRUNC(I569*D569,1)</f>
        <v>0</v>
      </c>
      <c r="K569" s="129">
        <f t="shared" si="87"/>
        <v>0</v>
      </c>
      <c r="L569" s="130">
        <f t="shared" si="87"/>
        <v>0</v>
      </c>
      <c r="M569" s="27" t="s">
        <v>49</v>
      </c>
      <c r="N569" s="29" t="s">
        <v>194</v>
      </c>
      <c r="O569" s="29" t="s">
        <v>368</v>
      </c>
      <c r="P569" s="29" t="s">
        <v>54</v>
      </c>
      <c r="Q569" s="29" t="s">
        <v>54</v>
      </c>
      <c r="R569" s="29" t="s">
        <v>54</v>
      </c>
      <c r="S569" s="26">
        <v>1</v>
      </c>
      <c r="T569" s="26">
        <v>0</v>
      </c>
      <c r="U569" s="26">
        <v>0.02</v>
      </c>
      <c r="AJ569" s="29" t="s">
        <v>49</v>
      </c>
      <c r="AK569" s="29" t="s">
        <v>872</v>
      </c>
      <c r="AL569" s="29" t="s">
        <v>49</v>
      </c>
      <c r="AN569" s="28">
        <v>1</v>
      </c>
    </row>
    <row r="570" spans="1:40" ht="30" customHeight="1" x14ac:dyDescent="0.3">
      <c r="A570" s="31" t="s">
        <v>548</v>
      </c>
      <c r="B570" s="27" t="s">
        <v>49</v>
      </c>
      <c r="C570" s="31" t="s">
        <v>49</v>
      </c>
      <c r="D570" s="28"/>
      <c r="E570" s="129"/>
      <c r="F570" s="130">
        <f>TRUNC(SUMIF(N567:N569, N566, F567:F569),0)</f>
        <v>0</v>
      </c>
      <c r="G570" s="129"/>
      <c r="H570" s="130">
        <f>TRUNC(SUMIF(N567:N569, N566, H567:H569),0)</f>
        <v>0</v>
      </c>
      <c r="I570" s="129"/>
      <c r="J570" s="130">
        <f>TRUNC(SUMIF(N567:N569, N566, J567:J569),0)</f>
        <v>0</v>
      </c>
      <c r="K570" s="129"/>
      <c r="L570" s="130">
        <f>F570+H570+J570</f>
        <v>0</v>
      </c>
      <c r="M570" s="27" t="s">
        <v>49</v>
      </c>
      <c r="N570" s="29" t="s">
        <v>83</v>
      </c>
      <c r="O570" s="29" t="s">
        <v>83</v>
      </c>
      <c r="P570" s="29" t="s">
        <v>49</v>
      </c>
      <c r="Q570" s="29" t="s">
        <v>49</v>
      </c>
      <c r="R570" s="29" t="s">
        <v>49</v>
      </c>
      <c r="AJ570" s="29" t="s">
        <v>49</v>
      </c>
      <c r="AK570" s="29" t="s">
        <v>49</v>
      </c>
      <c r="AL570" s="29" t="s">
        <v>49</v>
      </c>
      <c r="AN570" s="28"/>
    </row>
    <row r="571" spans="1:40" ht="30" customHeight="1" x14ac:dyDescent="0.3">
      <c r="A571" s="132"/>
      <c r="B571" s="131"/>
      <c r="C571" s="40"/>
      <c r="D571" s="131"/>
      <c r="E571" s="127"/>
      <c r="F571" s="126"/>
      <c r="G571" s="127"/>
      <c r="H571" s="126"/>
      <c r="I571" s="127"/>
      <c r="J571" s="126"/>
      <c r="K571" s="127"/>
      <c r="L571" s="126"/>
      <c r="M571" s="133"/>
      <c r="AN571" s="179"/>
    </row>
    <row r="572" spans="1:40" ht="30" customHeight="1" x14ac:dyDescent="0.3">
      <c r="A572" s="123" t="s">
        <v>4350</v>
      </c>
      <c r="B572" s="131"/>
      <c r="C572" s="40"/>
      <c r="D572" s="125"/>
      <c r="E572" s="125"/>
      <c r="F572" s="126"/>
      <c r="G572" s="127"/>
      <c r="H572" s="126"/>
      <c r="I572" s="127"/>
      <c r="J572" s="126"/>
      <c r="K572" s="127"/>
      <c r="L572" s="126"/>
      <c r="M572" s="128">
        <f>+M566+1</f>
        <v>85</v>
      </c>
      <c r="N572" s="29" t="s">
        <v>194</v>
      </c>
      <c r="AN572" s="125"/>
    </row>
    <row r="573" spans="1:40" ht="30" customHeight="1" x14ac:dyDescent="0.3">
      <c r="A573" s="27" t="s">
        <v>838</v>
      </c>
      <c r="B573" s="27" t="s">
        <v>4302</v>
      </c>
      <c r="C573" s="31" t="s">
        <v>104</v>
      </c>
      <c r="D573" s="28">
        <v>0</v>
      </c>
      <c r="E573" s="129">
        <f>단가대비표!O273</f>
        <v>0</v>
      </c>
      <c r="F573" s="130">
        <f>TRUNC(E573*D573,1)</f>
        <v>0</v>
      </c>
      <c r="G573" s="129">
        <f>단가대비표!P273</f>
        <v>0</v>
      </c>
      <c r="H573" s="130">
        <f>TRUNC(G573*D573,1)</f>
        <v>0</v>
      </c>
      <c r="I573" s="129">
        <f>단가대비표!V273</f>
        <v>0</v>
      </c>
      <c r="J573" s="130">
        <f>TRUNC(I573*D573,1)</f>
        <v>0</v>
      </c>
      <c r="K573" s="129">
        <f t="shared" ref="K573:K575" si="88">TRUNC(E573+G573+I573,1)</f>
        <v>0</v>
      </c>
      <c r="L573" s="130">
        <f t="shared" ref="L573:L575" si="89">TRUNC(F573+H573+J573,1)</f>
        <v>0</v>
      </c>
      <c r="M573" s="27" t="s">
        <v>49</v>
      </c>
      <c r="N573" s="29" t="s">
        <v>194</v>
      </c>
      <c r="O573" s="29" t="s">
        <v>869</v>
      </c>
      <c r="P573" s="29" t="s">
        <v>54</v>
      </c>
      <c r="Q573" s="29" t="s">
        <v>54</v>
      </c>
      <c r="R573" s="29" t="s">
        <v>55</v>
      </c>
      <c r="AJ573" s="29" t="s">
        <v>49</v>
      </c>
      <c r="AK573" s="29" t="s">
        <v>870</v>
      </c>
      <c r="AL573" s="29" t="s">
        <v>49</v>
      </c>
      <c r="AN573" s="28">
        <v>1</v>
      </c>
    </row>
    <row r="574" spans="1:40" ht="30" customHeight="1" x14ac:dyDescent="0.3">
      <c r="A574" s="27" t="s">
        <v>580</v>
      </c>
      <c r="B574" s="27" t="s">
        <v>538</v>
      </c>
      <c r="C574" s="31" t="s">
        <v>539</v>
      </c>
      <c r="D574" s="28">
        <v>7.3999999999999996E-2</v>
      </c>
      <c r="E574" s="129">
        <f>E568</f>
        <v>0</v>
      </c>
      <c r="F574" s="130">
        <f>TRUNC(E574*D574,1)</f>
        <v>0</v>
      </c>
      <c r="G574" s="129">
        <f>단가대비표!P576</f>
        <v>0</v>
      </c>
      <c r="H574" s="130">
        <f>TRUNC(G574*D574,1)</f>
        <v>0</v>
      </c>
      <c r="I574" s="129">
        <f>I568</f>
        <v>0</v>
      </c>
      <c r="J574" s="130">
        <f>TRUNC(I574*D574,1)</f>
        <v>0</v>
      </c>
      <c r="K574" s="129">
        <f t="shared" si="88"/>
        <v>0</v>
      </c>
      <c r="L574" s="130">
        <f t="shared" si="89"/>
        <v>0</v>
      </c>
      <c r="M574" s="27" t="s">
        <v>49</v>
      </c>
      <c r="N574" s="29" t="s">
        <v>194</v>
      </c>
      <c r="O574" s="29" t="s">
        <v>581</v>
      </c>
      <c r="P574" s="29" t="s">
        <v>54</v>
      </c>
      <c r="Q574" s="29" t="s">
        <v>54</v>
      </c>
      <c r="R574" s="29" t="s">
        <v>55</v>
      </c>
      <c r="V574" s="26">
        <v>1</v>
      </c>
      <c r="AJ574" s="29" t="s">
        <v>49</v>
      </c>
      <c r="AK574" s="29" t="s">
        <v>871</v>
      </c>
      <c r="AL574" s="29" t="s">
        <v>49</v>
      </c>
      <c r="AN574" s="28">
        <v>7.3999999999999996E-2</v>
      </c>
    </row>
    <row r="575" spans="1:40" ht="30" customHeight="1" x14ac:dyDescent="0.3">
      <c r="A575" s="27" t="s">
        <v>545</v>
      </c>
      <c r="B575" s="27" t="s">
        <v>584</v>
      </c>
      <c r="C575" s="31" t="s">
        <v>367</v>
      </c>
      <c r="D575" s="28">
        <v>1</v>
      </c>
      <c r="E575" s="129">
        <f>ROUNDDOWN(SUMIF(V573:V575, RIGHTB(O575, 1), H573:H575)*U575, 2)</f>
        <v>0</v>
      </c>
      <c r="F575" s="130">
        <f>TRUNC(E575*D575,1)</f>
        <v>0</v>
      </c>
      <c r="G575" s="129">
        <v>0</v>
      </c>
      <c r="H575" s="130">
        <f>TRUNC(G575*D575,1)</f>
        <v>0</v>
      </c>
      <c r="I575" s="129">
        <v>0</v>
      </c>
      <c r="J575" s="130">
        <f>TRUNC(I575*D575,1)</f>
        <v>0</v>
      </c>
      <c r="K575" s="129">
        <f t="shared" si="88"/>
        <v>0</v>
      </c>
      <c r="L575" s="130">
        <f t="shared" si="89"/>
        <v>0</v>
      </c>
      <c r="M575" s="27" t="s">
        <v>49</v>
      </c>
      <c r="N575" s="29" t="s">
        <v>194</v>
      </c>
      <c r="O575" s="29" t="s">
        <v>368</v>
      </c>
      <c r="P575" s="29" t="s">
        <v>54</v>
      </c>
      <c r="Q575" s="29" t="s">
        <v>54</v>
      </c>
      <c r="R575" s="29" t="s">
        <v>54</v>
      </c>
      <c r="S575" s="26">
        <v>1</v>
      </c>
      <c r="T575" s="26">
        <v>0</v>
      </c>
      <c r="U575" s="26">
        <v>0.02</v>
      </c>
      <c r="AJ575" s="29" t="s">
        <v>49</v>
      </c>
      <c r="AK575" s="29" t="s">
        <v>872</v>
      </c>
      <c r="AL575" s="29" t="s">
        <v>49</v>
      </c>
      <c r="AN575" s="28">
        <v>1</v>
      </c>
    </row>
    <row r="576" spans="1:40" ht="30" customHeight="1" x14ac:dyDescent="0.3">
      <c r="A576" s="31" t="s">
        <v>548</v>
      </c>
      <c r="B576" s="27" t="s">
        <v>49</v>
      </c>
      <c r="C576" s="31" t="s">
        <v>49</v>
      </c>
      <c r="D576" s="28"/>
      <c r="E576" s="129"/>
      <c r="F576" s="130">
        <f>TRUNC(SUMIF(N573:N575, N572, F573:F575),0)</f>
        <v>0</v>
      </c>
      <c r="G576" s="129"/>
      <c r="H576" s="130">
        <f>TRUNC(SUMIF(N573:N575, N572, H573:H575),0)</f>
        <v>0</v>
      </c>
      <c r="I576" s="129"/>
      <c r="J576" s="130">
        <f>TRUNC(SUMIF(N573:N575, N572, J573:J575),0)</f>
        <v>0</v>
      </c>
      <c r="K576" s="129"/>
      <c r="L576" s="130">
        <f>F576+H576+J576</f>
        <v>0</v>
      </c>
      <c r="M576" s="27" t="s">
        <v>49</v>
      </c>
      <c r="N576" s="29" t="s">
        <v>83</v>
      </c>
      <c r="O576" s="29" t="s">
        <v>83</v>
      </c>
      <c r="P576" s="29" t="s">
        <v>49</v>
      </c>
      <c r="Q576" s="29" t="s">
        <v>49</v>
      </c>
      <c r="R576" s="29" t="s">
        <v>49</v>
      </c>
      <c r="AJ576" s="29" t="s">
        <v>49</v>
      </c>
      <c r="AK576" s="29" t="s">
        <v>49</v>
      </c>
      <c r="AL576" s="29" t="s">
        <v>49</v>
      </c>
      <c r="AN576" s="28"/>
    </row>
    <row r="577" spans="1:40" ht="30" customHeight="1" x14ac:dyDescent="0.3">
      <c r="A577" s="132"/>
      <c r="B577" s="131"/>
      <c r="C577" s="40"/>
      <c r="D577" s="131"/>
      <c r="E577" s="127"/>
      <c r="F577" s="126"/>
      <c r="G577" s="127"/>
      <c r="H577" s="126"/>
      <c r="I577" s="127"/>
      <c r="J577" s="126"/>
      <c r="K577" s="127"/>
      <c r="L577" s="126"/>
      <c r="M577" s="133"/>
      <c r="AN577" s="179"/>
    </row>
    <row r="578" spans="1:40" ht="30" customHeight="1" x14ac:dyDescent="0.3">
      <c r="A578" s="123" t="s">
        <v>4351</v>
      </c>
      <c r="B578" s="131"/>
      <c r="C578" s="40"/>
      <c r="D578" s="125"/>
      <c r="E578" s="125"/>
      <c r="F578" s="126"/>
      <c r="G578" s="127"/>
      <c r="H578" s="126"/>
      <c r="I578" s="127"/>
      <c r="J578" s="126"/>
      <c r="K578" s="127"/>
      <c r="L578" s="126"/>
      <c r="M578" s="128">
        <f>+M572+1</f>
        <v>86</v>
      </c>
      <c r="N578" s="29" t="s">
        <v>194</v>
      </c>
      <c r="AN578" s="125"/>
    </row>
    <row r="579" spans="1:40" ht="30" customHeight="1" x14ac:dyDescent="0.3">
      <c r="A579" s="27" t="s">
        <v>838</v>
      </c>
      <c r="B579" s="27" t="s">
        <v>4349</v>
      </c>
      <c r="C579" s="31" t="s">
        <v>104</v>
      </c>
      <c r="D579" s="28">
        <v>0</v>
      </c>
      <c r="E579" s="129">
        <f>단가대비표!O279</f>
        <v>0</v>
      </c>
      <c r="F579" s="130">
        <f>TRUNC(E579*D579,1)</f>
        <v>0</v>
      </c>
      <c r="G579" s="129">
        <f>단가대비표!P279</f>
        <v>0</v>
      </c>
      <c r="H579" s="130">
        <f>TRUNC(G579*D579,1)</f>
        <v>0</v>
      </c>
      <c r="I579" s="129">
        <f>단가대비표!V279</f>
        <v>0</v>
      </c>
      <c r="J579" s="130">
        <f>TRUNC(I579*D579,1)</f>
        <v>0</v>
      </c>
      <c r="K579" s="129">
        <f t="shared" ref="K579:K581" si="90">TRUNC(E579+G579+I579,1)</f>
        <v>0</v>
      </c>
      <c r="L579" s="130">
        <f t="shared" ref="L579:L581" si="91">TRUNC(F579+H579+J579,1)</f>
        <v>0</v>
      </c>
      <c r="M579" s="27" t="s">
        <v>49</v>
      </c>
      <c r="N579" s="29" t="s">
        <v>194</v>
      </c>
      <c r="O579" s="29" t="s">
        <v>869</v>
      </c>
      <c r="P579" s="29" t="s">
        <v>54</v>
      </c>
      <c r="Q579" s="29" t="s">
        <v>54</v>
      </c>
      <c r="R579" s="29" t="s">
        <v>55</v>
      </c>
      <c r="AJ579" s="29" t="s">
        <v>49</v>
      </c>
      <c r="AK579" s="29" t="s">
        <v>870</v>
      </c>
      <c r="AL579" s="29" t="s">
        <v>49</v>
      </c>
      <c r="AN579" s="28">
        <v>1</v>
      </c>
    </row>
    <row r="580" spans="1:40" ht="30" customHeight="1" x14ac:dyDescent="0.3">
      <c r="A580" s="27" t="s">
        <v>580</v>
      </c>
      <c r="B580" s="27" t="s">
        <v>538</v>
      </c>
      <c r="C580" s="31" t="s">
        <v>539</v>
      </c>
      <c r="D580" s="28">
        <v>0.05</v>
      </c>
      <c r="E580" s="129">
        <f>E574</f>
        <v>0</v>
      </c>
      <c r="F580" s="130">
        <f>TRUNC(E580*D580,1)</f>
        <v>0</v>
      </c>
      <c r="G580" s="129">
        <f>단가대비표!P576</f>
        <v>0</v>
      </c>
      <c r="H580" s="130">
        <f>TRUNC(G580*D580,1)</f>
        <v>0</v>
      </c>
      <c r="I580" s="129">
        <f>I574</f>
        <v>0</v>
      </c>
      <c r="J580" s="130">
        <f>TRUNC(I580*D580,1)</f>
        <v>0</v>
      </c>
      <c r="K580" s="129">
        <f t="shared" si="90"/>
        <v>0</v>
      </c>
      <c r="L580" s="130">
        <f t="shared" si="91"/>
        <v>0</v>
      </c>
      <c r="M580" s="27" t="s">
        <v>49</v>
      </c>
      <c r="N580" s="29" t="s">
        <v>194</v>
      </c>
      <c r="O580" s="29" t="s">
        <v>581</v>
      </c>
      <c r="P580" s="29" t="s">
        <v>54</v>
      </c>
      <c r="Q580" s="29" t="s">
        <v>54</v>
      </c>
      <c r="R580" s="29" t="s">
        <v>55</v>
      </c>
      <c r="V580" s="26">
        <v>1</v>
      </c>
      <c r="AJ580" s="29" t="s">
        <v>49</v>
      </c>
      <c r="AK580" s="29" t="s">
        <v>871</v>
      </c>
      <c r="AL580" s="29" t="s">
        <v>49</v>
      </c>
      <c r="AN580" s="28">
        <v>7.3999999999999996E-2</v>
      </c>
    </row>
    <row r="581" spans="1:40" ht="30" customHeight="1" x14ac:dyDescent="0.3">
      <c r="A581" s="27" t="s">
        <v>545</v>
      </c>
      <c r="B581" s="27" t="s">
        <v>584</v>
      </c>
      <c r="C581" s="31" t="s">
        <v>367</v>
      </c>
      <c r="D581" s="28">
        <v>1</v>
      </c>
      <c r="E581" s="129">
        <f>ROUNDDOWN(SUMIF(V579:V581, RIGHTB(O581, 1), H579:H581)*U581, 2)</f>
        <v>0</v>
      </c>
      <c r="F581" s="130">
        <f>TRUNC(E581*D581,1)</f>
        <v>0</v>
      </c>
      <c r="G581" s="129">
        <v>0</v>
      </c>
      <c r="H581" s="130">
        <f>TRUNC(G581*D581,1)</f>
        <v>0</v>
      </c>
      <c r="I581" s="129">
        <v>0</v>
      </c>
      <c r="J581" s="130">
        <f>TRUNC(I581*D581,1)</f>
        <v>0</v>
      </c>
      <c r="K581" s="129">
        <f t="shared" si="90"/>
        <v>0</v>
      </c>
      <c r="L581" s="130">
        <f t="shared" si="91"/>
        <v>0</v>
      </c>
      <c r="M581" s="27" t="s">
        <v>49</v>
      </c>
      <c r="N581" s="29" t="s">
        <v>194</v>
      </c>
      <c r="O581" s="29" t="s">
        <v>368</v>
      </c>
      <c r="P581" s="29" t="s">
        <v>54</v>
      </c>
      <c r="Q581" s="29" t="s">
        <v>54</v>
      </c>
      <c r="R581" s="29" t="s">
        <v>54</v>
      </c>
      <c r="S581" s="26">
        <v>1</v>
      </c>
      <c r="T581" s="26">
        <v>0</v>
      </c>
      <c r="U581" s="26">
        <v>0.02</v>
      </c>
      <c r="AJ581" s="29" t="s">
        <v>49</v>
      </c>
      <c r="AK581" s="29" t="s">
        <v>872</v>
      </c>
      <c r="AL581" s="29" t="s">
        <v>49</v>
      </c>
      <c r="AN581" s="28">
        <v>1</v>
      </c>
    </row>
    <row r="582" spans="1:40" ht="30" customHeight="1" x14ac:dyDescent="0.3">
      <c r="A582" s="31" t="s">
        <v>548</v>
      </c>
      <c r="B582" s="27" t="s">
        <v>49</v>
      </c>
      <c r="C582" s="31" t="s">
        <v>49</v>
      </c>
      <c r="D582" s="28"/>
      <c r="E582" s="129"/>
      <c r="F582" s="130">
        <f>TRUNC(SUMIF(N579:N581, N578, F579:F581),0)</f>
        <v>0</v>
      </c>
      <c r="G582" s="129"/>
      <c r="H582" s="130">
        <f>TRUNC(SUMIF(N579:N581, N578, H579:H581),0)</f>
        <v>0</v>
      </c>
      <c r="I582" s="129"/>
      <c r="J582" s="130">
        <f>TRUNC(SUMIF(N579:N581, N578, J579:J581),0)</f>
        <v>0</v>
      </c>
      <c r="K582" s="129"/>
      <c r="L582" s="130">
        <f>F582+H582+J582</f>
        <v>0</v>
      </c>
      <c r="M582" s="27" t="s">
        <v>49</v>
      </c>
      <c r="N582" s="29" t="s">
        <v>83</v>
      </c>
      <c r="O582" s="29" t="s">
        <v>83</v>
      </c>
      <c r="P582" s="29" t="s">
        <v>49</v>
      </c>
      <c r="Q582" s="29" t="s">
        <v>49</v>
      </c>
      <c r="R582" s="29" t="s">
        <v>49</v>
      </c>
      <c r="AJ582" s="29" t="s">
        <v>49</v>
      </c>
      <c r="AK582" s="29" t="s">
        <v>49</v>
      </c>
      <c r="AL582" s="29" t="s">
        <v>49</v>
      </c>
      <c r="AN582" s="28"/>
    </row>
    <row r="583" spans="1:40" ht="30" customHeight="1" x14ac:dyDescent="0.3">
      <c r="A583" s="132"/>
      <c r="B583" s="131"/>
      <c r="C583" s="40"/>
      <c r="D583" s="131"/>
      <c r="E583" s="127"/>
      <c r="F583" s="126"/>
      <c r="G583" s="127"/>
      <c r="H583" s="126"/>
      <c r="I583" s="127"/>
      <c r="J583" s="126"/>
      <c r="K583" s="127"/>
      <c r="L583" s="126"/>
      <c r="M583" s="133"/>
      <c r="AN583" s="179"/>
    </row>
    <row r="584" spans="1:40" ht="30" customHeight="1" x14ac:dyDescent="0.3">
      <c r="A584" s="123" t="s">
        <v>4352</v>
      </c>
      <c r="B584" s="131"/>
      <c r="C584" s="40"/>
      <c r="D584" s="125"/>
      <c r="E584" s="125"/>
      <c r="F584" s="126"/>
      <c r="G584" s="127"/>
      <c r="H584" s="126"/>
      <c r="I584" s="127"/>
      <c r="J584" s="126"/>
      <c r="K584" s="127"/>
      <c r="L584" s="126"/>
      <c r="M584" s="128">
        <f>+M578+1</f>
        <v>87</v>
      </c>
      <c r="N584" s="29" t="s">
        <v>194</v>
      </c>
      <c r="AN584" s="125"/>
    </row>
    <row r="585" spans="1:40" ht="30" customHeight="1" x14ac:dyDescent="0.3">
      <c r="A585" s="27" t="s">
        <v>838</v>
      </c>
      <c r="B585" s="27" t="s">
        <v>4304</v>
      </c>
      <c r="C585" s="31" t="s">
        <v>104</v>
      </c>
      <c r="D585" s="28">
        <v>0</v>
      </c>
      <c r="E585" s="129">
        <f>단가대비표!O285</f>
        <v>0</v>
      </c>
      <c r="F585" s="130">
        <f>TRUNC(E585*D585,1)</f>
        <v>0</v>
      </c>
      <c r="G585" s="129">
        <f>단가대비표!P285</f>
        <v>0</v>
      </c>
      <c r="H585" s="130">
        <f>TRUNC(G585*D585,1)</f>
        <v>0</v>
      </c>
      <c r="I585" s="129">
        <f>단가대비표!V285</f>
        <v>0</v>
      </c>
      <c r="J585" s="130">
        <f>TRUNC(I585*D585,1)</f>
        <v>0</v>
      </c>
      <c r="K585" s="129">
        <f t="shared" ref="K585:K587" si="92">TRUNC(E585+G585+I585,1)</f>
        <v>0</v>
      </c>
      <c r="L585" s="130">
        <f t="shared" ref="L585:L587" si="93">TRUNC(F585+H585+J585,1)</f>
        <v>0</v>
      </c>
      <c r="M585" s="27" t="s">
        <v>49</v>
      </c>
      <c r="N585" s="29" t="s">
        <v>194</v>
      </c>
      <c r="O585" s="29" t="s">
        <v>869</v>
      </c>
      <c r="P585" s="29" t="s">
        <v>54</v>
      </c>
      <c r="Q585" s="29" t="s">
        <v>54</v>
      </c>
      <c r="R585" s="29" t="s">
        <v>55</v>
      </c>
      <c r="AJ585" s="29" t="s">
        <v>49</v>
      </c>
      <c r="AK585" s="29" t="s">
        <v>870</v>
      </c>
      <c r="AL585" s="29" t="s">
        <v>49</v>
      </c>
      <c r="AN585" s="28">
        <v>1</v>
      </c>
    </row>
    <row r="586" spans="1:40" ht="30" customHeight="1" x14ac:dyDescent="0.3">
      <c r="A586" s="27" t="s">
        <v>580</v>
      </c>
      <c r="B586" s="27" t="s">
        <v>538</v>
      </c>
      <c r="C586" s="31" t="s">
        <v>539</v>
      </c>
      <c r="D586" s="28">
        <v>0.05</v>
      </c>
      <c r="E586" s="129">
        <f>E580</f>
        <v>0</v>
      </c>
      <c r="F586" s="130">
        <f>TRUNC(E586*D586,1)</f>
        <v>0</v>
      </c>
      <c r="G586" s="129">
        <f>단가대비표!P576</f>
        <v>0</v>
      </c>
      <c r="H586" s="130">
        <f>TRUNC(G586*D586,1)</f>
        <v>0</v>
      </c>
      <c r="I586" s="129">
        <f>I580</f>
        <v>0</v>
      </c>
      <c r="J586" s="130">
        <f>TRUNC(I586*D586,1)</f>
        <v>0</v>
      </c>
      <c r="K586" s="129">
        <f t="shared" si="92"/>
        <v>0</v>
      </c>
      <c r="L586" s="130">
        <f t="shared" si="93"/>
        <v>0</v>
      </c>
      <c r="M586" s="27" t="s">
        <v>49</v>
      </c>
      <c r="N586" s="29" t="s">
        <v>194</v>
      </c>
      <c r="O586" s="29" t="s">
        <v>581</v>
      </c>
      <c r="P586" s="29" t="s">
        <v>54</v>
      </c>
      <c r="Q586" s="29" t="s">
        <v>54</v>
      </c>
      <c r="R586" s="29" t="s">
        <v>55</v>
      </c>
      <c r="V586" s="26">
        <v>1</v>
      </c>
      <c r="AJ586" s="29" t="s">
        <v>49</v>
      </c>
      <c r="AK586" s="29" t="s">
        <v>871</v>
      </c>
      <c r="AL586" s="29" t="s">
        <v>49</v>
      </c>
      <c r="AN586" s="28">
        <v>7.3999999999999996E-2</v>
      </c>
    </row>
    <row r="587" spans="1:40" ht="30" customHeight="1" x14ac:dyDescent="0.3">
      <c r="A587" s="27" t="s">
        <v>545</v>
      </c>
      <c r="B587" s="27" t="s">
        <v>584</v>
      </c>
      <c r="C587" s="31" t="s">
        <v>367</v>
      </c>
      <c r="D587" s="28">
        <v>1</v>
      </c>
      <c r="E587" s="129">
        <f>ROUNDDOWN(SUMIF(V585:V587, RIGHTB(O587, 1), H585:H587)*U587, 2)</f>
        <v>0</v>
      </c>
      <c r="F587" s="130">
        <f>TRUNC(E587*D587,1)</f>
        <v>0</v>
      </c>
      <c r="G587" s="129">
        <v>0</v>
      </c>
      <c r="H587" s="130">
        <f>TRUNC(G587*D587,1)</f>
        <v>0</v>
      </c>
      <c r="I587" s="129">
        <v>0</v>
      </c>
      <c r="J587" s="130">
        <f>TRUNC(I587*D587,1)</f>
        <v>0</v>
      </c>
      <c r="K587" s="129">
        <f t="shared" si="92"/>
        <v>0</v>
      </c>
      <c r="L587" s="130">
        <f t="shared" si="93"/>
        <v>0</v>
      </c>
      <c r="M587" s="27" t="s">
        <v>49</v>
      </c>
      <c r="N587" s="29" t="s">
        <v>194</v>
      </c>
      <c r="O587" s="29" t="s">
        <v>368</v>
      </c>
      <c r="P587" s="29" t="s">
        <v>54</v>
      </c>
      <c r="Q587" s="29" t="s">
        <v>54</v>
      </c>
      <c r="R587" s="29" t="s">
        <v>54</v>
      </c>
      <c r="S587" s="26">
        <v>1</v>
      </c>
      <c r="T587" s="26">
        <v>0</v>
      </c>
      <c r="U587" s="26">
        <v>0.02</v>
      </c>
      <c r="AJ587" s="29" t="s">
        <v>49</v>
      </c>
      <c r="AK587" s="29" t="s">
        <v>872</v>
      </c>
      <c r="AL587" s="29" t="s">
        <v>49</v>
      </c>
      <c r="AN587" s="28">
        <v>1</v>
      </c>
    </row>
    <row r="588" spans="1:40" ht="30" customHeight="1" x14ac:dyDescent="0.3">
      <c r="A588" s="31" t="s">
        <v>548</v>
      </c>
      <c r="B588" s="27" t="s">
        <v>49</v>
      </c>
      <c r="C588" s="31" t="s">
        <v>49</v>
      </c>
      <c r="D588" s="28"/>
      <c r="E588" s="129"/>
      <c r="F588" s="130">
        <f>TRUNC(SUMIF(N585:N587, N584, F585:F587),0)</f>
        <v>0</v>
      </c>
      <c r="G588" s="129"/>
      <c r="H588" s="130">
        <f>TRUNC(SUMIF(N585:N587, N584, H585:H587),0)</f>
        <v>0</v>
      </c>
      <c r="I588" s="129"/>
      <c r="J588" s="130">
        <f>TRUNC(SUMIF(N585:N587, N584, J585:J587),0)</f>
        <v>0</v>
      </c>
      <c r="K588" s="129"/>
      <c r="L588" s="130">
        <f>F588+H588+J588</f>
        <v>0</v>
      </c>
      <c r="M588" s="27" t="s">
        <v>49</v>
      </c>
      <c r="N588" s="29" t="s">
        <v>83</v>
      </c>
      <c r="O588" s="29" t="s">
        <v>83</v>
      </c>
      <c r="P588" s="29" t="s">
        <v>49</v>
      </c>
      <c r="Q588" s="29" t="s">
        <v>49</v>
      </c>
      <c r="R588" s="29" t="s">
        <v>49</v>
      </c>
      <c r="AJ588" s="29" t="s">
        <v>49</v>
      </c>
      <c r="AK588" s="29" t="s">
        <v>49</v>
      </c>
      <c r="AL588" s="29" t="s">
        <v>49</v>
      </c>
      <c r="AN588" s="28"/>
    </row>
    <row r="589" spans="1:40" ht="30" customHeight="1" x14ac:dyDescent="0.3">
      <c r="A589" s="132"/>
      <c r="B589" s="131"/>
      <c r="C589" s="40"/>
      <c r="D589" s="131"/>
      <c r="E589" s="127"/>
      <c r="F589" s="126"/>
      <c r="G589" s="127"/>
      <c r="H589" s="126"/>
      <c r="I589" s="127"/>
      <c r="J589" s="126"/>
      <c r="K589" s="127"/>
      <c r="L589" s="126"/>
      <c r="M589" s="133"/>
      <c r="AN589" s="179"/>
    </row>
    <row r="590" spans="1:40" ht="30" customHeight="1" x14ac:dyDescent="0.3">
      <c r="A590" s="123" t="s">
        <v>3832</v>
      </c>
      <c r="B590" s="131"/>
      <c r="C590" s="40"/>
      <c r="D590" s="125"/>
      <c r="E590" s="125"/>
      <c r="F590" s="126"/>
      <c r="G590" s="127"/>
      <c r="H590" s="126"/>
      <c r="I590" s="127"/>
      <c r="J590" s="126"/>
      <c r="K590" s="127"/>
      <c r="L590" s="126"/>
      <c r="M590" s="128">
        <f>M584+1</f>
        <v>88</v>
      </c>
      <c r="N590" s="29" t="s">
        <v>197</v>
      </c>
      <c r="AN590" s="125"/>
    </row>
    <row r="591" spans="1:40" ht="30" customHeight="1" x14ac:dyDescent="0.3">
      <c r="A591" s="27" t="s">
        <v>195</v>
      </c>
      <c r="B591" s="27" t="s">
        <v>196</v>
      </c>
      <c r="C591" s="31" t="s">
        <v>104</v>
      </c>
      <c r="D591" s="28">
        <v>0</v>
      </c>
      <c r="E591" s="129">
        <f>단가대비표!O284</f>
        <v>0</v>
      </c>
      <c r="F591" s="130">
        <f>TRUNC(E591*D591,1)</f>
        <v>0</v>
      </c>
      <c r="G591" s="129">
        <f>단가대비표!P284</f>
        <v>0</v>
      </c>
      <c r="H591" s="130">
        <f>TRUNC(G591*D591,1)</f>
        <v>0</v>
      </c>
      <c r="I591" s="129">
        <f>단가대비표!V284</f>
        <v>0</v>
      </c>
      <c r="J591" s="130">
        <f>TRUNC(I591*D591,1)</f>
        <v>0</v>
      </c>
      <c r="K591" s="129">
        <f t="shared" ref="K591:L593" si="94">TRUNC(E591+G591+I591,1)</f>
        <v>0</v>
      </c>
      <c r="L591" s="130">
        <f t="shared" si="94"/>
        <v>0</v>
      </c>
      <c r="M591" s="27" t="s">
        <v>49</v>
      </c>
      <c r="N591" s="29" t="s">
        <v>197</v>
      </c>
      <c r="O591" s="29" t="s">
        <v>873</v>
      </c>
      <c r="P591" s="29" t="s">
        <v>54</v>
      </c>
      <c r="Q591" s="29" t="s">
        <v>54</v>
      </c>
      <c r="R591" s="29" t="s">
        <v>55</v>
      </c>
      <c r="AJ591" s="29" t="s">
        <v>49</v>
      </c>
      <c r="AK591" s="29" t="s">
        <v>874</v>
      </c>
      <c r="AL591" s="29" t="s">
        <v>49</v>
      </c>
      <c r="AN591" s="28">
        <v>1</v>
      </c>
    </row>
    <row r="592" spans="1:40" ht="30" customHeight="1" x14ac:dyDescent="0.3">
      <c r="A592" s="27" t="s">
        <v>580</v>
      </c>
      <c r="B592" s="27" t="s">
        <v>538</v>
      </c>
      <c r="C592" s="31" t="s">
        <v>539</v>
      </c>
      <c r="D592" s="28">
        <v>7.3999999999999996E-2</v>
      </c>
      <c r="E592" s="129">
        <f>단가대비표!O576</f>
        <v>0</v>
      </c>
      <c r="F592" s="130">
        <f>TRUNC(E592*D592,1)</f>
        <v>0</v>
      </c>
      <c r="G592" s="129">
        <f>단가대비표!P576</f>
        <v>0</v>
      </c>
      <c r="H592" s="130">
        <f>TRUNC(G592*D592,1)</f>
        <v>0</v>
      </c>
      <c r="I592" s="129">
        <f>단가대비표!V576</f>
        <v>0</v>
      </c>
      <c r="J592" s="130">
        <f>TRUNC(I592*D592,1)</f>
        <v>0</v>
      </c>
      <c r="K592" s="129">
        <f t="shared" si="94"/>
        <v>0</v>
      </c>
      <c r="L592" s="130">
        <f t="shared" si="94"/>
        <v>0</v>
      </c>
      <c r="M592" s="27" t="s">
        <v>49</v>
      </c>
      <c r="N592" s="29" t="s">
        <v>197</v>
      </c>
      <c r="O592" s="29" t="s">
        <v>581</v>
      </c>
      <c r="P592" s="29" t="s">
        <v>54</v>
      </c>
      <c r="Q592" s="29" t="s">
        <v>54</v>
      </c>
      <c r="R592" s="29" t="s">
        <v>55</v>
      </c>
      <c r="V592" s="26">
        <v>1</v>
      </c>
      <c r="AJ592" s="29" t="s">
        <v>49</v>
      </c>
      <c r="AK592" s="29" t="s">
        <v>875</v>
      </c>
      <c r="AL592" s="29" t="s">
        <v>49</v>
      </c>
      <c r="AN592" s="28">
        <v>7.3999999999999996E-2</v>
      </c>
    </row>
    <row r="593" spans="1:40" ht="30" customHeight="1" x14ac:dyDescent="0.3">
      <c r="A593" s="27" t="s">
        <v>545</v>
      </c>
      <c r="B593" s="27" t="s">
        <v>584</v>
      </c>
      <c r="C593" s="31" t="s">
        <v>367</v>
      </c>
      <c r="D593" s="28">
        <v>1</v>
      </c>
      <c r="E593" s="129">
        <f>ROUNDDOWN(SUMIF(V591:V593, RIGHTB(O593, 1), H591:H593)*U593, 2)</f>
        <v>0</v>
      </c>
      <c r="F593" s="130">
        <f>TRUNC(E593*D593,1)</f>
        <v>0</v>
      </c>
      <c r="G593" s="129">
        <v>0</v>
      </c>
      <c r="H593" s="130">
        <f>TRUNC(G593*D593,1)</f>
        <v>0</v>
      </c>
      <c r="I593" s="129">
        <v>0</v>
      </c>
      <c r="J593" s="130">
        <f>TRUNC(I593*D593,1)</f>
        <v>0</v>
      </c>
      <c r="K593" s="129">
        <f t="shared" si="94"/>
        <v>0</v>
      </c>
      <c r="L593" s="130">
        <f t="shared" si="94"/>
        <v>0</v>
      </c>
      <c r="M593" s="27" t="s">
        <v>49</v>
      </c>
      <c r="N593" s="29" t="s">
        <v>197</v>
      </c>
      <c r="O593" s="29" t="s">
        <v>368</v>
      </c>
      <c r="P593" s="29" t="s">
        <v>54</v>
      </c>
      <c r="Q593" s="29" t="s">
        <v>54</v>
      </c>
      <c r="R593" s="29" t="s">
        <v>54</v>
      </c>
      <c r="S593" s="26">
        <v>1</v>
      </c>
      <c r="T593" s="26">
        <v>0</v>
      </c>
      <c r="U593" s="26">
        <v>0.02</v>
      </c>
      <c r="AJ593" s="29" t="s">
        <v>49</v>
      </c>
      <c r="AK593" s="29" t="s">
        <v>876</v>
      </c>
      <c r="AL593" s="29" t="s">
        <v>49</v>
      </c>
      <c r="AN593" s="28">
        <v>1</v>
      </c>
    </row>
    <row r="594" spans="1:40" ht="30" customHeight="1" x14ac:dyDescent="0.3">
      <c r="A594" s="31" t="s">
        <v>548</v>
      </c>
      <c r="B594" s="27" t="s">
        <v>49</v>
      </c>
      <c r="C594" s="31" t="s">
        <v>49</v>
      </c>
      <c r="D594" s="28"/>
      <c r="E594" s="129"/>
      <c r="F594" s="130">
        <f>TRUNC(SUMIF(N591:N593, N590, F591:F593),0)</f>
        <v>0</v>
      </c>
      <c r="G594" s="129"/>
      <c r="H594" s="130">
        <f>TRUNC(SUMIF(N591:N593, N590, H591:H593),0)</f>
        <v>0</v>
      </c>
      <c r="I594" s="129"/>
      <c r="J594" s="130">
        <f>TRUNC(SUMIF(N591:N593, N590, J591:J593),0)</f>
        <v>0</v>
      </c>
      <c r="K594" s="129"/>
      <c r="L594" s="130">
        <f>F594+H594+J594</f>
        <v>0</v>
      </c>
      <c r="M594" s="27" t="s">
        <v>49</v>
      </c>
      <c r="N594" s="29" t="s">
        <v>83</v>
      </c>
      <c r="O594" s="29" t="s">
        <v>83</v>
      </c>
      <c r="P594" s="29" t="s">
        <v>49</v>
      </c>
      <c r="Q594" s="29" t="s">
        <v>49</v>
      </c>
      <c r="R594" s="29" t="s">
        <v>49</v>
      </c>
      <c r="AJ594" s="29" t="s">
        <v>49</v>
      </c>
      <c r="AK594" s="29" t="s">
        <v>49</v>
      </c>
      <c r="AL594" s="29" t="s">
        <v>49</v>
      </c>
      <c r="AN594" s="28"/>
    </row>
    <row r="595" spans="1:40" ht="30" customHeight="1" x14ac:dyDescent="0.3">
      <c r="A595" s="132"/>
      <c r="B595" s="131"/>
      <c r="C595" s="40"/>
      <c r="D595" s="131"/>
      <c r="E595" s="127"/>
      <c r="F595" s="126"/>
      <c r="G595" s="127"/>
      <c r="H595" s="126"/>
      <c r="I595" s="127"/>
      <c r="J595" s="126"/>
      <c r="K595" s="127"/>
      <c r="L595" s="126"/>
      <c r="M595" s="133"/>
      <c r="AN595" s="179"/>
    </row>
    <row r="596" spans="1:40" ht="30" customHeight="1" x14ac:dyDescent="0.3">
      <c r="A596" s="123" t="s">
        <v>3833</v>
      </c>
      <c r="B596" s="131"/>
      <c r="C596" s="40"/>
      <c r="D596" s="125"/>
      <c r="E596" s="125"/>
      <c r="F596" s="126"/>
      <c r="G596" s="127"/>
      <c r="H596" s="126"/>
      <c r="I596" s="127"/>
      <c r="J596" s="126"/>
      <c r="K596" s="127"/>
      <c r="L596" s="126"/>
      <c r="M596" s="128">
        <f>+M590+1</f>
        <v>89</v>
      </c>
      <c r="N596" s="29" t="s">
        <v>199</v>
      </c>
      <c r="AN596" s="125"/>
    </row>
    <row r="597" spans="1:40" ht="30" customHeight="1" x14ac:dyDescent="0.3">
      <c r="A597" s="27" t="s">
        <v>195</v>
      </c>
      <c r="B597" s="27" t="s">
        <v>198</v>
      </c>
      <c r="C597" s="31" t="s">
        <v>104</v>
      </c>
      <c r="D597" s="28">
        <v>0</v>
      </c>
      <c r="E597" s="129">
        <f>단가대비표!O283</f>
        <v>0</v>
      </c>
      <c r="F597" s="130">
        <f>TRUNC(E597*D597,1)</f>
        <v>0</v>
      </c>
      <c r="G597" s="129">
        <f>단가대비표!P283</f>
        <v>0</v>
      </c>
      <c r="H597" s="130">
        <f>TRUNC(G597*D597,1)</f>
        <v>0</v>
      </c>
      <c r="I597" s="129">
        <f>단가대비표!V283</f>
        <v>0</v>
      </c>
      <c r="J597" s="130">
        <f>TRUNC(I597*D597,1)</f>
        <v>0</v>
      </c>
      <c r="K597" s="129">
        <f t="shared" ref="K597:L599" si="95">TRUNC(E597+G597+I597,1)</f>
        <v>0</v>
      </c>
      <c r="L597" s="130">
        <f t="shared" si="95"/>
        <v>0</v>
      </c>
      <c r="M597" s="27" t="s">
        <v>49</v>
      </c>
      <c r="N597" s="29" t="s">
        <v>199</v>
      </c>
      <c r="O597" s="29" t="s">
        <v>877</v>
      </c>
      <c r="P597" s="29" t="s">
        <v>54</v>
      </c>
      <c r="Q597" s="29" t="s">
        <v>54</v>
      </c>
      <c r="R597" s="29" t="s">
        <v>55</v>
      </c>
      <c r="AJ597" s="29" t="s">
        <v>49</v>
      </c>
      <c r="AK597" s="29" t="s">
        <v>878</v>
      </c>
      <c r="AL597" s="29" t="s">
        <v>49</v>
      </c>
      <c r="AN597" s="28">
        <v>1</v>
      </c>
    </row>
    <row r="598" spans="1:40" ht="30" customHeight="1" x14ac:dyDescent="0.3">
      <c r="A598" s="27" t="s">
        <v>580</v>
      </c>
      <c r="B598" s="27" t="s">
        <v>538</v>
      </c>
      <c r="C598" s="31" t="s">
        <v>539</v>
      </c>
      <c r="D598" s="28">
        <v>7.3999999999999996E-2</v>
      </c>
      <c r="E598" s="129">
        <f>단가대비표!O576</f>
        <v>0</v>
      </c>
      <c r="F598" s="130">
        <f>TRUNC(E598*D598,1)</f>
        <v>0</v>
      </c>
      <c r="G598" s="129">
        <f>단가대비표!P576</f>
        <v>0</v>
      </c>
      <c r="H598" s="130">
        <f>TRUNC(G598*D598,1)</f>
        <v>0</v>
      </c>
      <c r="I598" s="129">
        <f>단가대비표!V576</f>
        <v>0</v>
      </c>
      <c r="J598" s="130">
        <f>TRUNC(I598*D598,1)</f>
        <v>0</v>
      </c>
      <c r="K598" s="129">
        <f t="shared" si="95"/>
        <v>0</v>
      </c>
      <c r="L598" s="130">
        <f t="shared" si="95"/>
        <v>0</v>
      </c>
      <c r="M598" s="27" t="s">
        <v>49</v>
      </c>
      <c r="N598" s="29" t="s">
        <v>199</v>
      </c>
      <c r="O598" s="29" t="s">
        <v>581</v>
      </c>
      <c r="P598" s="29" t="s">
        <v>54</v>
      </c>
      <c r="Q598" s="29" t="s">
        <v>54</v>
      </c>
      <c r="R598" s="29" t="s">
        <v>55</v>
      </c>
      <c r="V598" s="26">
        <v>1</v>
      </c>
      <c r="AJ598" s="29" t="s">
        <v>49</v>
      </c>
      <c r="AK598" s="29" t="s">
        <v>879</v>
      </c>
      <c r="AL598" s="29" t="s">
        <v>49</v>
      </c>
      <c r="AN598" s="28">
        <v>7.3999999999999996E-2</v>
      </c>
    </row>
    <row r="599" spans="1:40" ht="30" customHeight="1" x14ac:dyDescent="0.3">
      <c r="A599" s="27" t="s">
        <v>545</v>
      </c>
      <c r="B599" s="27" t="s">
        <v>584</v>
      </c>
      <c r="C599" s="31" t="s">
        <v>367</v>
      </c>
      <c r="D599" s="28">
        <v>1</v>
      </c>
      <c r="E599" s="129">
        <f>ROUNDDOWN(SUMIF(V597:V599, RIGHTB(O599, 1), H597:H599)*U599, 2)</f>
        <v>0</v>
      </c>
      <c r="F599" s="130">
        <f>TRUNC(E599*D599,1)</f>
        <v>0</v>
      </c>
      <c r="G599" s="129">
        <v>0</v>
      </c>
      <c r="H599" s="130">
        <f>TRUNC(G599*D599,1)</f>
        <v>0</v>
      </c>
      <c r="I599" s="129">
        <v>0</v>
      </c>
      <c r="J599" s="130">
        <f>TRUNC(I599*D599,1)</f>
        <v>0</v>
      </c>
      <c r="K599" s="129">
        <f t="shared" si="95"/>
        <v>0</v>
      </c>
      <c r="L599" s="130">
        <f t="shared" si="95"/>
        <v>0</v>
      </c>
      <c r="M599" s="27" t="s">
        <v>49</v>
      </c>
      <c r="N599" s="29" t="s">
        <v>199</v>
      </c>
      <c r="O599" s="29" t="s">
        <v>368</v>
      </c>
      <c r="P599" s="29" t="s">
        <v>54</v>
      </c>
      <c r="Q599" s="29" t="s">
        <v>54</v>
      </c>
      <c r="R599" s="29" t="s">
        <v>54</v>
      </c>
      <c r="S599" s="26">
        <v>1</v>
      </c>
      <c r="T599" s="26">
        <v>0</v>
      </c>
      <c r="U599" s="26">
        <v>0.02</v>
      </c>
      <c r="AJ599" s="29" t="s">
        <v>49</v>
      </c>
      <c r="AK599" s="29" t="s">
        <v>880</v>
      </c>
      <c r="AL599" s="29" t="s">
        <v>49</v>
      </c>
      <c r="AN599" s="28">
        <v>1</v>
      </c>
    </row>
    <row r="600" spans="1:40" ht="30" customHeight="1" x14ac:dyDescent="0.3">
      <c r="A600" s="31" t="s">
        <v>548</v>
      </c>
      <c r="B600" s="27" t="s">
        <v>49</v>
      </c>
      <c r="C600" s="31" t="s">
        <v>49</v>
      </c>
      <c r="D600" s="28"/>
      <c r="E600" s="129"/>
      <c r="F600" s="130">
        <f>TRUNC(SUMIF(N597:N599, N596, F597:F599),0)</f>
        <v>0</v>
      </c>
      <c r="G600" s="129"/>
      <c r="H600" s="130">
        <f>TRUNC(SUMIF(N597:N599, N596, H597:H599),0)</f>
        <v>0</v>
      </c>
      <c r="I600" s="129"/>
      <c r="J600" s="130">
        <f>TRUNC(SUMIF(N597:N599, N596, J597:J599),0)</f>
        <v>0</v>
      </c>
      <c r="K600" s="129"/>
      <c r="L600" s="130">
        <f>F600+H600+J600</f>
        <v>0</v>
      </c>
      <c r="M600" s="27" t="s">
        <v>49</v>
      </c>
      <c r="N600" s="29" t="s">
        <v>83</v>
      </c>
      <c r="O600" s="29" t="s">
        <v>83</v>
      </c>
      <c r="P600" s="29" t="s">
        <v>49</v>
      </c>
      <c r="Q600" s="29" t="s">
        <v>49</v>
      </c>
      <c r="R600" s="29" t="s">
        <v>49</v>
      </c>
      <c r="AJ600" s="29" t="s">
        <v>49</v>
      </c>
      <c r="AK600" s="29" t="s">
        <v>49</v>
      </c>
      <c r="AL600" s="29" t="s">
        <v>49</v>
      </c>
      <c r="AN600" s="28"/>
    </row>
    <row r="601" spans="1:40" ht="30" customHeight="1" x14ac:dyDescent="0.3">
      <c r="A601" s="132"/>
      <c r="B601" s="131"/>
      <c r="C601" s="40"/>
      <c r="D601" s="131"/>
      <c r="E601" s="127"/>
      <c r="F601" s="126"/>
      <c r="G601" s="127"/>
      <c r="H601" s="126"/>
      <c r="I601" s="127"/>
      <c r="J601" s="126"/>
      <c r="K601" s="127"/>
      <c r="L601" s="126"/>
      <c r="M601" s="133"/>
      <c r="AN601" s="179"/>
    </row>
    <row r="602" spans="1:40" ht="30" customHeight="1" x14ac:dyDescent="0.3">
      <c r="A602" s="123" t="s">
        <v>3834</v>
      </c>
      <c r="B602" s="131"/>
      <c r="C602" s="40"/>
      <c r="D602" s="125"/>
      <c r="E602" s="125"/>
      <c r="F602" s="126"/>
      <c r="G602" s="127"/>
      <c r="H602" s="126"/>
      <c r="I602" s="127"/>
      <c r="J602" s="126"/>
      <c r="K602" s="127"/>
      <c r="L602" s="126"/>
      <c r="M602" s="128">
        <f>+M596+1</f>
        <v>90</v>
      </c>
      <c r="N602" s="29" t="s">
        <v>201</v>
      </c>
      <c r="AN602" s="125"/>
    </row>
    <row r="603" spans="1:40" ht="30" customHeight="1" x14ac:dyDescent="0.3">
      <c r="A603" s="27" t="s">
        <v>195</v>
      </c>
      <c r="B603" s="27" t="s">
        <v>200</v>
      </c>
      <c r="C603" s="31" t="s">
        <v>104</v>
      </c>
      <c r="D603" s="28">
        <v>0</v>
      </c>
      <c r="E603" s="129">
        <f>단가대비표!O282</f>
        <v>0</v>
      </c>
      <c r="F603" s="130">
        <f>TRUNC(E603*D603,1)</f>
        <v>0</v>
      </c>
      <c r="G603" s="129">
        <f>단가대비표!P282</f>
        <v>0</v>
      </c>
      <c r="H603" s="130">
        <f>TRUNC(G603*D603,1)</f>
        <v>0</v>
      </c>
      <c r="I603" s="129">
        <f>단가대비표!V282</f>
        <v>0</v>
      </c>
      <c r="J603" s="130">
        <f>TRUNC(I603*D603,1)</f>
        <v>0</v>
      </c>
      <c r="K603" s="129">
        <f t="shared" ref="K603:L605" si="96">TRUNC(E603+G603+I603,1)</f>
        <v>0</v>
      </c>
      <c r="L603" s="130">
        <f t="shared" si="96"/>
        <v>0</v>
      </c>
      <c r="M603" s="27" t="s">
        <v>49</v>
      </c>
      <c r="N603" s="29" t="s">
        <v>201</v>
      </c>
      <c r="O603" s="29" t="s">
        <v>881</v>
      </c>
      <c r="P603" s="29" t="s">
        <v>54</v>
      </c>
      <c r="Q603" s="29" t="s">
        <v>54</v>
      </c>
      <c r="R603" s="29" t="s">
        <v>55</v>
      </c>
      <c r="AJ603" s="29" t="s">
        <v>49</v>
      </c>
      <c r="AK603" s="29" t="s">
        <v>882</v>
      </c>
      <c r="AL603" s="29" t="s">
        <v>49</v>
      </c>
      <c r="AN603" s="28">
        <v>1</v>
      </c>
    </row>
    <row r="604" spans="1:40" ht="30" customHeight="1" x14ac:dyDescent="0.3">
      <c r="A604" s="27" t="s">
        <v>580</v>
      </c>
      <c r="B604" s="27" t="s">
        <v>538</v>
      </c>
      <c r="C604" s="31" t="s">
        <v>539</v>
      </c>
      <c r="D604" s="28">
        <v>7.3999999999999996E-2</v>
      </c>
      <c r="E604" s="129">
        <f>단가대비표!O576</f>
        <v>0</v>
      </c>
      <c r="F604" s="130">
        <f>TRUNC(E604*D604,1)</f>
        <v>0</v>
      </c>
      <c r="G604" s="129">
        <f>단가대비표!P576</f>
        <v>0</v>
      </c>
      <c r="H604" s="130">
        <f>TRUNC(G604*D604,1)</f>
        <v>0</v>
      </c>
      <c r="I604" s="129">
        <f>단가대비표!V576</f>
        <v>0</v>
      </c>
      <c r="J604" s="130">
        <f>TRUNC(I604*D604,1)</f>
        <v>0</v>
      </c>
      <c r="K604" s="129">
        <f t="shared" si="96"/>
        <v>0</v>
      </c>
      <c r="L604" s="130">
        <f t="shared" si="96"/>
        <v>0</v>
      </c>
      <c r="M604" s="27" t="s">
        <v>49</v>
      </c>
      <c r="N604" s="29" t="s">
        <v>201</v>
      </c>
      <c r="O604" s="29" t="s">
        <v>581</v>
      </c>
      <c r="P604" s="29" t="s">
        <v>54</v>
      </c>
      <c r="Q604" s="29" t="s">
        <v>54</v>
      </c>
      <c r="R604" s="29" t="s">
        <v>55</v>
      </c>
      <c r="V604" s="26">
        <v>1</v>
      </c>
      <c r="AJ604" s="29" t="s">
        <v>49</v>
      </c>
      <c r="AK604" s="29" t="s">
        <v>883</v>
      </c>
      <c r="AL604" s="29" t="s">
        <v>49</v>
      </c>
      <c r="AN604" s="28">
        <v>7.3999999999999996E-2</v>
      </c>
    </row>
    <row r="605" spans="1:40" ht="30" customHeight="1" x14ac:dyDescent="0.3">
      <c r="A605" s="27" t="s">
        <v>545</v>
      </c>
      <c r="B605" s="27" t="s">
        <v>584</v>
      </c>
      <c r="C605" s="31" t="s">
        <v>367</v>
      </c>
      <c r="D605" s="28">
        <v>1</v>
      </c>
      <c r="E605" s="129">
        <f>ROUNDDOWN(SUMIF(V603:V605, RIGHTB(O605, 1), H603:H605)*U605, 2)</f>
        <v>0</v>
      </c>
      <c r="F605" s="130">
        <f>TRUNC(E605*D605,1)</f>
        <v>0</v>
      </c>
      <c r="G605" s="129">
        <v>0</v>
      </c>
      <c r="H605" s="130">
        <f>TRUNC(G605*D605,1)</f>
        <v>0</v>
      </c>
      <c r="I605" s="129">
        <v>0</v>
      </c>
      <c r="J605" s="130">
        <f>TRUNC(I605*D605,1)</f>
        <v>0</v>
      </c>
      <c r="K605" s="129">
        <f t="shared" si="96"/>
        <v>0</v>
      </c>
      <c r="L605" s="130">
        <f t="shared" si="96"/>
        <v>0</v>
      </c>
      <c r="M605" s="27" t="s">
        <v>49</v>
      </c>
      <c r="N605" s="29" t="s">
        <v>201</v>
      </c>
      <c r="O605" s="29" t="s">
        <v>368</v>
      </c>
      <c r="P605" s="29" t="s">
        <v>54</v>
      </c>
      <c r="Q605" s="29" t="s">
        <v>54</v>
      </c>
      <c r="R605" s="29" t="s">
        <v>54</v>
      </c>
      <c r="S605" s="26">
        <v>1</v>
      </c>
      <c r="T605" s="26">
        <v>0</v>
      </c>
      <c r="U605" s="26">
        <v>0.02</v>
      </c>
      <c r="AJ605" s="29" t="s">
        <v>49</v>
      </c>
      <c r="AK605" s="29" t="s">
        <v>884</v>
      </c>
      <c r="AL605" s="29" t="s">
        <v>49</v>
      </c>
      <c r="AN605" s="28">
        <v>1</v>
      </c>
    </row>
    <row r="606" spans="1:40" ht="30" customHeight="1" x14ac:dyDescent="0.3">
      <c r="A606" s="31" t="s">
        <v>548</v>
      </c>
      <c r="B606" s="27" t="s">
        <v>49</v>
      </c>
      <c r="C606" s="31" t="s">
        <v>49</v>
      </c>
      <c r="D606" s="28"/>
      <c r="E606" s="129"/>
      <c r="F606" s="130">
        <f>TRUNC(SUMIF(N603:N605, N602, F603:F605),0)</f>
        <v>0</v>
      </c>
      <c r="G606" s="129"/>
      <c r="H606" s="130">
        <f>TRUNC(SUMIF(N603:N605, N602, H603:H605),0)</f>
        <v>0</v>
      </c>
      <c r="I606" s="129"/>
      <c r="J606" s="130">
        <f>TRUNC(SUMIF(N603:N605, N602, J603:J605),0)</f>
        <v>0</v>
      </c>
      <c r="K606" s="129"/>
      <c r="L606" s="130">
        <f>F606+H606+J606</f>
        <v>0</v>
      </c>
      <c r="M606" s="27" t="s">
        <v>49</v>
      </c>
      <c r="N606" s="29" t="s">
        <v>83</v>
      </c>
      <c r="O606" s="29" t="s">
        <v>83</v>
      </c>
      <c r="P606" s="29" t="s">
        <v>49</v>
      </c>
      <c r="Q606" s="29" t="s">
        <v>49</v>
      </c>
      <c r="R606" s="29" t="s">
        <v>49</v>
      </c>
      <c r="AJ606" s="29" t="s">
        <v>49</v>
      </c>
      <c r="AK606" s="29" t="s">
        <v>49</v>
      </c>
      <c r="AL606" s="29" t="s">
        <v>49</v>
      </c>
      <c r="AN606" s="28"/>
    </row>
    <row r="607" spans="1:40" ht="30" customHeight="1" x14ac:dyDescent="0.3">
      <c r="A607" s="132"/>
      <c r="B607" s="131"/>
      <c r="C607" s="40"/>
      <c r="D607" s="131"/>
      <c r="E607" s="127"/>
      <c r="F607" s="126"/>
      <c r="G607" s="127"/>
      <c r="H607" s="126"/>
      <c r="I607" s="127"/>
      <c r="J607" s="126"/>
      <c r="K607" s="127"/>
      <c r="L607" s="126"/>
      <c r="M607" s="133"/>
      <c r="AN607" s="179"/>
    </row>
    <row r="608" spans="1:40" ht="30" customHeight="1" x14ac:dyDescent="0.3">
      <c r="A608" s="123" t="s">
        <v>3835</v>
      </c>
      <c r="B608" s="131"/>
      <c r="C608" s="40"/>
      <c r="D608" s="125"/>
      <c r="E608" s="125"/>
      <c r="F608" s="126"/>
      <c r="G608" s="127"/>
      <c r="H608" s="126"/>
      <c r="I608" s="127"/>
      <c r="J608" s="126"/>
      <c r="K608" s="127"/>
      <c r="L608" s="126"/>
      <c r="M608" s="128">
        <f>+M602+1</f>
        <v>91</v>
      </c>
      <c r="N608" s="29" t="s">
        <v>203</v>
      </c>
      <c r="AN608" s="125"/>
    </row>
    <row r="609" spans="1:40" ht="30" customHeight="1" x14ac:dyDescent="0.3">
      <c r="A609" s="27" t="s">
        <v>195</v>
      </c>
      <c r="B609" s="27" t="s">
        <v>202</v>
      </c>
      <c r="C609" s="31" t="s">
        <v>104</v>
      </c>
      <c r="D609" s="28">
        <v>0</v>
      </c>
      <c r="E609" s="129">
        <f>단가대비표!O281</f>
        <v>0</v>
      </c>
      <c r="F609" s="130">
        <f>TRUNC(E609*D609,1)</f>
        <v>0</v>
      </c>
      <c r="G609" s="129">
        <f>단가대비표!P281</f>
        <v>0</v>
      </c>
      <c r="H609" s="130">
        <f>TRUNC(G609*D609,1)</f>
        <v>0</v>
      </c>
      <c r="I609" s="129">
        <f>단가대비표!V281</f>
        <v>0</v>
      </c>
      <c r="J609" s="130">
        <f>TRUNC(I609*D609,1)</f>
        <v>0</v>
      </c>
      <c r="K609" s="129">
        <f t="shared" ref="K609:L611" si="97">TRUNC(E609+G609+I609,1)</f>
        <v>0</v>
      </c>
      <c r="L609" s="130">
        <f t="shared" si="97"/>
        <v>0</v>
      </c>
      <c r="M609" s="27" t="s">
        <v>49</v>
      </c>
      <c r="N609" s="29" t="s">
        <v>203</v>
      </c>
      <c r="O609" s="29" t="s">
        <v>885</v>
      </c>
      <c r="P609" s="29" t="s">
        <v>54</v>
      </c>
      <c r="Q609" s="29" t="s">
        <v>54</v>
      </c>
      <c r="R609" s="29" t="s">
        <v>55</v>
      </c>
      <c r="AJ609" s="29" t="s">
        <v>49</v>
      </c>
      <c r="AK609" s="29" t="s">
        <v>886</v>
      </c>
      <c r="AL609" s="29" t="s">
        <v>49</v>
      </c>
      <c r="AN609" s="28">
        <v>1</v>
      </c>
    </row>
    <row r="610" spans="1:40" ht="30" customHeight="1" x14ac:dyDescent="0.3">
      <c r="A610" s="27" t="s">
        <v>580</v>
      </c>
      <c r="B610" s="27" t="s">
        <v>538</v>
      </c>
      <c r="C610" s="31" t="s">
        <v>539</v>
      </c>
      <c r="D610" s="28">
        <v>0.05</v>
      </c>
      <c r="E610" s="129">
        <f>단가대비표!O576</f>
        <v>0</v>
      </c>
      <c r="F610" s="130">
        <f>TRUNC(E610*D610,1)</f>
        <v>0</v>
      </c>
      <c r="G610" s="129">
        <f>단가대비표!P576</f>
        <v>0</v>
      </c>
      <c r="H610" s="130">
        <f>TRUNC(G610*D610,1)</f>
        <v>0</v>
      </c>
      <c r="I610" s="129">
        <f>단가대비표!V576</f>
        <v>0</v>
      </c>
      <c r="J610" s="130">
        <f>TRUNC(I610*D610,1)</f>
        <v>0</v>
      </c>
      <c r="K610" s="129">
        <f t="shared" si="97"/>
        <v>0</v>
      </c>
      <c r="L610" s="130">
        <f t="shared" si="97"/>
        <v>0</v>
      </c>
      <c r="M610" s="27" t="s">
        <v>49</v>
      </c>
      <c r="N610" s="29" t="s">
        <v>203</v>
      </c>
      <c r="O610" s="29" t="s">
        <v>581</v>
      </c>
      <c r="P610" s="29" t="s">
        <v>54</v>
      </c>
      <c r="Q610" s="29" t="s">
        <v>54</v>
      </c>
      <c r="R610" s="29" t="s">
        <v>55</v>
      </c>
      <c r="V610" s="26">
        <v>1</v>
      </c>
      <c r="AJ610" s="29" t="s">
        <v>49</v>
      </c>
      <c r="AK610" s="29" t="s">
        <v>887</v>
      </c>
      <c r="AL610" s="29" t="s">
        <v>49</v>
      </c>
      <c r="AN610" s="28">
        <v>0.05</v>
      </c>
    </row>
    <row r="611" spans="1:40" ht="30" customHeight="1" x14ac:dyDescent="0.3">
      <c r="A611" s="27" t="s">
        <v>545</v>
      </c>
      <c r="B611" s="27" t="s">
        <v>584</v>
      </c>
      <c r="C611" s="31" t="s">
        <v>367</v>
      </c>
      <c r="D611" s="28">
        <v>1</v>
      </c>
      <c r="E611" s="129">
        <f>ROUNDDOWN(SUMIF(V609:V611, RIGHTB(O611, 1), H609:H611)*U611, 2)</f>
        <v>0</v>
      </c>
      <c r="F611" s="130">
        <f>TRUNC(E611*D611,1)</f>
        <v>0</v>
      </c>
      <c r="G611" s="129">
        <v>0</v>
      </c>
      <c r="H611" s="130">
        <f>TRUNC(G611*D611,1)</f>
        <v>0</v>
      </c>
      <c r="I611" s="129">
        <v>0</v>
      </c>
      <c r="J611" s="130">
        <f>TRUNC(I611*D611,1)</f>
        <v>0</v>
      </c>
      <c r="K611" s="129">
        <f t="shared" si="97"/>
        <v>0</v>
      </c>
      <c r="L611" s="130">
        <f t="shared" si="97"/>
        <v>0</v>
      </c>
      <c r="M611" s="27" t="s">
        <v>49</v>
      </c>
      <c r="N611" s="29" t="s">
        <v>203</v>
      </c>
      <c r="O611" s="29" t="s">
        <v>368</v>
      </c>
      <c r="P611" s="29" t="s">
        <v>54</v>
      </c>
      <c r="Q611" s="29" t="s">
        <v>54</v>
      </c>
      <c r="R611" s="29" t="s">
        <v>54</v>
      </c>
      <c r="S611" s="26">
        <v>1</v>
      </c>
      <c r="T611" s="26">
        <v>0</v>
      </c>
      <c r="U611" s="26">
        <v>0.02</v>
      </c>
      <c r="AJ611" s="29" t="s">
        <v>49</v>
      </c>
      <c r="AK611" s="29" t="s">
        <v>888</v>
      </c>
      <c r="AL611" s="29" t="s">
        <v>49</v>
      </c>
      <c r="AN611" s="28">
        <v>1</v>
      </c>
    </row>
    <row r="612" spans="1:40" ht="30" customHeight="1" x14ac:dyDescent="0.3">
      <c r="A612" s="31" t="s">
        <v>548</v>
      </c>
      <c r="B612" s="27" t="s">
        <v>49</v>
      </c>
      <c r="C612" s="31" t="s">
        <v>49</v>
      </c>
      <c r="D612" s="28"/>
      <c r="E612" s="129"/>
      <c r="F612" s="130">
        <f>TRUNC(SUMIF(N609:N611, N608, F609:F611),0)</f>
        <v>0</v>
      </c>
      <c r="G612" s="129"/>
      <c r="H612" s="130">
        <f>TRUNC(SUMIF(N609:N611, N608, H609:H611),0)</f>
        <v>0</v>
      </c>
      <c r="I612" s="129"/>
      <c r="J612" s="130">
        <f>TRUNC(SUMIF(N609:N611, N608, J609:J611),0)</f>
        <v>0</v>
      </c>
      <c r="K612" s="129"/>
      <c r="L612" s="130">
        <f>F612+H612+J612</f>
        <v>0</v>
      </c>
      <c r="M612" s="27" t="s">
        <v>49</v>
      </c>
      <c r="N612" s="29" t="s">
        <v>83</v>
      </c>
      <c r="O612" s="29" t="s">
        <v>83</v>
      </c>
      <c r="P612" s="29" t="s">
        <v>49</v>
      </c>
      <c r="Q612" s="29" t="s">
        <v>49</v>
      </c>
      <c r="R612" s="29" t="s">
        <v>49</v>
      </c>
      <c r="AJ612" s="29" t="s">
        <v>49</v>
      </c>
      <c r="AK612" s="29" t="s">
        <v>49</v>
      </c>
      <c r="AL612" s="29" t="s">
        <v>49</v>
      </c>
      <c r="AN612" s="28"/>
    </row>
    <row r="613" spans="1:40" ht="30" customHeight="1" x14ac:dyDescent="0.3">
      <c r="A613" s="132"/>
      <c r="B613" s="131"/>
      <c r="C613" s="40"/>
      <c r="D613" s="131"/>
      <c r="E613" s="127"/>
      <c r="F613" s="126"/>
      <c r="G613" s="127"/>
      <c r="H613" s="126"/>
      <c r="I613" s="127"/>
      <c r="J613" s="126"/>
      <c r="K613" s="127"/>
      <c r="L613" s="126"/>
      <c r="M613" s="133"/>
      <c r="AN613" s="179"/>
    </row>
    <row r="614" spans="1:40" ht="30" customHeight="1" x14ac:dyDescent="0.3">
      <c r="A614" s="123" t="s">
        <v>4353</v>
      </c>
      <c r="B614" s="131"/>
      <c r="C614" s="40"/>
      <c r="D614" s="125"/>
      <c r="E614" s="125"/>
      <c r="F614" s="126"/>
      <c r="G614" s="127"/>
      <c r="H614" s="126"/>
      <c r="I614" s="127"/>
      <c r="J614" s="126"/>
      <c r="K614" s="127"/>
      <c r="L614" s="126"/>
      <c r="M614" s="128">
        <f>+M608+1</f>
        <v>92</v>
      </c>
      <c r="N614" s="29" t="s">
        <v>203</v>
      </c>
      <c r="AN614" s="125"/>
    </row>
    <row r="615" spans="1:40" ht="30" customHeight="1" x14ac:dyDescent="0.3">
      <c r="A615" s="27" t="s">
        <v>195</v>
      </c>
      <c r="B615" s="27" t="s">
        <v>2675</v>
      </c>
      <c r="C615" s="31" t="s">
        <v>104</v>
      </c>
      <c r="D615" s="28">
        <v>0</v>
      </c>
      <c r="E615" s="129">
        <f>단가대비표!O280</f>
        <v>0</v>
      </c>
      <c r="F615" s="130">
        <f>TRUNC(E615*D615,1)</f>
        <v>0</v>
      </c>
      <c r="G615" s="129">
        <f>단가대비표!P287</f>
        <v>0</v>
      </c>
      <c r="H615" s="130">
        <f>TRUNC(G615*D615,1)</f>
        <v>0</v>
      </c>
      <c r="I615" s="129">
        <f>단가대비표!V287</f>
        <v>0</v>
      </c>
      <c r="J615" s="130">
        <f>TRUNC(I615*D615,1)</f>
        <v>0</v>
      </c>
      <c r="K615" s="129">
        <f t="shared" ref="K615:K617" si="98">TRUNC(E615+G615+I615,1)</f>
        <v>0</v>
      </c>
      <c r="L615" s="130">
        <f t="shared" ref="L615:L617" si="99">TRUNC(F615+H615+J615,1)</f>
        <v>0</v>
      </c>
      <c r="M615" s="27" t="s">
        <v>49</v>
      </c>
      <c r="N615" s="29" t="s">
        <v>203</v>
      </c>
      <c r="O615" s="29" t="s">
        <v>885</v>
      </c>
      <c r="P615" s="29" t="s">
        <v>54</v>
      </c>
      <c r="Q615" s="29" t="s">
        <v>54</v>
      </c>
      <c r="R615" s="29" t="s">
        <v>55</v>
      </c>
      <c r="AJ615" s="29" t="s">
        <v>49</v>
      </c>
      <c r="AK615" s="29" t="s">
        <v>886</v>
      </c>
      <c r="AL615" s="29" t="s">
        <v>49</v>
      </c>
      <c r="AN615" s="28">
        <v>1</v>
      </c>
    </row>
    <row r="616" spans="1:40" ht="30" customHeight="1" x14ac:dyDescent="0.3">
      <c r="A616" s="27" t="s">
        <v>580</v>
      </c>
      <c r="B616" s="27" t="s">
        <v>538</v>
      </c>
      <c r="C616" s="31" t="s">
        <v>539</v>
      </c>
      <c r="D616" s="28">
        <v>0.05</v>
      </c>
      <c r="E616" s="129">
        <f>단가대비표!O582</f>
        <v>0</v>
      </c>
      <c r="F616" s="130">
        <f>TRUNC(E616*D616,1)</f>
        <v>0</v>
      </c>
      <c r="G616" s="129">
        <f>단가대비표!P576</f>
        <v>0</v>
      </c>
      <c r="H616" s="130">
        <f>TRUNC(G616*D616,1)</f>
        <v>0</v>
      </c>
      <c r="I616" s="129">
        <f>단가대비표!V582</f>
        <v>0</v>
      </c>
      <c r="J616" s="130">
        <f>TRUNC(I616*D616,1)</f>
        <v>0</v>
      </c>
      <c r="K616" s="129">
        <f t="shared" si="98"/>
        <v>0</v>
      </c>
      <c r="L616" s="130">
        <f t="shared" si="99"/>
        <v>0</v>
      </c>
      <c r="M616" s="27" t="s">
        <v>49</v>
      </c>
      <c r="N616" s="29" t="s">
        <v>203</v>
      </c>
      <c r="O616" s="29" t="s">
        <v>581</v>
      </c>
      <c r="P616" s="29" t="s">
        <v>54</v>
      </c>
      <c r="Q616" s="29" t="s">
        <v>54</v>
      </c>
      <c r="R616" s="29" t="s">
        <v>55</v>
      </c>
      <c r="V616" s="26">
        <v>1</v>
      </c>
      <c r="AJ616" s="29" t="s">
        <v>49</v>
      </c>
      <c r="AK616" s="29" t="s">
        <v>887</v>
      </c>
      <c r="AL616" s="29" t="s">
        <v>49</v>
      </c>
      <c r="AN616" s="28">
        <v>0.05</v>
      </c>
    </row>
    <row r="617" spans="1:40" ht="30" customHeight="1" x14ac:dyDescent="0.3">
      <c r="A617" s="27" t="s">
        <v>545</v>
      </c>
      <c r="B617" s="27" t="s">
        <v>584</v>
      </c>
      <c r="C617" s="31" t="s">
        <v>367</v>
      </c>
      <c r="D617" s="28">
        <v>1</v>
      </c>
      <c r="E617" s="129">
        <f>ROUNDDOWN(SUMIF(V615:V617, RIGHTB(O617, 1), H615:H617)*U617, 2)</f>
        <v>0</v>
      </c>
      <c r="F617" s="130">
        <f>TRUNC(E617*D617,1)</f>
        <v>0</v>
      </c>
      <c r="G617" s="129">
        <v>0</v>
      </c>
      <c r="H617" s="130">
        <f>TRUNC(G617*D617,1)</f>
        <v>0</v>
      </c>
      <c r="I617" s="129">
        <v>0</v>
      </c>
      <c r="J617" s="130">
        <f>TRUNC(I617*D617,1)</f>
        <v>0</v>
      </c>
      <c r="K617" s="129">
        <f t="shared" si="98"/>
        <v>0</v>
      </c>
      <c r="L617" s="130">
        <f t="shared" si="99"/>
        <v>0</v>
      </c>
      <c r="M617" s="27" t="s">
        <v>49</v>
      </c>
      <c r="N617" s="29" t="s">
        <v>203</v>
      </c>
      <c r="O617" s="29" t="s">
        <v>368</v>
      </c>
      <c r="P617" s="29" t="s">
        <v>54</v>
      </c>
      <c r="Q617" s="29" t="s">
        <v>54</v>
      </c>
      <c r="R617" s="29" t="s">
        <v>54</v>
      </c>
      <c r="S617" s="26">
        <v>1</v>
      </c>
      <c r="T617" s="26">
        <v>0</v>
      </c>
      <c r="U617" s="26">
        <v>0.02</v>
      </c>
      <c r="AJ617" s="29" t="s">
        <v>49</v>
      </c>
      <c r="AK617" s="29" t="s">
        <v>888</v>
      </c>
      <c r="AL617" s="29" t="s">
        <v>49</v>
      </c>
      <c r="AN617" s="28">
        <v>1</v>
      </c>
    </row>
    <row r="618" spans="1:40" ht="30" customHeight="1" x14ac:dyDescent="0.3">
      <c r="A618" s="31" t="s">
        <v>548</v>
      </c>
      <c r="B618" s="27" t="s">
        <v>49</v>
      </c>
      <c r="C618" s="31" t="s">
        <v>49</v>
      </c>
      <c r="D618" s="28"/>
      <c r="E618" s="129"/>
      <c r="F618" s="130">
        <f>TRUNC(SUMIF(N615:N617, N614, F615:F617),0)</f>
        <v>0</v>
      </c>
      <c r="G618" s="129"/>
      <c r="H618" s="130">
        <f>TRUNC(SUMIF(N615:N617, N614, H615:H617),0)</f>
        <v>0</v>
      </c>
      <c r="I618" s="129"/>
      <c r="J618" s="130">
        <f>TRUNC(SUMIF(N615:N617, N614, J615:J617),0)</f>
        <v>0</v>
      </c>
      <c r="K618" s="129"/>
      <c r="L618" s="130">
        <f>F618+H618+J618</f>
        <v>0</v>
      </c>
      <c r="M618" s="27" t="s">
        <v>49</v>
      </c>
      <c r="N618" s="29" t="s">
        <v>83</v>
      </c>
      <c r="O618" s="29" t="s">
        <v>83</v>
      </c>
      <c r="P618" s="29" t="s">
        <v>49</v>
      </c>
      <c r="Q618" s="29" t="s">
        <v>49</v>
      </c>
      <c r="R618" s="29" t="s">
        <v>49</v>
      </c>
      <c r="AJ618" s="29" t="s">
        <v>49</v>
      </c>
      <c r="AK618" s="29" t="s">
        <v>49</v>
      </c>
      <c r="AL618" s="29" t="s">
        <v>49</v>
      </c>
      <c r="AN618" s="28"/>
    </row>
    <row r="619" spans="1:40" ht="30" customHeight="1" x14ac:dyDescent="0.3">
      <c r="A619" s="132"/>
      <c r="B619" s="131"/>
      <c r="C619" s="40"/>
      <c r="D619" s="131"/>
      <c r="E619" s="127"/>
      <c r="F619" s="126"/>
      <c r="G619" s="127"/>
      <c r="H619" s="126"/>
      <c r="I619" s="127"/>
      <c r="J619" s="126"/>
      <c r="K619" s="127"/>
      <c r="L619" s="126"/>
      <c r="M619" s="133"/>
      <c r="AN619" s="179"/>
    </row>
    <row r="620" spans="1:40" ht="30" customHeight="1" x14ac:dyDescent="0.3">
      <c r="A620" s="123" t="s">
        <v>3475</v>
      </c>
      <c r="B620" s="131"/>
      <c r="C620" s="40"/>
      <c r="D620" s="125"/>
      <c r="E620" s="125"/>
      <c r="F620" s="126"/>
      <c r="G620" s="127"/>
      <c r="H620" s="126"/>
      <c r="I620" s="127"/>
      <c r="J620" s="126"/>
      <c r="K620" s="127"/>
      <c r="L620" s="126"/>
      <c r="M620" s="128">
        <f>+M614+1</f>
        <v>93</v>
      </c>
      <c r="N620" s="29" t="s">
        <v>205</v>
      </c>
      <c r="AN620" s="125"/>
    </row>
    <row r="621" spans="1:40" ht="30" customHeight="1" x14ac:dyDescent="0.3">
      <c r="A621" s="27" t="s">
        <v>2680</v>
      </c>
      <c r="B621" s="27" t="s">
        <v>2339</v>
      </c>
      <c r="C621" s="31" t="s">
        <v>104</v>
      </c>
      <c r="D621" s="28">
        <v>0</v>
      </c>
      <c r="E621" s="129">
        <f>단가대비표!O292</f>
        <v>0</v>
      </c>
      <c r="F621" s="130">
        <f>TRUNC(E621*D621,1)</f>
        <v>0</v>
      </c>
      <c r="G621" s="129">
        <f>단가대비표!P292</f>
        <v>0</v>
      </c>
      <c r="H621" s="130">
        <f>TRUNC(G621*D621,1)</f>
        <v>0</v>
      </c>
      <c r="I621" s="129">
        <f>단가대비표!V292</f>
        <v>0</v>
      </c>
      <c r="J621" s="130">
        <f>TRUNC(I621*D621,1)</f>
        <v>0</v>
      </c>
      <c r="K621" s="129">
        <f t="shared" ref="K621:L624" si="100">TRUNC(E621+G621+I621,1)</f>
        <v>0</v>
      </c>
      <c r="L621" s="130">
        <f t="shared" si="100"/>
        <v>0</v>
      </c>
      <c r="M621" s="27" t="s">
        <v>49</v>
      </c>
      <c r="N621" s="29" t="s">
        <v>205</v>
      </c>
      <c r="O621" s="29" t="s">
        <v>890</v>
      </c>
      <c r="P621" s="29" t="s">
        <v>54</v>
      </c>
      <c r="Q621" s="29" t="s">
        <v>54</v>
      </c>
      <c r="R621" s="29" t="s">
        <v>55</v>
      </c>
      <c r="V621" s="26">
        <v>1</v>
      </c>
      <c r="AJ621" s="29" t="s">
        <v>49</v>
      </c>
      <c r="AK621" s="29" t="s">
        <v>891</v>
      </c>
      <c r="AL621" s="29" t="s">
        <v>49</v>
      </c>
      <c r="AN621" s="28">
        <v>1</v>
      </c>
    </row>
    <row r="622" spans="1:40" ht="30" customHeight="1" x14ac:dyDescent="0.3">
      <c r="A622" s="27" t="s">
        <v>580</v>
      </c>
      <c r="B622" s="27" t="s">
        <v>538</v>
      </c>
      <c r="C622" s="31" t="s">
        <v>539</v>
      </c>
      <c r="D622" s="28">
        <v>0.96799999999999997</v>
      </c>
      <c r="E622" s="129">
        <f>단가대비표!O576</f>
        <v>0</v>
      </c>
      <c r="F622" s="130">
        <f>TRUNC(E622*D622,1)</f>
        <v>0</v>
      </c>
      <c r="G622" s="129">
        <f>단가대비표!P576</f>
        <v>0</v>
      </c>
      <c r="H622" s="130">
        <f>TRUNC(G622*D622,1)</f>
        <v>0</v>
      </c>
      <c r="I622" s="129">
        <f>단가대비표!V576</f>
        <v>0</v>
      </c>
      <c r="J622" s="130">
        <f>TRUNC(I622*D622,1)</f>
        <v>0</v>
      </c>
      <c r="K622" s="129">
        <f t="shared" si="100"/>
        <v>0</v>
      </c>
      <c r="L622" s="130">
        <f t="shared" si="100"/>
        <v>0</v>
      </c>
      <c r="M622" s="27" t="s">
        <v>49</v>
      </c>
      <c r="N622" s="29" t="s">
        <v>205</v>
      </c>
      <c r="O622" s="29" t="s">
        <v>581</v>
      </c>
      <c r="P622" s="29" t="s">
        <v>54</v>
      </c>
      <c r="Q622" s="29" t="s">
        <v>54</v>
      </c>
      <c r="R622" s="29" t="s">
        <v>55</v>
      </c>
      <c r="W622" s="26">
        <v>2</v>
      </c>
      <c r="AJ622" s="29" t="s">
        <v>49</v>
      </c>
      <c r="AK622" s="29" t="s">
        <v>893</v>
      </c>
      <c r="AL622" s="29" t="s">
        <v>49</v>
      </c>
      <c r="AN622" s="28">
        <v>0.96799999999999997</v>
      </c>
    </row>
    <row r="623" spans="1:40" ht="30" customHeight="1" x14ac:dyDescent="0.3">
      <c r="A623" s="27" t="s">
        <v>567</v>
      </c>
      <c r="B623" s="27" t="s">
        <v>538</v>
      </c>
      <c r="C623" s="31" t="s">
        <v>539</v>
      </c>
      <c r="D623" s="28">
        <v>0.315</v>
      </c>
      <c r="E623" s="129">
        <f>단가대비표!O565</f>
        <v>0</v>
      </c>
      <c r="F623" s="130">
        <f>TRUNC(E623*D623,1)</f>
        <v>0</v>
      </c>
      <c r="G623" s="129">
        <f>단가대비표!P565</f>
        <v>0</v>
      </c>
      <c r="H623" s="130">
        <f>TRUNC(G623*D623,1)</f>
        <v>0</v>
      </c>
      <c r="I623" s="129">
        <f>단가대비표!V565</f>
        <v>0</v>
      </c>
      <c r="J623" s="130">
        <f>TRUNC(I623*D623,1)</f>
        <v>0</v>
      </c>
      <c r="K623" s="129">
        <f t="shared" si="100"/>
        <v>0</v>
      </c>
      <c r="L623" s="130">
        <f t="shared" si="100"/>
        <v>0</v>
      </c>
      <c r="M623" s="27" t="s">
        <v>49</v>
      </c>
      <c r="N623" s="29" t="s">
        <v>205</v>
      </c>
      <c r="O623" s="29" t="s">
        <v>568</v>
      </c>
      <c r="P623" s="29" t="s">
        <v>54</v>
      </c>
      <c r="Q623" s="29" t="s">
        <v>54</v>
      </c>
      <c r="R623" s="29" t="s">
        <v>55</v>
      </c>
      <c r="W623" s="26">
        <v>2</v>
      </c>
      <c r="AJ623" s="29" t="s">
        <v>49</v>
      </c>
      <c r="AK623" s="29" t="s">
        <v>894</v>
      </c>
      <c r="AL623" s="29" t="s">
        <v>49</v>
      </c>
      <c r="AN623" s="28">
        <v>0.315</v>
      </c>
    </row>
    <row r="624" spans="1:40" ht="30" customHeight="1" x14ac:dyDescent="0.3">
      <c r="A624" s="27" t="s">
        <v>545</v>
      </c>
      <c r="B624" s="27" t="s">
        <v>584</v>
      </c>
      <c r="C624" s="31" t="s">
        <v>367</v>
      </c>
      <c r="D624" s="28">
        <v>1</v>
      </c>
      <c r="E624" s="129">
        <f>ROUNDDOWN(SUMIF(W621:W624, RIGHTB(O624, 1), H621:H624)*U624, 2)</f>
        <v>0</v>
      </c>
      <c r="F624" s="130">
        <f>TRUNC(E624*D624,1)</f>
        <v>0</v>
      </c>
      <c r="G624" s="129">
        <v>0</v>
      </c>
      <c r="H624" s="130">
        <f>TRUNC(G624*D624,1)</f>
        <v>0</v>
      </c>
      <c r="I624" s="129">
        <v>0</v>
      </c>
      <c r="J624" s="130">
        <f>TRUNC(I624*D624,1)</f>
        <v>0</v>
      </c>
      <c r="K624" s="129">
        <f t="shared" si="100"/>
        <v>0</v>
      </c>
      <c r="L624" s="130">
        <f t="shared" si="100"/>
        <v>0</v>
      </c>
      <c r="M624" s="27" t="s">
        <v>49</v>
      </c>
      <c r="N624" s="29" t="s">
        <v>205</v>
      </c>
      <c r="O624" s="29" t="s">
        <v>585</v>
      </c>
      <c r="P624" s="29" t="s">
        <v>54</v>
      </c>
      <c r="Q624" s="29" t="s">
        <v>54</v>
      </c>
      <c r="R624" s="29" t="s">
        <v>54</v>
      </c>
      <c r="S624" s="26">
        <v>1</v>
      </c>
      <c r="T624" s="26">
        <v>0</v>
      </c>
      <c r="U624" s="26">
        <v>0.02</v>
      </c>
      <c r="AJ624" s="29" t="s">
        <v>49</v>
      </c>
      <c r="AK624" s="29" t="s">
        <v>892</v>
      </c>
      <c r="AL624" s="29" t="s">
        <v>49</v>
      </c>
      <c r="AN624" s="28">
        <v>1</v>
      </c>
    </row>
    <row r="625" spans="1:40" ht="30" customHeight="1" x14ac:dyDescent="0.3">
      <c r="A625" s="31" t="s">
        <v>548</v>
      </c>
      <c r="B625" s="27" t="s">
        <v>49</v>
      </c>
      <c r="C625" s="31" t="s">
        <v>49</v>
      </c>
      <c r="D625" s="28"/>
      <c r="E625" s="129"/>
      <c r="F625" s="130">
        <f>TRUNC(SUMIF(N621:N624, N620, F621:F624),0)</f>
        <v>0</v>
      </c>
      <c r="G625" s="129"/>
      <c r="H625" s="130">
        <f>TRUNC(SUMIF(N621:N624, N620, H621:H624),0)</f>
        <v>0</v>
      </c>
      <c r="I625" s="129"/>
      <c r="J625" s="130">
        <f>TRUNC(SUMIF(N621:N624, N620, J621:J624),0)</f>
        <v>0</v>
      </c>
      <c r="K625" s="129"/>
      <c r="L625" s="130">
        <f>F625+H625+J625</f>
        <v>0</v>
      </c>
      <c r="M625" s="27" t="s">
        <v>49</v>
      </c>
      <c r="N625" s="29" t="s">
        <v>83</v>
      </c>
      <c r="O625" s="29" t="s">
        <v>83</v>
      </c>
      <c r="P625" s="29" t="s">
        <v>49</v>
      </c>
      <c r="Q625" s="29" t="s">
        <v>49</v>
      </c>
      <c r="R625" s="29" t="s">
        <v>49</v>
      </c>
      <c r="AJ625" s="29" t="s">
        <v>49</v>
      </c>
      <c r="AK625" s="29" t="s">
        <v>49</v>
      </c>
      <c r="AL625" s="29" t="s">
        <v>49</v>
      </c>
      <c r="AN625" s="28"/>
    </row>
    <row r="626" spans="1:40" ht="30" customHeight="1" x14ac:dyDescent="0.3">
      <c r="A626" s="132"/>
      <c r="B626" s="131"/>
      <c r="C626" s="40"/>
      <c r="D626" s="131"/>
      <c r="E626" s="127"/>
      <c r="F626" s="126"/>
      <c r="G626" s="127"/>
      <c r="H626" s="126"/>
      <c r="I626" s="127"/>
      <c r="J626" s="126"/>
      <c r="K626" s="127"/>
      <c r="L626" s="126"/>
      <c r="M626" s="133"/>
      <c r="AN626" s="179"/>
    </row>
    <row r="627" spans="1:40" ht="30" customHeight="1" x14ac:dyDescent="0.3">
      <c r="A627" s="123" t="s">
        <v>3476</v>
      </c>
      <c r="B627" s="131"/>
      <c r="C627" s="40"/>
      <c r="D627" s="125"/>
      <c r="E627" s="125"/>
      <c r="F627" s="126"/>
      <c r="G627" s="127"/>
      <c r="H627" s="126"/>
      <c r="I627" s="127"/>
      <c r="J627" s="126"/>
      <c r="K627" s="127"/>
      <c r="L627" s="126"/>
      <c r="M627" s="128">
        <f>+M620+1</f>
        <v>94</v>
      </c>
      <c r="N627" s="29" t="s">
        <v>206</v>
      </c>
      <c r="AN627" s="125"/>
    </row>
    <row r="628" spans="1:40" ht="30" customHeight="1" x14ac:dyDescent="0.3">
      <c r="A628" s="27" t="s">
        <v>2680</v>
      </c>
      <c r="B628" s="27" t="s">
        <v>2347</v>
      </c>
      <c r="C628" s="31" t="s">
        <v>104</v>
      </c>
      <c r="D628" s="28">
        <v>0</v>
      </c>
      <c r="E628" s="129">
        <f>단가대비표!O291</f>
        <v>0</v>
      </c>
      <c r="F628" s="130">
        <f>TRUNC(E628*D628,1)</f>
        <v>0</v>
      </c>
      <c r="G628" s="129">
        <f>단가대비표!P291</f>
        <v>0</v>
      </c>
      <c r="H628" s="130">
        <f>TRUNC(G628*D628,1)</f>
        <v>0</v>
      </c>
      <c r="I628" s="129">
        <f>단가대비표!V291</f>
        <v>0</v>
      </c>
      <c r="J628" s="130">
        <f>TRUNC(I628*D628,1)</f>
        <v>0</v>
      </c>
      <c r="K628" s="129">
        <f t="shared" ref="K628:L631" si="101">TRUNC(E628+G628+I628,1)</f>
        <v>0</v>
      </c>
      <c r="L628" s="130">
        <f t="shared" si="101"/>
        <v>0</v>
      </c>
      <c r="M628" s="27" t="s">
        <v>49</v>
      </c>
      <c r="N628" s="29" t="s">
        <v>206</v>
      </c>
      <c r="O628" s="29" t="s">
        <v>895</v>
      </c>
      <c r="P628" s="29" t="s">
        <v>54</v>
      </c>
      <c r="Q628" s="29" t="s">
        <v>54</v>
      </c>
      <c r="R628" s="29" t="s">
        <v>55</v>
      </c>
      <c r="V628" s="26">
        <v>1</v>
      </c>
      <c r="AJ628" s="29" t="s">
        <v>49</v>
      </c>
      <c r="AK628" s="29" t="s">
        <v>896</v>
      </c>
      <c r="AL628" s="29" t="s">
        <v>49</v>
      </c>
      <c r="AN628" s="28">
        <v>1</v>
      </c>
    </row>
    <row r="629" spans="1:40" ht="30" customHeight="1" x14ac:dyDescent="0.3">
      <c r="A629" s="27" t="s">
        <v>580</v>
      </c>
      <c r="B629" s="27" t="s">
        <v>538</v>
      </c>
      <c r="C629" s="31" t="s">
        <v>539</v>
      </c>
      <c r="D629" s="28">
        <v>0.69599999999999995</v>
      </c>
      <c r="E629" s="129">
        <f>단가대비표!O576</f>
        <v>0</v>
      </c>
      <c r="F629" s="130">
        <f>TRUNC(E629*D629,1)</f>
        <v>0</v>
      </c>
      <c r="G629" s="129">
        <f>단가대비표!P576</f>
        <v>0</v>
      </c>
      <c r="H629" s="130">
        <f>TRUNC(G629*D629,1)</f>
        <v>0</v>
      </c>
      <c r="I629" s="129">
        <f>단가대비표!V576</f>
        <v>0</v>
      </c>
      <c r="J629" s="130">
        <f>TRUNC(I629*D629,1)</f>
        <v>0</v>
      </c>
      <c r="K629" s="129">
        <f t="shared" si="101"/>
        <v>0</v>
      </c>
      <c r="L629" s="130">
        <f t="shared" si="101"/>
        <v>0</v>
      </c>
      <c r="M629" s="27" t="s">
        <v>49</v>
      </c>
      <c r="N629" s="29" t="s">
        <v>206</v>
      </c>
      <c r="O629" s="29" t="s">
        <v>581</v>
      </c>
      <c r="P629" s="29" t="s">
        <v>54</v>
      </c>
      <c r="Q629" s="29" t="s">
        <v>54</v>
      </c>
      <c r="R629" s="29" t="s">
        <v>55</v>
      </c>
      <c r="W629" s="26">
        <v>2</v>
      </c>
      <c r="AJ629" s="29" t="s">
        <v>49</v>
      </c>
      <c r="AK629" s="29" t="s">
        <v>898</v>
      </c>
      <c r="AL629" s="29" t="s">
        <v>49</v>
      </c>
      <c r="AN629" s="28">
        <v>0.69599999999999995</v>
      </c>
    </row>
    <row r="630" spans="1:40" ht="30" customHeight="1" x14ac:dyDescent="0.3">
      <c r="A630" s="27" t="s">
        <v>567</v>
      </c>
      <c r="B630" s="27" t="s">
        <v>538</v>
      </c>
      <c r="C630" s="31" t="s">
        <v>539</v>
      </c>
      <c r="D630" s="28">
        <v>0.23699999999999999</v>
      </c>
      <c r="E630" s="129">
        <f>단가대비표!O565</f>
        <v>0</v>
      </c>
      <c r="F630" s="130">
        <f>TRUNC(E630*D630,1)</f>
        <v>0</v>
      </c>
      <c r="G630" s="129">
        <f>단가대비표!P565</f>
        <v>0</v>
      </c>
      <c r="H630" s="130">
        <f>TRUNC(G630*D630,1)</f>
        <v>0</v>
      </c>
      <c r="I630" s="129">
        <f>단가대비표!V565</f>
        <v>0</v>
      </c>
      <c r="J630" s="130">
        <f>TRUNC(I630*D630,1)</f>
        <v>0</v>
      </c>
      <c r="K630" s="129">
        <f t="shared" si="101"/>
        <v>0</v>
      </c>
      <c r="L630" s="130">
        <f t="shared" si="101"/>
        <v>0</v>
      </c>
      <c r="M630" s="27" t="s">
        <v>49</v>
      </c>
      <c r="N630" s="29" t="s">
        <v>206</v>
      </c>
      <c r="O630" s="29" t="s">
        <v>568</v>
      </c>
      <c r="P630" s="29" t="s">
        <v>54</v>
      </c>
      <c r="Q630" s="29" t="s">
        <v>54</v>
      </c>
      <c r="R630" s="29" t="s">
        <v>55</v>
      </c>
      <c r="W630" s="26">
        <v>2</v>
      </c>
      <c r="AJ630" s="29" t="s">
        <v>49</v>
      </c>
      <c r="AK630" s="29" t="s">
        <v>899</v>
      </c>
      <c r="AL630" s="29" t="s">
        <v>49</v>
      </c>
      <c r="AN630" s="28">
        <v>0.23699999999999999</v>
      </c>
    </row>
    <row r="631" spans="1:40" ht="30" customHeight="1" x14ac:dyDescent="0.3">
      <c r="A631" s="27" t="s">
        <v>545</v>
      </c>
      <c r="B631" s="27" t="s">
        <v>584</v>
      </c>
      <c r="C631" s="31" t="s">
        <v>367</v>
      </c>
      <c r="D631" s="28">
        <v>1</v>
      </c>
      <c r="E631" s="129">
        <f>ROUNDDOWN(SUMIF(W628:W631, RIGHTB(O631, 1), H628:H631)*U631, 2)</f>
        <v>0</v>
      </c>
      <c r="F631" s="130">
        <f>TRUNC(E631*D631,1)</f>
        <v>0</v>
      </c>
      <c r="G631" s="129">
        <v>0</v>
      </c>
      <c r="H631" s="130">
        <f>TRUNC(G631*D631,1)</f>
        <v>0</v>
      </c>
      <c r="I631" s="129">
        <v>0</v>
      </c>
      <c r="J631" s="130">
        <f>TRUNC(I631*D631,1)</f>
        <v>0</v>
      </c>
      <c r="K631" s="129">
        <f t="shared" si="101"/>
        <v>0</v>
      </c>
      <c r="L631" s="130">
        <f t="shared" si="101"/>
        <v>0</v>
      </c>
      <c r="M631" s="27" t="s">
        <v>49</v>
      </c>
      <c r="N631" s="29" t="s">
        <v>206</v>
      </c>
      <c r="O631" s="29" t="s">
        <v>585</v>
      </c>
      <c r="P631" s="29" t="s">
        <v>54</v>
      </c>
      <c r="Q631" s="29" t="s">
        <v>54</v>
      </c>
      <c r="R631" s="29" t="s">
        <v>54</v>
      </c>
      <c r="S631" s="26">
        <v>1</v>
      </c>
      <c r="T631" s="26">
        <v>0</v>
      </c>
      <c r="U631" s="26">
        <v>0.02</v>
      </c>
      <c r="AJ631" s="29" t="s">
        <v>49</v>
      </c>
      <c r="AK631" s="29" t="s">
        <v>897</v>
      </c>
      <c r="AL631" s="29" t="s">
        <v>49</v>
      </c>
      <c r="AN631" s="28">
        <v>1</v>
      </c>
    </row>
    <row r="632" spans="1:40" ht="30" customHeight="1" x14ac:dyDescent="0.3">
      <c r="A632" s="31" t="s">
        <v>548</v>
      </c>
      <c r="B632" s="27" t="s">
        <v>49</v>
      </c>
      <c r="C632" s="31" t="s">
        <v>49</v>
      </c>
      <c r="D632" s="28"/>
      <c r="E632" s="129"/>
      <c r="F632" s="130">
        <f>TRUNC(SUMIF(N628:N631, N627, F628:F631),0)</f>
        <v>0</v>
      </c>
      <c r="G632" s="129"/>
      <c r="H632" s="130">
        <f>TRUNC(SUMIF(N628:N631, N627, H628:H631),0)</f>
        <v>0</v>
      </c>
      <c r="I632" s="129"/>
      <c r="J632" s="130">
        <f>TRUNC(SUMIF(N628:N631, N627, J628:J631),0)</f>
        <v>0</v>
      </c>
      <c r="K632" s="129"/>
      <c r="L632" s="130">
        <f>F632+H632+J632</f>
        <v>0</v>
      </c>
      <c r="M632" s="27" t="s">
        <v>49</v>
      </c>
      <c r="N632" s="29" t="s">
        <v>83</v>
      </c>
      <c r="O632" s="29" t="s">
        <v>83</v>
      </c>
      <c r="P632" s="29" t="s">
        <v>49</v>
      </c>
      <c r="Q632" s="29" t="s">
        <v>49</v>
      </c>
      <c r="R632" s="29" t="s">
        <v>49</v>
      </c>
      <c r="AJ632" s="29" t="s">
        <v>49</v>
      </c>
      <c r="AK632" s="29" t="s">
        <v>49</v>
      </c>
      <c r="AL632" s="29" t="s">
        <v>49</v>
      </c>
      <c r="AN632" s="28"/>
    </row>
    <row r="633" spans="1:40" ht="30" customHeight="1" x14ac:dyDescent="0.3">
      <c r="A633" s="132"/>
      <c r="B633" s="131"/>
      <c r="C633" s="40"/>
      <c r="D633" s="131"/>
      <c r="E633" s="127"/>
      <c r="F633" s="126"/>
      <c r="G633" s="127"/>
      <c r="H633" s="126"/>
      <c r="I633" s="127"/>
      <c r="J633" s="126"/>
      <c r="K633" s="127"/>
      <c r="L633" s="126"/>
      <c r="M633" s="133"/>
      <c r="AN633" s="179"/>
    </row>
    <row r="634" spans="1:40" ht="30" customHeight="1" x14ac:dyDescent="0.3">
      <c r="A634" s="123" t="s">
        <v>3477</v>
      </c>
      <c r="B634" s="131"/>
      <c r="C634" s="40"/>
      <c r="D634" s="125"/>
      <c r="E634" s="125"/>
      <c r="F634" s="126"/>
      <c r="G634" s="127"/>
      <c r="H634" s="126"/>
      <c r="I634" s="127"/>
      <c r="J634" s="126"/>
      <c r="K634" s="127"/>
      <c r="L634" s="126"/>
      <c r="M634" s="128">
        <f>+M627+1</f>
        <v>95</v>
      </c>
      <c r="N634" s="29" t="s">
        <v>207</v>
      </c>
      <c r="AN634" s="125"/>
    </row>
    <row r="635" spans="1:40" ht="30" customHeight="1" x14ac:dyDescent="0.3">
      <c r="A635" s="27" t="s">
        <v>2680</v>
      </c>
      <c r="B635" s="27" t="s">
        <v>2348</v>
      </c>
      <c r="C635" s="31" t="s">
        <v>104</v>
      </c>
      <c r="D635" s="28">
        <v>0</v>
      </c>
      <c r="E635" s="129">
        <f>단가대비표!O290</f>
        <v>0</v>
      </c>
      <c r="F635" s="130">
        <f>TRUNC(E635*D635,1)</f>
        <v>0</v>
      </c>
      <c r="G635" s="129">
        <f>단가대비표!P290</f>
        <v>0</v>
      </c>
      <c r="H635" s="130">
        <f>TRUNC(G635*D635,1)</f>
        <v>0</v>
      </c>
      <c r="I635" s="129">
        <f>단가대비표!V290</f>
        <v>0</v>
      </c>
      <c r="J635" s="130">
        <f>TRUNC(I635*D635,1)</f>
        <v>0</v>
      </c>
      <c r="K635" s="129">
        <f t="shared" ref="K635:L638" si="102">TRUNC(E635+G635+I635,1)</f>
        <v>0</v>
      </c>
      <c r="L635" s="130">
        <f t="shared" si="102"/>
        <v>0</v>
      </c>
      <c r="M635" s="27" t="s">
        <v>49</v>
      </c>
      <c r="N635" s="29" t="s">
        <v>207</v>
      </c>
      <c r="O635" s="29" t="s">
        <v>900</v>
      </c>
      <c r="P635" s="29" t="s">
        <v>54</v>
      </c>
      <c r="Q635" s="29" t="s">
        <v>54</v>
      </c>
      <c r="R635" s="29" t="s">
        <v>55</v>
      </c>
      <c r="V635" s="26">
        <v>1</v>
      </c>
      <c r="AJ635" s="29" t="s">
        <v>49</v>
      </c>
      <c r="AK635" s="29" t="s">
        <v>901</v>
      </c>
      <c r="AL635" s="29" t="s">
        <v>49</v>
      </c>
      <c r="AN635" s="28">
        <v>1</v>
      </c>
    </row>
    <row r="636" spans="1:40" ht="30" customHeight="1" x14ac:dyDescent="0.3">
      <c r="A636" s="27" t="s">
        <v>580</v>
      </c>
      <c r="B636" s="27" t="s">
        <v>538</v>
      </c>
      <c r="C636" s="31" t="s">
        <v>539</v>
      </c>
      <c r="D636" s="28">
        <v>0.56000000000000005</v>
      </c>
      <c r="E636" s="129">
        <f>단가대비표!O576</f>
        <v>0</v>
      </c>
      <c r="F636" s="130">
        <f>TRUNC(E636*D636,1)</f>
        <v>0</v>
      </c>
      <c r="G636" s="129">
        <f>단가대비표!P576</f>
        <v>0</v>
      </c>
      <c r="H636" s="130">
        <f>TRUNC(G636*D636,1)</f>
        <v>0</v>
      </c>
      <c r="I636" s="129">
        <f>단가대비표!V576</f>
        <v>0</v>
      </c>
      <c r="J636" s="130">
        <f>TRUNC(I636*D636,1)</f>
        <v>0</v>
      </c>
      <c r="K636" s="129">
        <f t="shared" si="102"/>
        <v>0</v>
      </c>
      <c r="L636" s="130">
        <f t="shared" si="102"/>
        <v>0</v>
      </c>
      <c r="M636" s="27" t="s">
        <v>49</v>
      </c>
      <c r="N636" s="29" t="s">
        <v>207</v>
      </c>
      <c r="O636" s="29" t="s">
        <v>581</v>
      </c>
      <c r="P636" s="29" t="s">
        <v>54</v>
      </c>
      <c r="Q636" s="29" t="s">
        <v>54</v>
      </c>
      <c r="R636" s="29" t="s">
        <v>55</v>
      </c>
      <c r="W636" s="26">
        <v>2</v>
      </c>
      <c r="AJ636" s="29" t="s">
        <v>49</v>
      </c>
      <c r="AK636" s="29" t="s">
        <v>903</v>
      </c>
      <c r="AL636" s="29" t="s">
        <v>49</v>
      </c>
      <c r="AN636" s="28">
        <v>0.56000000000000005</v>
      </c>
    </row>
    <row r="637" spans="1:40" ht="30" customHeight="1" x14ac:dyDescent="0.3">
      <c r="A637" s="27" t="s">
        <v>567</v>
      </c>
      <c r="B637" s="27" t="s">
        <v>538</v>
      </c>
      <c r="C637" s="31" t="s">
        <v>539</v>
      </c>
      <c r="D637" s="28">
        <v>0.193</v>
      </c>
      <c r="E637" s="129">
        <f>단가대비표!O565</f>
        <v>0</v>
      </c>
      <c r="F637" s="130">
        <f>TRUNC(E637*D637,1)</f>
        <v>0</v>
      </c>
      <c r="G637" s="129">
        <f>단가대비표!P565</f>
        <v>0</v>
      </c>
      <c r="H637" s="130">
        <f>TRUNC(G637*D637,1)</f>
        <v>0</v>
      </c>
      <c r="I637" s="129">
        <f>단가대비표!V565</f>
        <v>0</v>
      </c>
      <c r="J637" s="130">
        <f>TRUNC(I637*D637,1)</f>
        <v>0</v>
      </c>
      <c r="K637" s="129">
        <f t="shared" si="102"/>
        <v>0</v>
      </c>
      <c r="L637" s="130">
        <f t="shared" si="102"/>
        <v>0</v>
      </c>
      <c r="M637" s="27" t="s">
        <v>49</v>
      </c>
      <c r="N637" s="29" t="s">
        <v>207</v>
      </c>
      <c r="O637" s="29" t="s">
        <v>568</v>
      </c>
      <c r="P637" s="29" t="s">
        <v>54</v>
      </c>
      <c r="Q637" s="29" t="s">
        <v>54</v>
      </c>
      <c r="R637" s="29" t="s">
        <v>55</v>
      </c>
      <c r="W637" s="26">
        <v>2</v>
      </c>
      <c r="AJ637" s="29" t="s">
        <v>49</v>
      </c>
      <c r="AK637" s="29" t="s">
        <v>904</v>
      </c>
      <c r="AL637" s="29" t="s">
        <v>49</v>
      </c>
      <c r="AN637" s="28">
        <v>0.193</v>
      </c>
    </row>
    <row r="638" spans="1:40" ht="30" customHeight="1" x14ac:dyDescent="0.3">
      <c r="A638" s="27" t="s">
        <v>545</v>
      </c>
      <c r="B638" s="27" t="s">
        <v>584</v>
      </c>
      <c r="C638" s="31" t="s">
        <v>367</v>
      </c>
      <c r="D638" s="28">
        <v>1</v>
      </c>
      <c r="E638" s="129">
        <f>ROUNDDOWN(SUMIF(W635:W638, RIGHTB(O638, 1), H635:H638)*U638, 2)</f>
        <v>0</v>
      </c>
      <c r="F638" s="130">
        <f>TRUNC(E638*D638,1)</f>
        <v>0</v>
      </c>
      <c r="G638" s="129">
        <v>0</v>
      </c>
      <c r="H638" s="130">
        <f>TRUNC(G638*D638,1)</f>
        <v>0</v>
      </c>
      <c r="I638" s="129">
        <v>0</v>
      </c>
      <c r="J638" s="130">
        <f>TRUNC(I638*D638,1)</f>
        <v>0</v>
      </c>
      <c r="K638" s="129">
        <f t="shared" si="102"/>
        <v>0</v>
      </c>
      <c r="L638" s="130">
        <f t="shared" si="102"/>
        <v>0</v>
      </c>
      <c r="M638" s="27" t="s">
        <v>49</v>
      </c>
      <c r="N638" s="29" t="s">
        <v>207</v>
      </c>
      <c r="O638" s="29" t="s">
        <v>585</v>
      </c>
      <c r="P638" s="29" t="s">
        <v>54</v>
      </c>
      <c r="Q638" s="29" t="s">
        <v>54</v>
      </c>
      <c r="R638" s="29" t="s">
        <v>54</v>
      </c>
      <c r="S638" s="26">
        <v>1</v>
      </c>
      <c r="T638" s="26">
        <v>0</v>
      </c>
      <c r="U638" s="26">
        <v>0.02</v>
      </c>
      <c r="AJ638" s="29" t="s">
        <v>49</v>
      </c>
      <c r="AK638" s="29" t="s">
        <v>902</v>
      </c>
      <c r="AL638" s="29" t="s">
        <v>49</v>
      </c>
      <c r="AN638" s="28">
        <v>1</v>
      </c>
    </row>
    <row r="639" spans="1:40" ht="30" customHeight="1" x14ac:dyDescent="0.3">
      <c r="A639" s="31" t="s">
        <v>548</v>
      </c>
      <c r="B639" s="27" t="s">
        <v>49</v>
      </c>
      <c r="C639" s="31" t="s">
        <v>49</v>
      </c>
      <c r="D639" s="28"/>
      <c r="E639" s="129"/>
      <c r="F639" s="130">
        <f>TRUNC(SUMIF(N635:N638, N634, F635:F638),0)</f>
        <v>0</v>
      </c>
      <c r="G639" s="129"/>
      <c r="H639" s="130">
        <f>TRUNC(SUMIF(N635:N638, N634, H635:H638),0)</f>
        <v>0</v>
      </c>
      <c r="I639" s="129"/>
      <c r="J639" s="130">
        <f>TRUNC(SUMIF(N635:N638, N634, J635:J638),0)</f>
        <v>0</v>
      </c>
      <c r="K639" s="129"/>
      <c r="L639" s="130">
        <f>F639+H639+J639</f>
        <v>0</v>
      </c>
      <c r="M639" s="27" t="s">
        <v>49</v>
      </c>
      <c r="N639" s="29" t="s">
        <v>83</v>
      </c>
      <c r="O639" s="29" t="s">
        <v>83</v>
      </c>
      <c r="P639" s="29" t="s">
        <v>49</v>
      </c>
      <c r="Q639" s="29" t="s">
        <v>49</v>
      </c>
      <c r="R639" s="29" t="s">
        <v>49</v>
      </c>
      <c r="AJ639" s="29" t="s">
        <v>49</v>
      </c>
      <c r="AK639" s="29" t="s">
        <v>49</v>
      </c>
      <c r="AL639" s="29" t="s">
        <v>49</v>
      </c>
      <c r="AN639" s="28"/>
    </row>
    <row r="640" spans="1:40" ht="30" customHeight="1" x14ac:dyDescent="0.3">
      <c r="A640" s="132"/>
      <c r="B640" s="131"/>
      <c r="C640" s="40"/>
      <c r="D640" s="131"/>
      <c r="E640" s="127"/>
      <c r="F640" s="126"/>
      <c r="G640" s="127"/>
      <c r="H640" s="126"/>
      <c r="I640" s="127"/>
      <c r="J640" s="126"/>
      <c r="K640" s="127"/>
      <c r="L640" s="126"/>
      <c r="M640" s="133"/>
      <c r="AN640" s="179"/>
    </row>
    <row r="641" spans="1:40" ht="30" customHeight="1" x14ac:dyDescent="0.3">
      <c r="A641" s="123" t="s">
        <v>3478</v>
      </c>
      <c r="B641" s="131"/>
      <c r="C641" s="40"/>
      <c r="D641" s="125"/>
      <c r="E641" s="125"/>
      <c r="F641" s="126"/>
      <c r="G641" s="127"/>
      <c r="H641" s="126"/>
      <c r="I641" s="127"/>
      <c r="J641" s="126"/>
      <c r="K641" s="127"/>
      <c r="L641" s="126"/>
      <c r="M641" s="128">
        <f>+M634+1</f>
        <v>96</v>
      </c>
      <c r="N641" s="29" t="s">
        <v>208</v>
      </c>
      <c r="AN641" s="125"/>
    </row>
    <row r="642" spans="1:40" ht="30" customHeight="1" x14ac:dyDescent="0.3">
      <c r="A642" s="27" t="s">
        <v>2680</v>
      </c>
      <c r="B642" s="27" t="s">
        <v>2342</v>
      </c>
      <c r="C642" s="31" t="s">
        <v>104</v>
      </c>
      <c r="D642" s="28">
        <v>0</v>
      </c>
      <c r="E642" s="129">
        <f>단가대비표!O289</f>
        <v>0</v>
      </c>
      <c r="F642" s="130">
        <f>TRUNC(E642*D642,1)</f>
        <v>0</v>
      </c>
      <c r="G642" s="129">
        <f>단가대비표!P289</f>
        <v>0</v>
      </c>
      <c r="H642" s="130">
        <f>TRUNC(G642*D642,1)</f>
        <v>0</v>
      </c>
      <c r="I642" s="129">
        <f>단가대비표!V289</f>
        <v>0</v>
      </c>
      <c r="J642" s="130">
        <f>TRUNC(I642*D642,1)</f>
        <v>0</v>
      </c>
      <c r="K642" s="129">
        <f t="shared" ref="K642:L645" si="103">TRUNC(E642+G642+I642,1)</f>
        <v>0</v>
      </c>
      <c r="L642" s="130">
        <f t="shared" si="103"/>
        <v>0</v>
      </c>
      <c r="M642" s="27" t="s">
        <v>49</v>
      </c>
      <c r="N642" s="29" t="s">
        <v>208</v>
      </c>
      <c r="O642" s="29" t="s">
        <v>905</v>
      </c>
      <c r="P642" s="29" t="s">
        <v>54</v>
      </c>
      <c r="Q642" s="29" t="s">
        <v>54</v>
      </c>
      <c r="R642" s="29" t="s">
        <v>55</v>
      </c>
      <c r="V642" s="26">
        <v>1</v>
      </c>
      <c r="AJ642" s="29" t="s">
        <v>49</v>
      </c>
      <c r="AK642" s="29" t="s">
        <v>906</v>
      </c>
      <c r="AL642" s="29" t="s">
        <v>49</v>
      </c>
      <c r="AN642" s="28">
        <v>1</v>
      </c>
    </row>
    <row r="643" spans="1:40" ht="30" customHeight="1" x14ac:dyDescent="0.3">
      <c r="A643" s="27" t="s">
        <v>580</v>
      </c>
      <c r="B643" s="27" t="s">
        <v>538</v>
      </c>
      <c r="C643" s="31" t="s">
        <v>539</v>
      </c>
      <c r="D643" s="28">
        <v>0.4</v>
      </c>
      <c r="E643" s="129">
        <f>단가대비표!O576</f>
        <v>0</v>
      </c>
      <c r="F643" s="130">
        <f>TRUNC(E643*D643,1)</f>
        <v>0</v>
      </c>
      <c r="G643" s="129">
        <f>단가대비표!P576</f>
        <v>0</v>
      </c>
      <c r="H643" s="130">
        <f>TRUNC(G643*D643,1)</f>
        <v>0</v>
      </c>
      <c r="I643" s="129">
        <f>단가대비표!V576</f>
        <v>0</v>
      </c>
      <c r="J643" s="130">
        <f>TRUNC(I643*D643,1)</f>
        <v>0</v>
      </c>
      <c r="K643" s="129">
        <f t="shared" si="103"/>
        <v>0</v>
      </c>
      <c r="L643" s="130">
        <f t="shared" si="103"/>
        <v>0</v>
      </c>
      <c r="M643" s="27" t="s">
        <v>49</v>
      </c>
      <c r="N643" s="29" t="s">
        <v>208</v>
      </c>
      <c r="O643" s="29" t="s">
        <v>581</v>
      </c>
      <c r="P643" s="29" t="s">
        <v>54</v>
      </c>
      <c r="Q643" s="29" t="s">
        <v>54</v>
      </c>
      <c r="R643" s="29" t="s">
        <v>55</v>
      </c>
      <c r="W643" s="26">
        <v>2</v>
      </c>
      <c r="AJ643" s="29" t="s">
        <v>49</v>
      </c>
      <c r="AK643" s="29" t="s">
        <v>908</v>
      </c>
      <c r="AL643" s="29" t="s">
        <v>49</v>
      </c>
      <c r="AN643" s="28">
        <v>0.4</v>
      </c>
    </row>
    <row r="644" spans="1:40" ht="30" customHeight="1" x14ac:dyDescent="0.3">
      <c r="A644" s="27" t="s">
        <v>567</v>
      </c>
      <c r="B644" s="27" t="s">
        <v>538</v>
      </c>
      <c r="C644" s="31" t="s">
        <v>539</v>
      </c>
      <c r="D644" s="28">
        <v>0.151</v>
      </c>
      <c r="E644" s="129">
        <f>단가대비표!O565</f>
        <v>0</v>
      </c>
      <c r="F644" s="130">
        <f>TRUNC(E644*D644,1)</f>
        <v>0</v>
      </c>
      <c r="G644" s="129">
        <f>단가대비표!P565</f>
        <v>0</v>
      </c>
      <c r="H644" s="130">
        <f>TRUNC(G644*D644,1)</f>
        <v>0</v>
      </c>
      <c r="I644" s="129">
        <f>단가대비표!V565</f>
        <v>0</v>
      </c>
      <c r="J644" s="130">
        <f>TRUNC(I644*D644,1)</f>
        <v>0</v>
      </c>
      <c r="K644" s="129">
        <f t="shared" si="103"/>
        <v>0</v>
      </c>
      <c r="L644" s="130">
        <f t="shared" si="103"/>
        <v>0</v>
      </c>
      <c r="M644" s="27" t="s">
        <v>49</v>
      </c>
      <c r="N644" s="29" t="s">
        <v>208</v>
      </c>
      <c r="O644" s="29" t="s">
        <v>568</v>
      </c>
      <c r="P644" s="29" t="s">
        <v>54</v>
      </c>
      <c r="Q644" s="29" t="s">
        <v>54</v>
      </c>
      <c r="R644" s="29" t="s">
        <v>55</v>
      </c>
      <c r="W644" s="26">
        <v>2</v>
      </c>
      <c r="AJ644" s="29" t="s">
        <v>49</v>
      </c>
      <c r="AK644" s="29" t="s">
        <v>909</v>
      </c>
      <c r="AL644" s="29" t="s">
        <v>49</v>
      </c>
      <c r="AN644" s="28">
        <v>0.151</v>
      </c>
    </row>
    <row r="645" spans="1:40" ht="30" customHeight="1" x14ac:dyDescent="0.3">
      <c r="A645" s="27" t="s">
        <v>545</v>
      </c>
      <c r="B645" s="27" t="s">
        <v>584</v>
      </c>
      <c r="C645" s="31" t="s">
        <v>367</v>
      </c>
      <c r="D645" s="28">
        <v>1</v>
      </c>
      <c r="E645" s="129">
        <f>ROUNDDOWN(SUMIF(W642:W645, RIGHTB(O645, 1), H642:H645)*U645, 2)</f>
        <v>0</v>
      </c>
      <c r="F645" s="130">
        <f>TRUNC(E645*D645,1)</f>
        <v>0</v>
      </c>
      <c r="G645" s="129">
        <v>0</v>
      </c>
      <c r="H645" s="130">
        <f>TRUNC(G645*D645,1)</f>
        <v>0</v>
      </c>
      <c r="I645" s="129">
        <v>0</v>
      </c>
      <c r="J645" s="130">
        <f>TRUNC(I645*D645,1)</f>
        <v>0</v>
      </c>
      <c r="K645" s="129">
        <f t="shared" si="103"/>
        <v>0</v>
      </c>
      <c r="L645" s="130">
        <f t="shared" si="103"/>
        <v>0</v>
      </c>
      <c r="M645" s="27" t="s">
        <v>49</v>
      </c>
      <c r="N645" s="29" t="s">
        <v>208</v>
      </c>
      <c r="O645" s="29" t="s">
        <v>585</v>
      </c>
      <c r="P645" s="29" t="s">
        <v>54</v>
      </c>
      <c r="Q645" s="29" t="s">
        <v>54</v>
      </c>
      <c r="R645" s="29" t="s">
        <v>54</v>
      </c>
      <c r="S645" s="26">
        <v>1</v>
      </c>
      <c r="T645" s="26">
        <v>0</v>
      </c>
      <c r="U645" s="26">
        <v>0.02</v>
      </c>
      <c r="AJ645" s="29" t="s">
        <v>49</v>
      </c>
      <c r="AK645" s="29" t="s">
        <v>907</v>
      </c>
      <c r="AL645" s="29" t="s">
        <v>49</v>
      </c>
      <c r="AN645" s="28">
        <v>1</v>
      </c>
    </row>
    <row r="646" spans="1:40" ht="30" customHeight="1" x14ac:dyDescent="0.3">
      <c r="A646" s="31" t="s">
        <v>548</v>
      </c>
      <c r="B646" s="27" t="s">
        <v>49</v>
      </c>
      <c r="C646" s="31" t="s">
        <v>49</v>
      </c>
      <c r="D646" s="28"/>
      <c r="E646" s="129"/>
      <c r="F646" s="130">
        <f>TRUNC(SUMIF(N642:N645, N641, F642:F645),0)</f>
        <v>0</v>
      </c>
      <c r="G646" s="129"/>
      <c r="H646" s="130">
        <f>TRUNC(SUMIF(N642:N645, N641, H642:H645),0)</f>
        <v>0</v>
      </c>
      <c r="I646" s="129"/>
      <c r="J646" s="130">
        <f>TRUNC(SUMIF(N642:N645, N641, J642:J645),0)</f>
        <v>0</v>
      </c>
      <c r="K646" s="129"/>
      <c r="L646" s="130">
        <f>F646+H646+J646</f>
        <v>0</v>
      </c>
      <c r="M646" s="27" t="s">
        <v>49</v>
      </c>
      <c r="N646" s="29" t="s">
        <v>83</v>
      </c>
      <c r="O646" s="29" t="s">
        <v>83</v>
      </c>
      <c r="P646" s="29" t="s">
        <v>49</v>
      </c>
      <c r="Q646" s="29" t="s">
        <v>49</v>
      </c>
      <c r="R646" s="29" t="s">
        <v>49</v>
      </c>
      <c r="AJ646" s="29" t="s">
        <v>49</v>
      </c>
      <c r="AK646" s="29" t="s">
        <v>49</v>
      </c>
      <c r="AL646" s="29" t="s">
        <v>49</v>
      </c>
      <c r="AN646" s="28"/>
    </row>
    <row r="647" spans="1:40" ht="30" customHeight="1" x14ac:dyDescent="0.3">
      <c r="A647" s="132"/>
      <c r="B647" s="131"/>
      <c r="C647" s="40"/>
      <c r="D647" s="131"/>
      <c r="E647" s="127"/>
      <c r="F647" s="126"/>
      <c r="G647" s="127"/>
      <c r="H647" s="126"/>
      <c r="I647" s="127"/>
      <c r="J647" s="126"/>
      <c r="K647" s="127"/>
      <c r="L647" s="126"/>
      <c r="M647" s="133"/>
      <c r="AN647" s="179"/>
    </row>
    <row r="648" spans="1:40" ht="30" customHeight="1" x14ac:dyDescent="0.3">
      <c r="A648" s="123" t="s">
        <v>3479</v>
      </c>
      <c r="B648" s="131"/>
      <c r="C648" s="40"/>
      <c r="D648" s="125"/>
      <c r="E648" s="125"/>
      <c r="F648" s="126"/>
      <c r="G648" s="127"/>
      <c r="H648" s="126"/>
      <c r="I648" s="127"/>
      <c r="J648" s="126"/>
      <c r="K648" s="127"/>
      <c r="L648" s="126"/>
      <c r="M648" s="128">
        <f>+M641+1</f>
        <v>97</v>
      </c>
      <c r="N648" s="29" t="s">
        <v>209</v>
      </c>
      <c r="AN648" s="125"/>
    </row>
    <row r="649" spans="1:40" ht="30" customHeight="1" x14ac:dyDescent="0.3">
      <c r="A649" s="27" t="s">
        <v>2680</v>
      </c>
      <c r="B649" s="27" t="s">
        <v>2343</v>
      </c>
      <c r="C649" s="31" t="s">
        <v>104</v>
      </c>
      <c r="D649" s="28">
        <v>0</v>
      </c>
      <c r="E649" s="129">
        <f>단가대비표!O288</f>
        <v>0</v>
      </c>
      <c r="F649" s="130">
        <f>TRUNC(E649*D649,1)</f>
        <v>0</v>
      </c>
      <c r="G649" s="129">
        <f>단가대비표!P288</f>
        <v>0</v>
      </c>
      <c r="H649" s="130">
        <f>TRUNC(G649*D649,1)</f>
        <v>0</v>
      </c>
      <c r="I649" s="129">
        <f>단가대비표!V288</f>
        <v>0</v>
      </c>
      <c r="J649" s="130">
        <f>TRUNC(I649*D649,1)</f>
        <v>0</v>
      </c>
      <c r="K649" s="129">
        <f t="shared" ref="K649:L652" si="104">TRUNC(E649+G649+I649,1)</f>
        <v>0</v>
      </c>
      <c r="L649" s="130">
        <f t="shared" si="104"/>
        <v>0</v>
      </c>
      <c r="M649" s="27" t="s">
        <v>49</v>
      </c>
      <c r="N649" s="29" t="s">
        <v>209</v>
      </c>
      <c r="O649" s="29" t="s">
        <v>910</v>
      </c>
      <c r="P649" s="29" t="s">
        <v>54</v>
      </c>
      <c r="Q649" s="29" t="s">
        <v>54</v>
      </c>
      <c r="R649" s="29" t="s">
        <v>55</v>
      </c>
      <c r="V649" s="26">
        <v>1</v>
      </c>
      <c r="AJ649" s="29" t="s">
        <v>49</v>
      </c>
      <c r="AK649" s="29" t="s">
        <v>911</v>
      </c>
      <c r="AL649" s="29" t="s">
        <v>49</v>
      </c>
      <c r="AN649" s="28">
        <v>1</v>
      </c>
    </row>
    <row r="650" spans="1:40" ht="30" customHeight="1" x14ac:dyDescent="0.3">
      <c r="A650" s="27" t="s">
        <v>580</v>
      </c>
      <c r="B650" s="27" t="s">
        <v>538</v>
      </c>
      <c r="C650" s="31" t="s">
        <v>539</v>
      </c>
      <c r="D650" s="28">
        <v>0.26</v>
      </c>
      <c r="E650" s="129">
        <f>단가대비표!O576</f>
        <v>0</v>
      </c>
      <c r="F650" s="130">
        <f>TRUNC(E650*D650,1)</f>
        <v>0</v>
      </c>
      <c r="G650" s="129">
        <f>단가대비표!P576</f>
        <v>0</v>
      </c>
      <c r="H650" s="130">
        <f>TRUNC(G650*D650,1)</f>
        <v>0</v>
      </c>
      <c r="I650" s="129">
        <f>단가대비표!V576</f>
        <v>0</v>
      </c>
      <c r="J650" s="130">
        <f>TRUNC(I650*D650,1)</f>
        <v>0</v>
      </c>
      <c r="K650" s="129">
        <f t="shared" si="104"/>
        <v>0</v>
      </c>
      <c r="L650" s="130">
        <f t="shared" si="104"/>
        <v>0</v>
      </c>
      <c r="M650" s="27" t="s">
        <v>49</v>
      </c>
      <c r="N650" s="29" t="s">
        <v>209</v>
      </c>
      <c r="O650" s="29" t="s">
        <v>581</v>
      </c>
      <c r="P650" s="29" t="s">
        <v>54</v>
      </c>
      <c r="Q650" s="29" t="s">
        <v>54</v>
      </c>
      <c r="R650" s="29" t="s">
        <v>55</v>
      </c>
      <c r="W650" s="26">
        <v>2</v>
      </c>
      <c r="AJ650" s="29" t="s">
        <v>49</v>
      </c>
      <c r="AK650" s="29" t="s">
        <v>913</v>
      </c>
      <c r="AL650" s="29" t="s">
        <v>49</v>
      </c>
      <c r="AN650" s="28">
        <v>0.26</v>
      </c>
    </row>
    <row r="651" spans="1:40" ht="30" customHeight="1" x14ac:dyDescent="0.3">
      <c r="A651" s="27" t="s">
        <v>567</v>
      </c>
      <c r="B651" s="27" t="s">
        <v>538</v>
      </c>
      <c r="C651" s="31" t="s">
        <v>539</v>
      </c>
      <c r="D651" s="28">
        <v>0.114</v>
      </c>
      <c r="E651" s="129">
        <f>단가대비표!O565</f>
        <v>0</v>
      </c>
      <c r="F651" s="130">
        <f>TRUNC(E651*D651,1)</f>
        <v>0</v>
      </c>
      <c r="G651" s="129">
        <f>단가대비표!P565</f>
        <v>0</v>
      </c>
      <c r="H651" s="130">
        <f>TRUNC(G651*D651,1)</f>
        <v>0</v>
      </c>
      <c r="I651" s="129">
        <f>단가대비표!V565</f>
        <v>0</v>
      </c>
      <c r="J651" s="130">
        <f>TRUNC(I651*D651,1)</f>
        <v>0</v>
      </c>
      <c r="K651" s="129">
        <f t="shared" si="104"/>
        <v>0</v>
      </c>
      <c r="L651" s="130">
        <f t="shared" si="104"/>
        <v>0</v>
      </c>
      <c r="M651" s="27" t="s">
        <v>49</v>
      </c>
      <c r="N651" s="29" t="s">
        <v>209</v>
      </c>
      <c r="O651" s="29" t="s">
        <v>568</v>
      </c>
      <c r="P651" s="29" t="s">
        <v>54</v>
      </c>
      <c r="Q651" s="29" t="s">
        <v>54</v>
      </c>
      <c r="R651" s="29" t="s">
        <v>55</v>
      </c>
      <c r="W651" s="26">
        <v>2</v>
      </c>
      <c r="AJ651" s="29" t="s">
        <v>49</v>
      </c>
      <c r="AK651" s="29" t="s">
        <v>914</v>
      </c>
      <c r="AL651" s="29" t="s">
        <v>49</v>
      </c>
      <c r="AN651" s="28">
        <v>0.114</v>
      </c>
    </row>
    <row r="652" spans="1:40" ht="30" customHeight="1" x14ac:dyDescent="0.3">
      <c r="A652" s="27" t="s">
        <v>545</v>
      </c>
      <c r="B652" s="27" t="s">
        <v>584</v>
      </c>
      <c r="C652" s="31" t="s">
        <v>367</v>
      </c>
      <c r="D652" s="28">
        <v>1</v>
      </c>
      <c r="E652" s="129">
        <f>ROUNDDOWN(SUMIF(W649:W652, RIGHTB(O652, 1), H649:H652)*U652, 2)</f>
        <v>0</v>
      </c>
      <c r="F652" s="130">
        <f>TRUNC(E652*D652,1)</f>
        <v>0</v>
      </c>
      <c r="G652" s="129">
        <v>0</v>
      </c>
      <c r="H652" s="130">
        <f>TRUNC(G652*D652,1)</f>
        <v>0</v>
      </c>
      <c r="I652" s="129">
        <v>0</v>
      </c>
      <c r="J652" s="130">
        <f>TRUNC(I652*D652,1)</f>
        <v>0</v>
      </c>
      <c r="K652" s="129">
        <f t="shared" si="104"/>
        <v>0</v>
      </c>
      <c r="L652" s="130">
        <f t="shared" si="104"/>
        <v>0</v>
      </c>
      <c r="M652" s="27" t="s">
        <v>49</v>
      </c>
      <c r="N652" s="29" t="s">
        <v>209</v>
      </c>
      <c r="O652" s="29" t="s">
        <v>585</v>
      </c>
      <c r="P652" s="29" t="s">
        <v>54</v>
      </c>
      <c r="Q652" s="29" t="s">
        <v>54</v>
      </c>
      <c r="R652" s="29" t="s">
        <v>54</v>
      </c>
      <c r="S652" s="26">
        <v>1</v>
      </c>
      <c r="T652" s="26">
        <v>0</v>
      </c>
      <c r="U652" s="26">
        <v>0.02</v>
      </c>
      <c r="AJ652" s="29" t="s">
        <v>49</v>
      </c>
      <c r="AK652" s="29" t="s">
        <v>912</v>
      </c>
      <c r="AL652" s="29" t="s">
        <v>49</v>
      </c>
      <c r="AN652" s="28">
        <v>1</v>
      </c>
    </row>
    <row r="653" spans="1:40" ht="30" customHeight="1" x14ac:dyDescent="0.3">
      <c r="A653" s="31" t="s">
        <v>548</v>
      </c>
      <c r="B653" s="27" t="s">
        <v>49</v>
      </c>
      <c r="C653" s="31" t="s">
        <v>49</v>
      </c>
      <c r="D653" s="28"/>
      <c r="E653" s="129"/>
      <c r="F653" s="130">
        <f>TRUNC(SUMIF(N649:N652, N648, F649:F652),0)</f>
        <v>0</v>
      </c>
      <c r="G653" s="129"/>
      <c r="H653" s="130">
        <f>TRUNC(SUMIF(N649:N652, N648, H649:H652),0)</f>
        <v>0</v>
      </c>
      <c r="I653" s="129"/>
      <c r="J653" s="130">
        <f>TRUNC(SUMIF(N649:N652, N648, J649:J652),0)</f>
        <v>0</v>
      </c>
      <c r="K653" s="129"/>
      <c r="L653" s="130">
        <f>F653+H653+J653</f>
        <v>0</v>
      </c>
      <c r="M653" s="27" t="s">
        <v>49</v>
      </c>
      <c r="N653" s="29" t="s">
        <v>83</v>
      </c>
      <c r="O653" s="29" t="s">
        <v>83</v>
      </c>
      <c r="P653" s="29" t="s">
        <v>49</v>
      </c>
      <c r="Q653" s="29" t="s">
        <v>49</v>
      </c>
      <c r="R653" s="29" t="s">
        <v>49</v>
      </c>
      <c r="AJ653" s="29" t="s">
        <v>49</v>
      </c>
      <c r="AK653" s="29" t="s">
        <v>49</v>
      </c>
      <c r="AL653" s="29" t="s">
        <v>49</v>
      </c>
      <c r="AN653" s="28"/>
    </row>
    <row r="654" spans="1:40" ht="30" customHeight="1" x14ac:dyDescent="0.3">
      <c r="A654" s="132"/>
      <c r="B654" s="131"/>
      <c r="C654" s="40"/>
      <c r="D654" s="131"/>
      <c r="E654" s="127"/>
      <c r="F654" s="126"/>
      <c r="G654" s="127"/>
      <c r="H654" s="126"/>
      <c r="I654" s="127"/>
      <c r="J654" s="126"/>
      <c r="K654" s="127"/>
      <c r="L654" s="126"/>
      <c r="M654" s="133"/>
      <c r="AN654" s="179"/>
    </row>
    <row r="655" spans="1:40" ht="30" customHeight="1" x14ac:dyDescent="0.3">
      <c r="A655" s="123" t="s">
        <v>3480</v>
      </c>
      <c r="B655" s="131"/>
      <c r="C655" s="40"/>
      <c r="D655" s="125"/>
      <c r="E655" s="125"/>
      <c r="F655" s="126"/>
      <c r="G655" s="127"/>
      <c r="H655" s="126"/>
      <c r="I655" s="127"/>
      <c r="J655" s="126"/>
      <c r="K655" s="127"/>
      <c r="L655" s="126"/>
      <c r="M655" s="128">
        <f>+M648+1</f>
        <v>98</v>
      </c>
      <c r="N655" s="29" t="s">
        <v>210</v>
      </c>
      <c r="AN655" s="125"/>
    </row>
    <row r="656" spans="1:40" ht="30" customHeight="1" x14ac:dyDescent="0.3">
      <c r="A656" s="27" t="s">
        <v>2680</v>
      </c>
      <c r="B656" s="27" t="s">
        <v>2349</v>
      </c>
      <c r="C656" s="31" t="s">
        <v>104</v>
      </c>
      <c r="D656" s="28">
        <v>0</v>
      </c>
      <c r="E656" s="129">
        <f>단가대비표!O287</f>
        <v>0</v>
      </c>
      <c r="F656" s="130">
        <f>TRUNC(E656*D656,1)</f>
        <v>0</v>
      </c>
      <c r="G656" s="129">
        <f>단가대비표!P287</f>
        <v>0</v>
      </c>
      <c r="H656" s="130">
        <f>TRUNC(G656*D656,1)</f>
        <v>0</v>
      </c>
      <c r="I656" s="129">
        <f>단가대비표!V287</f>
        <v>0</v>
      </c>
      <c r="J656" s="130">
        <f>TRUNC(I656*D656,1)</f>
        <v>0</v>
      </c>
      <c r="K656" s="129">
        <f t="shared" ref="K656:L659" si="105">TRUNC(E656+G656+I656,1)</f>
        <v>0</v>
      </c>
      <c r="L656" s="130">
        <f t="shared" si="105"/>
        <v>0</v>
      </c>
      <c r="M656" s="27" t="s">
        <v>49</v>
      </c>
      <c r="N656" s="29" t="s">
        <v>210</v>
      </c>
      <c r="O656" s="29" t="s">
        <v>915</v>
      </c>
      <c r="P656" s="29" t="s">
        <v>54</v>
      </c>
      <c r="Q656" s="29" t="s">
        <v>54</v>
      </c>
      <c r="R656" s="29" t="s">
        <v>55</v>
      </c>
      <c r="V656" s="26">
        <v>1</v>
      </c>
      <c r="AJ656" s="29" t="s">
        <v>49</v>
      </c>
      <c r="AK656" s="29" t="s">
        <v>916</v>
      </c>
      <c r="AL656" s="29" t="s">
        <v>49</v>
      </c>
      <c r="AN656" s="28">
        <v>1</v>
      </c>
    </row>
    <row r="657" spans="1:40" ht="30" customHeight="1" x14ac:dyDescent="0.3">
      <c r="A657" s="27" t="s">
        <v>580</v>
      </c>
      <c r="B657" s="27" t="s">
        <v>538</v>
      </c>
      <c r="C657" s="31" t="s">
        <v>539</v>
      </c>
      <c r="D657" s="28">
        <v>0.191</v>
      </c>
      <c r="E657" s="129">
        <f>단가대비표!O576</f>
        <v>0</v>
      </c>
      <c r="F657" s="130">
        <f>TRUNC(E657*D657,1)</f>
        <v>0</v>
      </c>
      <c r="G657" s="129">
        <f>단가대비표!P576</f>
        <v>0</v>
      </c>
      <c r="H657" s="130">
        <f>TRUNC(G657*D657,1)</f>
        <v>0</v>
      </c>
      <c r="I657" s="129">
        <f>단가대비표!V576</f>
        <v>0</v>
      </c>
      <c r="J657" s="130">
        <f>TRUNC(I657*D657,1)</f>
        <v>0</v>
      </c>
      <c r="K657" s="129">
        <f t="shared" si="105"/>
        <v>0</v>
      </c>
      <c r="L657" s="130">
        <f t="shared" si="105"/>
        <v>0</v>
      </c>
      <c r="M657" s="27" t="s">
        <v>49</v>
      </c>
      <c r="N657" s="29" t="s">
        <v>210</v>
      </c>
      <c r="O657" s="29" t="s">
        <v>581</v>
      </c>
      <c r="P657" s="29" t="s">
        <v>54</v>
      </c>
      <c r="Q657" s="29" t="s">
        <v>54</v>
      </c>
      <c r="R657" s="29" t="s">
        <v>55</v>
      </c>
      <c r="W657" s="26">
        <v>2</v>
      </c>
      <c r="AJ657" s="29" t="s">
        <v>49</v>
      </c>
      <c r="AK657" s="29" t="s">
        <v>918</v>
      </c>
      <c r="AL657" s="29" t="s">
        <v>49</v>
      </c>
      <c r="AN657" s="28">
        <v>0.191</v>
      </c>
    </row>
    <row r="658" spans="1:40" ht="30" customHeight="1" x14ac:dyDescent="0.3">
      <c r="A658" s="27" t="s">
        <v>567</v>
      </c>
      <c r="B658" s="27" t="s">
        <v>538</v>
      </c>
      <c r="C658" s="31" t="s">
        <v>539</v>
      </c>
      <c r="D658" s="28">
        <v>9.5000000000000001E-2</v>
      </c>
      <c r="E658" s="129">
        <f>단가대비표!O565</f>
        <v>0</v>
      </c>
      <c r="F658" s="130">
        <f>TRUNC(E658*D658,1)</f>
        <v>0</v>
      </c>
      <c r="G658" s="129">
        <f>단가대비표!P565</f>
        <v>0</v>
      </c>
      <c r="H658" s="130">
        <f>TRUNC(G658*D658,1)</f>
        <v>0</v>
      </c>
      <c r="I658" s="129">
        <f>단가대비표!V565</f>
        <v>0</v>
      </c>
      <c r="J658" s="130">
        <f>TRUNC(I658*D658,1)</f>
        <v>0</v>
      </c>
      <c r="K658" s="129">
        <f t="shared" si="105"/>
        <v>0</v>
      </c>
      <c r="L658" s="130">
        <f t="shared" si="105"/>
        <v>0</v>
      </c>
      <c r="M658" s="27" t="s">
        <v>49</v>
      </c>
      <c r="N658" s="29" t="s">
        <v>210</v>
      </c>
      <c r="O658" s="29" t="s">
        <v>568</v>
      </c>
      <c r="P658" s="29" t="s">
        <v>54</v>
      </c>
      <c r="Q658" s="29" t="s">
        <v>54</v>
      </c>
      <c r="R658" s="29" t="s">
        <v>55</v>
      </c>
      <c r="W658" s="26">
        <v>2</v>
      </c>
      <c r="AJ658" s="29" t="s">
        <v>49</v>
      </c>
      <c r="AK658" s="29" t="s">
        <v>919</v>
      </c>
      <c r="AL658" s="29" t="s">
        <v>49</v>
      </c>
      <c r="AN658" s="28">
        <v>9.5000000000000001E-2</v>
      </c>
    </row>
    <row r="659" spans="1:40" ht="30" customHeight="1" x14ac:dyDescent="0.3">
      <c r="A659" s="27" t="s">
        <v>545</v>
      </c>
      <c r="B659" s="27" t="s">
        <v>584</v>
      </c>
      <c r="C659" s="31" t="s">
        <v>367</v>
      </c>
      <c r="D659" s="28">
        <v>1</v>
      </c>
      <c r="E659" s="129">
        <f>ROUNDDOWN(SUMIF(W656:W659, RIGHTB(O659, 1), H656:H659)*U659, 2)</f>
        <v>0</v>
      </c>
      <c r="F659" s="130">
        <f>TRUNC(E659*D659,1)</f>
        <v>0</v>
      </c>
      <c r="G659" s="129">
        <v>0</v>
      </c>
      <c r="H659" s="130">
        <f>TRUNC(G659*D659,1)</f>
        <v>0</v>
      </c>
      <c r="I659" s="129">
        <v>0</v>
      </c>
      <c r="J659" s="130">
        <f>TRUNC(I659*D659,1)</f>
        <v>0</v>
      </c>
      <c r="K659" s="129">
        <f t="shared" si="105"/>
        <v>0</v>
      </c>
      <c r="L659" s="130">
        <f t="shared" si="105"/>
        <v>0</v>
      </c>
      <c r="M659" s="27" t="s">
        <v>49</v>
      </c>
      <c r="N659" s="29" t="s">
        <v>210</v>
      </c>
      <c r="O659" s="29" t="s">
        <v>585</v>
      </c>
      <c r="P659" s="29" t="s">
        <v>54</v>
      </c>
      <c r="Q659" s="29" t="s">
        <v>54</v>
      </c>
      <c r="R659" s="29" t="s">
        <v>54</v>
      </c>
      <c r="S659" s="26">
        <v>1</v>
      </c>
      <c r="T659" s="26">
        <v>0</v>
      </c>
      <c r="U659" s="26">
        <v>0.02</v>
      </c>
      <c r="AJ659" s="29" t="s">
        <v>49</v>
      </c>
      <c r="AK659" s="29" t="s">
        <v>917</v>
      </c>
      <c r="AL659" s="29" t="s">
        <v>49</v>
      </c>
      <c r="AN659" s="28">
        <v>1</v>
      </c>
    </row>
    <row r="660" spans="1:40" ht="30" customHeight="1" x14ac:dyDescent="0.3">
      <c r="A660" s="31" t="s">
        <v>548</v>
      </c>
      <c r="B660" s="27" t="s">
        <v>49</v>
      </c>
      <c r="C660" s="31" t="s">
        <v>49</v>
      </c>
      <c r="D660" s="28"/>
      <c r="E660" s="129"/>
      <c r="F660" s="130">
        <f>TRUNC(SUMIF(N656:N659, N655, F656:F659),0)</f>
        <v>0</v>
      </c>
      <c r="G660" s="129"/>
      <c r="H660" s="130">
        <f>TRUNC(SUMIF(N656:N659, N655, H656:H659),0)</f>
        <v>0</v>
      </c>
      <c r="I660" s="129"/>
      <c r="J660" s="130">
        <f>TRUNC(SUMIF(N656:N659, N655, J656:J659),0)</f>
        <v>0</v>
      </c>
      <c r="K660" s="129"/>
      <c r="L660" s="130">
        <f>F660+H660+J660</f>
        <v>0</v>
      </c>
      <c r="M660" s="27" t="s">
        <v>49</v>
      </c>
      <c r="N660" s="29" t="s">
        <v>83</v>
      </c>
      <c r="O660" s="29" t="s">
        <v>83</v>
      </c>
      <c r="P660" s="29" t="s">
        <v>49</v>
      </c>
      <c r="Q660" s="29" t="s">
        <v>49</v>
      </c>
      <c r="R660" s="29" t="s">
        <v>49</v>
      </c>
      <c r="AJ660" s="29" t="s">
        <v>49</v>
      </c>
      <c r="AK660" s="29" t="s">
        <v>49</v>
      </c>
      <c r="AL660" s="29" t="s">
        <v>49</v>
      </c>
      <c r="AN660" s="28"/>
    </row>
    <row r="661" spans="1:40" ht="30" customHeight="1" x14ac:dyDescent="0.3">
      <c r="A661" s="132"/>
      <c r="B661" s="131"/>
      <c r="C661" s="40"/>
      <c r="D661" s="131"/>
      <c r="E661" s="127"/>
      <c r="F661" s="126"/>
      <c r="G661" s="127"/>
      <c r="H661" s="126"/>
      <c r="I661" s="127"/>
      <c r="J661" s="126"/>
      <c r="K661" s="127"/>
      <c r="L661" s="126"/>
      <c r="M661" s="133"/>
      <c r="AN661" s="179"/>
    </row>
    <row r="662" spans="1:40" ht="30" customHeight="1" x14ac:dyDescent="0.3">
      <c r="A662" s="123" t="s">
        <v>3481</v>
      </c>
      <c r="B662" s="131"/>
      <c r="C662" s="40"/>
      <c r="D662" s="125"/>
      <c r="E662" s="125"/>
      <c r="F662" s="126"/>
      <c r="G662" s="127"/>
      <c r="H662" s="126"/>
      <c r="I662" s="127"/>
      <c r="J662" s="126"/>
      <c r="K662" s="127"/>
      <c r="L662" s="126"/>
      <c r="M662" s="128">
        <f>+M655+1</f>
        <v>99</v>
      </c>
      <c r="N662" s="29" t="s">
        <v>212</v>
      </c>
      <c r="AN662" s="125"/>
    </row>
    <row r="663" spans="1:40" ht="30" customHeight="1" x14ac:dyDescent="0.3">
      <c r="A663" s="27" t="s">
        <v>2680</v>
      </c>
      <c r="B663" s="27" t="s">
        <v>2350</v>
      </c>
      <c r="C663" s="31" t="s">
        <v>104</v>
      </c>
      <c r="D663" s="28">
        <v>0</v>
      </c>
      <c r="E663" s="129">
        <f>단가대비표!O286</f>
        <v>0</v>
      </c>
      <c r="F663" s="130">
        <f>TRUNC(E663*D663,1)</f>
        <v>0</v>
      </c>
      <c r="G663" s="129">
        <f>단가대비표!P286</f>
        <v>0</v>
      </c>
      <c r="H663" s="130">
        <f>TRUNC(G663*D663,1)</f>
        <v>0</v>
      </c>
      <c r="I663" s="129">
        <f>단가대비표!V286</f>
        <v>0</v>
      </c>
      <c r="J663" s="130">
        <f>TRUNC(I663*D663,1)</f>
        <v>0</v>
      </c>
      <c r="K663" s="129">
        <f t="shared" ref="K663:L666" si="106">TRUNC(E663+G663+I663,1)</f>
        <v>0</v>
      </c>
      <c r="L663" s="130">
        <f t="shared" si="106"/>
        <v>0</v>
      </c>
      <c r="M663" s="27" t="s">
        <v>49</v>
      </c>
      <c r="N663" s="29" t="s">
        <v>212</v>
      </c>
      <c r="O663" s="29" t="s">
        <v>920</v>
      </c>
      <c r="P663" s="29" t="s">
        <v>54</v>
      </c>
      <c r="Q663" s="29" t="s">
        <v>54</v>
      </c>
      <c r="R663" s="29" t="s">
        <v>55</v>
      </c>
      <c r="V663" s="26">
        <v>1</v>
      </c>
      <c r="AJ663" s="29" t="s">
        <v>49</v>
      </c>
      <c r="AK663" s="29" t="s">
        <v>921</v>
      </c>
      <c r="AL663" s="29" t="s">
        <v>49</v>
      </c>
      <c r="AN663" s="28">
        <v>1</v>
      </c>
    </row>
    <row r="664" spans="1:40" ht="30" customHeight="1" x14ac:dyDescent="0.3">
      <c r="A664" s="27" t="s">
        <v>580</v>
      </c>
      <c r="B664" s="27" t="s">
        <v>538</v>
      </c>
      <c r="C664" s="31" t="s">
        <v>539</v>
      </c>
      <c r="D664" s="28">
        <v>8.3000000000000004E-2</v>
      </c>
      <c r="E664" s="129">
        <f>단가대비표!O576</f>
        <v>0</v>
      </c>
      <c r="F664" s="130">
        <f>TRUNC(E664*D664,1)</f>
        <v>0</v>
      </c>
      <c r="G664" s="129">
        <f>단가대비표!P576</f>
        <v>0</v>
      </c>
      <c r="H664" s="130">
        <f>TRUNC(G664*D664,1)</f>
        <v>0</v>
      </c>
      <c r="I664" s="129">
        <f>단가대비표!V576</f>
        <v>0</v>
      </c>
      <c r="J664" s="130">
        <f>TRUNC(I664*D664,1)</f>
        <v>0</v>
      </c>
      <c r="K664" s="129">
        <f t="shared" si="106"/>
        <v>0</v>
      </c>
      <c r="L664" s="130">
        <f t="shared" si="106"/>
        <v>0</v>
      </c>
      <c r="M664" s="27" t="s">
        <v>49</v>
      </c>
      <c r="N664" s="29" t="s">
        <v>212</v>
      </c>
      <c r="O664" s="29" t="s">
        <v>581</v>
      </c>
      <c r="P664" s="29" t="s">
        <v>54</v>
      </c>
      <c r="Q664" s="29" t="s">
        <v>54</v>
      </c>
      <c r="R664" s="29" t="s">
        <v>55</v>
      </c>
      <c r="W664" s="26">
        <v>2</v>
      </c>
      <c r="AJ664" s="29" t="s">
        <v>49</v>
      </c>
      <c r="AK664" s="29" t="s">
        <v>923</v>
      </c>
      <c r="AL664" s="29" t="s">
        <v>49</v>
      </c>
      <c r="AN664" s="28">
        <v>8.3000000000000004E-2</v>
      </c>
    </row>
    <row r="665" spans="1:40" ht="30" customHeight="1" x14ac:dyDescent="0.3">
      <c r="A665" s="27" t="s">
        <v>567</v>
      </c>
      <c r="B665" s="27" t="s">
        <v>538</v>
      </c>
      <c r="C665" s="31" t="s">
        <v>539</v>
      </c>
      <c r="D665" s="28">
        <v>4.5999999999999999E-2</v>
      </c>
      <c r="E665" s="129">
        <f>단가대비표!O565</f>
        <v>0</v>
      </c>
      <c r="F665" s="130">
        <f>TRUNC(E665*D665,1)</f>
        <v>0</v>
      </c>
      <c r="G665" s="129">
        <f>단가대비표!P565</f>
        <v>0</v>
      </c>
      <c r="H665" s="130">
        <f>TRUNC(G665*D665,1)</f>
        <v>0</v>
      </c>
      <c r="I665" s="129">
        <f>단가대비표!V565</f>
        <v>0</v>
      </c>
      <c r="J665" s="130">
        <f>TRUNC(I665*D665,1)</f>
        <v>0</v>
      </c>
      <c r="K665" s="129">
        <f t="shared" si="106"/>
        <v>0</v>
      </c>
      <c r="L665" s="130">
        <f t="shared" si="106"/>
        <v>0</v>
      </c>
      <c r="M665" s="27" t="s">
        <v>49</v>
      </c>
      <c r="N665" s="29" t="s">
        <v>212</v>
      </c>
      <c r="O665" s="29" t="s">
        <v>568</v>
      </c>
      <c r="P665" s="29" t="s">
        <v>54</v>
      </c>
      <c r="Q665" s="29" t="s">
        <v>54</v>
      </c>
      <c r="R665" s="29" t="s">
        <v>55</v>
      </c>
      <c r="W665" s="26">
        <v>2</v>
      </c>
      <c r="AJ665" s="29" t="s">
        <v>49</v>
      </c>
      <c r="AK665" s="29" t="s">
        <v>924</v>
      </c>
      <c r="AL665" s="29" t="s">
        <v>49</v>
      </c>
      <c r="AN665" s="28">
        <v>4.5999999999999999E-2</v>
      </c>
    </row>
    <row r="666" spans="1:40" ht="30" customHeight="1" x14ac:dyDescent="0.3">
      <c r="A666" s="27" t="s">
        <v>545</v>
      </c>
      <c r="B666" s="27" t="s">
        <v>584</v>
      </c>
      <c r="C666" s="31" t="s">
        <v>367</v>
      </c>
      <c r="D666" s="28">
        <v>1</v>
      </c>
      <c r="E666" s="129">
        <f>ROUNDDOWN(SUMIF(W663:W666, RIGHTB(O666, 1), H663:H666)*U666, 2)</f>
        <v>0</v>
      </c>
      <c r="F666" s="130">
        <f>TRUNC(E666*D666,1)</f>
        <v>0</v>
      </c>
      <c r="G666" s="129">
        <v>0</v>
      </c>
      <c r="H666" s="130">
        <f>TRUNC(G666*D666,1)</f>
        <v>0</v>
      </c>
      <c r="I666" s="129">
        <v>0</v>
      </c>
      <c r="J666" s="130">
        <f>TRUNC(I666*D666,1)</f>
        <v>0</v>
      </c>
      <c r="K666" s="129">
        <f t="shared" si="106"/>
        <v>0</v>
      </c>
      <c r="L666" s="130">
        <f t="shared" si="106"/>
        <v>0</v>
      </c>
      <c r="M666" s="27" t="s">
        <v>49</v>
      </c>
      <c r="N666" s="29" t="s">
        <v>212</v>
      </c>
      <c r="O666" s="29" t="s">
        <v>585</v>
      </c>
      <c r="P666" s="29" t="s">
        <v>54</v>
      </c>
      <c r="Q666" s="29" t="s">
        <v>54</v>
      </c>
      <c r="R666" s="29" t="s">
        <v>54</v>
      </c>
      <c r="S666" s="26">
        <v>1</v>
      </c>
      <c r="T666" s="26">
        <v>0</v>
      </c>
      <c r="U666" s="26">
        <v>0.02</v>
      </c>
      <c r="AJ666" s="29" t="s">
        <v>49</v>
      </c>
      <c r="AK666" s="29" t="s">
        <v>922</v>
      </c>
      <c r="AL666" s="29" t="s">
        <v>49</v>
      </c>
      <c r="AN666" s="28">
        <v>1</v>
      </c>
    </row>
    <row r="667" spans="1:40" ht="30" customHeight="1" x14ac:dyDescent="0.3">
      <c r="A667" s="31" t="s">
        <v>548</v>
      </c>
      <c r="B667" s="27" t="s">
        <v>49</v>
      </c>
      <c r="C667" s="31" t="s">
        <v>49</v>
      </c>
      <c r="D667" s="28"/>
      <c r="E667" s="129"/>
      <c r="F667" s="130">
        <f>TRUNC(SUMIF(N663:N666, N662, F663:F666),0)</f>
        <v>0</v>
      </c>
      <c r="G667" s="129"/>
      <c r="H667" s="130">
        <f>TRUNC(SUMIF(N663:N666, N662, H663:H666),0)</f>
        <v>0</v>
      </c>
      <c r="I667" s="129"/>
      <c r="J667" s="130">
        <f>TRUNC(SUMIF(N663:N666, N662, J663:J666),0)</f>
        <v>0</v>
      </c>
      <c r="K667" s="129"/>
      <c r="L667" s="130">
        <f>F667+H667+J667</f>
        <v>0</v>
      </c>
      <c r="M667" s="27" t="s">
        <v>49</v>
      </c>
      <c r="N667" s="29" t="s">
        <v>83</v>
      </c>
      <c r="O667" s="29" t="s">
        <v>83</v>
      </c>
      <c r="P667" s="29" t="s">
        <v>49</v>
      </c>
      <c r="Q667" s="29" t="s">
        <v>49</v>
      </c>
      <c r="R667" s="29" t="s">
        <v>49</v>
      </c>
      <c r="AJ667" s="29" t="s">
        <v>49</v>
      </c>
      <c r="AK667" s="29" t="s">
        <v>49</v>
      </c>
      <c r="AL667" s="29" t="s">
        <v>49</v>
      </c>
      <c r="AN667" s="28"/>
    </row>
    <row r="668" spans="1:40" ht="30" customHeight="1" x14ac:dyDescent="0.3">
      <c r="A668" s="132"/>
      <c r="B668" s="131"/>
      <c r="C668" s="40"/>
      <c r="D668" s="131"/>
      <c r="E668" s="127"/>
      <c r="F668" s="126"/>
      <c r="G668" s="127"/>
      <c r="H668" s="126"/>
      <c r="I668" s="127"/>
      <c r="J668" s="126"/>
      <c r="K668" s="127"/>
      <c r="L668" s="126"/>
      <c r="M668" s="133"/>
      <c r="AN668" s="179"/>
    </row>
    <row r="669" spans="1:40" ht="30" customHeight="1" x14ac:dyDescent="0.3">
      <c r="A669" s="123" t="s">
        <v>3482</v>
      </c>
      <c r="B669" s="131"/>
      <c r="C669" s="40"/>
      <c r="D669" s="125"/>
      <c r="E669" s="125"/>
      <c r="F669" s="126"/>
      <c r="G669" s="127"/>
      <c r="H669" s="126"/>
      <c r="I669" s="127"/>
      <c r="J669" s="126"/>
      <c r="K669" s="127"/>
      <c r="L669" s="126"/>
      <c r="M669" s="128">
        <f>+M662+1</f>
        <v>100</v>
      </c>
      <c r="N669" s="29" t="s">
        <v>212</v>
      </c>
      <c r="AN669" s="125"/>
    </row>
    <row r="670" spans="1:40" ht="30" customHeight="1" x14ac:dyDescent="0.3">
      <c r="A670" s="27" t="s">
        <v>2680</v>
      </c>
      <c r="B670" s="27" t="s">
        <v>2346</v>
      </c>
      <c r="C670" s="31" t="s">
        <v>104</v>
      </c>
      <c r="D670" s="28">
        <v>0</v>
      </c>
      <c r="E670" s="129">
        <f>단가대비표!O285</f>
        <v>0</v>
      </c>
      <c r="F670" s="130">
        <f>TRUNC(E670*D670,1)</f>
        <v>0</v>
      </c>
      <c r="G670" s="129">
        <f>단가대비표!P285</f>
        <v>0</v>
      </c>
      <c r="H670" s="130">
        <f>TRUNC(G670*D670,1)</f>
        <v>0</v>
      </c>
      <c r="I670" s="129">
        <f>단가대비표!V285</f>
        <v>0</v>
      </c>
      <c r="J670" s="130">
        <f>TRUNC(I670*D670,1)</f>
        <v>0</v>
      </c>
      <c r="K670" s="129">
        <f t="shared" ref="K670:L673" si="107">TRUNC(E670+G670+I670,1)</f>
        <v>0</v>
      </c>
      <c r="L670" s="130">
        <f t="shared" si="107"/>
        <v>0</v>
      </c>
      <c r="M670" s="27" t="s">
        <v>49</v>
      </c>
      <c r="N670" s="29" t="s">
        <v>212</v>
      </c>
      <c r="O670" s="29" t="s">
        <v>920</v>
      </c>
      <c r="P670" s="29" t="s">
        <v>54</v>
      </c>
      <c r="Q670" s="29" t="s">
        <v>54</v>
      </c>
      <c r="R670" s="29" t="s">
        <v>55</v>
      </c>
      <c r="V670" s="26">
        <v>1</v>
      </c>
      <c r="AJ670" s="29" t="s">
        <v>49</v>
      </c>
      <c r="AK670" s="29" t="s">
        <v>921</v>
      </c>
      <c r="AL670" s="29" t="s">
        <v>49</v>
      </c>
      <c r="AN670" s="28">
        <v>1</v>
      </c>
    </row>
    <row r="671" spans="1:40" ht="30" customHeight="1" x14ac:dyDescent="0.3">
      <c r="A671" s="27" t="s">
        <v>580</v>
      </c>
      <c r="B671" s="27" t="s">
        <v>538</v>
      </c>
      <c r="C671" s="31" t="s">
        <v>539</v>
      </c>
      <c r="D671" s="28">
        <v>8.3000000000000004E-2</v>
      </c>
      <c r="E671" s="129">
        <f>E664</f>
        <v>0</v>
      </c>
      <c r="F671" s="130">
        <f>TRUNC(E671*D671,1)</f>
        <v>0</v>
      </c>
      <c r="G671" s="129">
        <f>단가대비표!P576</f>
        <v>0</v>
      </c>
      <c r="H671" s="130">
        <f>TRUNC(G671*D671,1)</f>
        <v>0</v>
      </c>
      <c r="I671" s="129">
        <f>I664</f>
        <v>0</v>
      </c>
      <c r="J671" s="130">
        <f>TRUNC(I671*D671,1)</f>
        <v>0</v>
      </c>
      <c r="K671" s="129">
        <f t="shared" si="107"/>
        <v>0</v>
      </c>
      <c r="L671" s="130">
        <f t="shared" si="107"/>
        <v>0</v>
      </c>
      <c r="M671" s="27" t="s">
        <v>49</v>
      </c>
      <c r="N671" s="29" t="s">
        <v>212</v>
      </c>
      <c r="O671" s="29" t="s">
        <v>581</v>
      </c>
      <c r="P671" s="29" t="s">
        <v>54</v>
      </c>
      <c r="Q671" s="29" t="s">
        <v>54</v>
      </c>
      <c r="R671" s="29" t="s">
        <v>55</v>
      </c>
      <c r="W671" s="26">
        <v>2</v>
      </c>
      <c r="AJ671" s="29" t="s">
        <v>49</v>
      </c>
      <c r="AK671" s="29" t="s">
        <v>923</v>
      </c>
      <c r="AL671" s="29" t="s">
        <v>49</v>
      </c>
      <c r="AN671" s="28">
        <v>8.3000000000000004E-2</v>
      </c>
    </row>
    <row r="672" spans="1:40" ht="30" customHeight="1" x14ac:dyDescent="0.3">
      <c r="A672" s="27" t="s">
        <v>567</v>
      </c>
      <c r="B672" s="27" t="s">
        <v>538</v>
      </c>
      <c r="C672" s="31" t="s">
        <v>539</v>
      </c>
      <c r="D672" s="28">
        <v>4.5999999999999999E-2</v>
      </c>
      <c r="E672" s="129">
        <f>E665</f>
        <v>0</v>
      </c>
      <c r="F672" s="130">
        <f>TRUNC(E672*D672,1)</f>
        <v>0</v>
      </c>
      <c r="G672" s="129">
        <f>단가대비표!P565</f>
        <v>0</v>
      </c>
      <c r="H672" s="130">
        <f>TRUNC(G672*D672,1)</f>
        <v>0</v>
      </c>
      <c r="I672" s="129">
        <f>I665</f>
        <v>0</v>
      </c>
      <c r="J672" s="130">
        <f>TRUNC(I672*D672,1)</f>
        <v>0</v>
      </c>
      <c r="K672" s="129">
        <f t="shared" si="107"/>
        <v>0</v>
      </c>
      <c r="L672" s="130">
        <f t="shared" si="107"/>
        <v>0</v>
      </c>
      <c r="M672" s="27" t="s">
        <v>49</v>
      </c>
      <c r="N672" s="29" t="s">
        <v>212</v>
      </c>
      <c r="O672" s="29" t="s">
        <v>568</v>
      </c>
      <c r="P672" s="29" t="s">
        <v>54</v>
      </c>
      <c r="Q672" s="29" t="s">
        <v>54</v>
      </c>
      <c r="R672" s="29" t="s">
        <v>55</v>
      </c>
      <c r="W672" s="26">
        <v>2</v>
      </c>
      <c r="AJ672" s="29" t="s">
        <v>49</v>
      </c>
      <c r="AK672" s="29" t="s">
        <v>924</v>
      </c>
      <c r="AL672" s="29" t="s">
        <v>49</v>
      </c>
      <c r="AN672" s="28">
        <v>4.5999999999999999E-2</v>
      </c>
    </row>
    <row r="673" spans="1:40" ht="30" customHeight="1" x14ac:dyDescent="0.3">
      <c r="A673" s="27" t="s">
        <v>545</v>
      </c>
      <c r="B673" s="27" t="s">
        <v>584</v>
      </c>
      <c r="C673" s="31" t="s">
        <v>367</v>
      </c>
      <c r="D673" s="28">
        <v>1</v>
      </c>
      <c r="E673" s="129">
        <f>ROUNDDOWN(SUMIF(W670:W673, RIGHTB(O673, 1), H670:H673)*U673, 2)</f>
        <v>0</v>
      </c>
      <c r="F673" s="130">
        <f>TRUNC(E673*D673,1)</f>
        <v>0</v>
      </c>
      <c r="G673" s="129">
        <v>0</v>
      </c>
      <c r="H673" s="130">
        <f>TRUNC(G673*D673,1)</f>
        <v>0</v>
      </c>
      <c r="I673" s="129">
        <v>0</v>
      </c>
      <c r="J673" s="130">
        <f>TRUNC(I673*D673,1)</f>
        <v>0</v>
      </c>
      <c r="K673" s="129">
        <f t="shared" si="107"/>
        <v>0</v>
      </c>
      <c r="L673" s="130">
        <f t="shared" si="107"/>
        <v>0</v>
      </c>
      <c r="M673" s="27" t="s">
        <v>49</v>
      </c>
      <c r="N673" s="29" t="s">
        <v>212</v>
      </c>
      <c r="O673" s="29" t="s">
        <v>585</v>
      </c>
      <c r="P673" s="29" t="s">
        <v>54</v>
      </c>
      <c r="Q673" s="29" t="s">
        <v>54</v>
      </c>
      <c r="R673" s="29" t="s">
        <v>54</v>
      </c>
      <c r="S673" s="26">
        <v>1</v>
      </c>
      <c r="T673" s="26">
        <v>0</v>
      </c>
      <c r="U673" s="26">
        <v>0.02</v>
      </c>
      <c r="AJ673" s="29" t="s">
        <v>49</v>
      </c>
      <c r="AK673" s="29" t="s">
        <v>922</v>
      </c>
      <c r="AL673" s="29" t="s">
        <v>49</v>
      </c>
      <c r="AN673" s="28">
        <v>1</v>
      </c>
    </row>
    <row r="674" spans="1:40" ht="30" customHeight="1" x14ac:dyDescent="0.3">
      <c r="A674" s="31" t="s">
        <v>548</v>
      </c>
      <c r="B674" s="27" t="s">
        <v>49</v>
      </c>
      <c r="C674" s="31" t="s">
        <v>49</v>
      </c>
      <c r="D674" s="28"/>
      <c r="E674" s="129"/>
      <c r="F674" s="130">
        <f>TRUNC(SUMIF(N670:N673, N669, F670:F673),0)</f>
        <v>0</v>
      </c>
      <c r="G674" s="129"/>
      <c r="H674" s="130">
        <f>TRUNC(SUMIF(N670:N673, N669, H670:H673),0)</f>
        <v>0</v>
      </c>
      <c r="I674" s="129"/>
      <c r="J674" s="130">
        <f>TRUNC(SUMIF(N670:N673, N669, J670:J673),0)</f>
        <v>0</v>
      </c>
      <c r="K674" s="129"/>
      <c r="L674" s="130">
        <f>F674+H674+J674</f>
        <v>0</v>
      </c>
      <c r="M674" s="27" t="s">
        <v>49</v>
      </c>
      <c r="N674" s="29" t="s">
        <v>83</v>
      </c>
      <c r="O674" s="29" t="s">
        <v>83</v>
      </c>
      <c r="P674" s="29" t="s">
        <v>49</v>
      </c>
      <c r="Q674" s="29" t="s">
        <v>49</v>
      </c>
      <c r="R674" s="29" t="s">
        <v>49</v>
      </c>
      <c r="AJ674" s="29" t="s">
        <v>49</v>
      </c>
      <c r="AK674" s="29" t="s">
        <v>49</v>
      </c>
      <c r="AL674" s="29" t="s">
        <v>49</v>
      </c>
      <c r="AN674" s="28"/>
    </row>
    <row r="675" spans="1:40" ht="30" customHeight="1" x14ac:dyDescent="0.3">
      <c r="A675" s="132"/>
      <c r="B675" s="131"/>
      <c r="C675" s="40"/>
      <c r="D675" s="131"/>
      <c r="E675" s="127"/>
      <c r="F675" s="126"/>
      <c r="G675" s="127"/>
      <c r="H675" s="126"/>
      <c r="I675" s="127"/>
      <c r="J675" s="126"/>
      <c r="K675" s="127"/>
      <c r="L675" s="126"/>
      <c r="M675" s="133"/>
      <c r="AN675" s="179"/>
    </row>
    <row r="676" spans="1:40" ht="30" customHeight="1" x14ac:dyDescent="0.3">
      <c r="A676" s="123" t="s">
        <v>2836</v>
      </c>
      <c r="B676" s="131"/>
      <c r="C676" s="40"/>
      <c r="D676" s="125"/>
      <c r="E676" s="125"/>
      <c r="F676" s="126"/>
      <c r="G676" s="127"/>
      <c r="H676" s="126"/>
      <c r="I676" s="127"/>
      <c r="J676" s="126"/>
      <c r="K676" s="127"/>
      <c r="L676" s="126"/>
      <c r="M676" s="128">
        <f>+M669+1</f>
        <v>101</v>
      </c>
      <c r="N676" s="29" t="s">
        <v>231</v>
      </c>
      <c r="AN676" s="125"/>
    </row>
    <row r="677" spans="1:40" ht="30" customHeight="1" x14ac:dyDescent="0.3">
      <c r="A677" s="27" t="s">
        <v>2613</v>
      </c>
      <c r="B677" s="27" t="s">
        <v>2360</v>
      </c>
      <c r="C677" s="31" t="s">
        <v>104</v>
      </c>
      <c r="D677" s="28">
        <v>1</v>
      </c>
      <c r="E677" s="129">
        <f>단가대비표!O334</f>
        <v>0</v>
      </c>
      <c r="F677" s="130">
        <f>TRUNC(E677*D677,1)</f>
        <v>0</v>
      </c>
      <c r="G677" s="129">
        <f>단가대비표!P334</f>
        <v>0</v>
      </c>
      <c r="H677" s="130">
        <f>TRUNC(G677*D677,1)</f>
        <v>0</v>
      </c>
      <c r="I677" s="129">
        <f>단가대비표!V334</f>
        <v>0</v>
      </c>
      <c r="J677" s="130">
        <f>TRUNC(I677*D677,1)</f>
        <v>0</v>
      </c>
      <c r="K677" s="129">
        <f t="shared" ref="K677:L681" si="108">TRUNC(E677+G677+I677,1)</f>
        <v>0</v>
      </c>
      <c r="L677" s="130">
        <f t="shared" si="108"/>
        <v>0</v>
      </c>
      <c r="M677" s="27" t="s">
        <v>49</v>
      </c>
      <c r="N677" s="29" t="s">
        <v>231</v>
      </c>
      <c r="O677" s="29" t="s">
        <v>925</v>
      </c>
      <c r="P677" s="29" t="s">
        <v>54</v>
      </c>
      <c r="Q677" s="29" t="s">
        <v>54</v>
      </c>
      <c r="R677" s="29" t="s">
        <v>55</v>
      </c>
      <c r="AJ677" s="29" t="s">
        <v>49</v>
      </c>
      <c r="AK677" s="29" t="s">
        <v>926</v>
      </c>
      <c r="AL677" s="29" t="s">
        <v>49</v>
      </c>
      <c r="AN677" s="28">
        <v>1</v>
      </c>
    </row>
    <row r="678" spans="1:40" ht="30" customHeight="1" x14ac:dyDescent="0.3">
      <c r="A678" s="27" t="s">
        <v>2361</v>
      </c>
      <c r="B678" s="27" t="s">
        <v>927</v>
      </c>
      <c r="C678" s="31" t="s">
        <v>413</v>
      </c>
      <c r="D678" s="28">
        <v>16</v>
      </c>
      <c r="E678" s="129">
        <f>단가대비표!O342</f>
        <v>0</v>
      </c>
      <c r="F678" s="130">
        <f>TRUNC(E678*D678,1)</f>
        <v>0</v>
      </c>
      <c r="G678" s="129">
        <f>단가대비표!P341</f>
        <v>0</v>
      </c>
      <c r="H678" s="130">
        <f>TRUNC(G678*D678,1)</f>
        <v>0</v>
      </c>
      <c r="I678" s="129">
        <f>단가대비표!V341</f>
        <v>0</v>
      </c>
      <c r="J678" s="130">
        <f>TRUNC(I678*D678,1)</f>
        <v>0</v>
      </c>
      <c r="K678" s="129">
        <f t="shared" si="108"/>
        <v>0</v>
      </c>
      <c r="L678" s="130">
        <f t="shared" si="108"/>
        <v>0</v>
      </c>
      <c r="M678" s="27" t="s">
        <v>49</v>
      </c>
      <c r="N678" s="29" t="s">
        <v>231</v>
      </c>
      <c r="O678" s="29" t="s">
        <v>928</v>
      </c>
      <c r="P678" s="29" t="s">
        <v>54</v>
      </c>
      <c r="Q678" s="29" t="s">
        <v>54</v>
      </c>
      <c r="R678" s="29" t="s">
        <v>55</v>
      </c>
      <c r="AJ678" s="29" t="s">
        <v>49</v>
      </c>
      <c r="AK678" s="29" t="s">
        <v>929</v>
      </c>
      <c r="AL678" s="29" t="s">
        <v>49</v>
      </c>
      <c r="AN678" s="28">
        <v>16</v>
      </c>
    </row>
    <row r="679" spans="1:40" ht="30" customHeight="1" x14ac:dyDescent="0.3">
      <c r="A679" s="27" t="s">
        <v>2313</v>
      </c>
      <c r="B679" s="27" t="s">
        <v>2480</v>
      </c>
      <c r="C679" s="31" t="s">
        <v>355</v>
      </c>
      <c r="D679" s="28">
        <v>32</v>
      </c>
      <c r="E679" s="129">
        <f>단가대비표!O346</f>
        <v>0</v>
      </c>
      <c r="F679" s="130">
        <f>TRUNC(E679*D679,1)</f>
        <v>0</v>
      </c>
      <c r="G679" s="129">
        <f>단가대비표!P346</f>
        <v>0</v>
      </c>
      <c r="H679" s="130">
        <f>TRUNC(G679*D679,1)</f>
        <v>0</v>
      </c>
      <c r="I679" s="129">
        <f>단가대비표!V346</f>
        <v>0</v>
      </c>
      <c r="J679" s="130">
        <f>TRUNC(I679*D679,1)</f>
        <v>0</v>
      </c>
      <c r="K679" s="129">
        <f t="shared" si="108"/>
        <v>0</v>
      </c>
      <c r="L679" s="130">
        <f t="shared" si="108"/>
        <v>0</v>
      </c>
      <c r="M679" s="27" t="s">
        <v>49</v>
      </c>
      <c r="N679" s="29" t="s">
        <v>231</v>
      </c>
      <c r="O679" s="29" t="s">
        <v>930</v>
      </c>
      <c r="P679" s="29" t="s">
        <v>54</v>
      </c>
      <c r="Q679" s="29" t="s">
        <v>54</v>
      </c>
      <c r="R679" s="29" t="s">
        <v>55</v>
      </c>
      <c r="AJ679" s="29" t="s">
        <v>49</v>
      </c>
      <c r="AK679" s="29" t="s">
        <v>931</v>
      </c>
      <c r="AL679" s="29" t="s">
        <v>49</v>
      </c>
      <c r="AN679" s="28">
        <v>32</v>
      </c>
    </row>
    <row r="680" spans="1:40" ht="30" customHeight="1" x14ac:dyDescent="0.3">
      <c r="A680" s="27" t="s">
        <v>932</v>
      </c>
      <c r="B680" s="27" t="s">
        <v>2634</v>
      </c>
      <c r="C680" s="31" t="s">
        <v>104</v>
      </c>
      <c r="D680" s="28">
        <v>1</v>
      </c>
      <c r="E680" s="129">
        <f>단가대비표!O356</f>
        <v>0</v>
      </c>
      <c r="F680" s="130">
        <f>TRUNC(E680*D680,1)</f>
        <v>0</v>
      </c>
      <c r="G680" s="129">
        <f>단가대비표!P356</f>
        <v>0</v>
      </c>
      <c r="H680" s="130">
        <f>TRUNC(G680*D680,1)</f>
        <v>0</v>
      </c>
      <c r="I680" s="129">
        <f>단가대비표!V356</f>
        <v>0</v>
      </c>
      <c r="J680" s="130">
        <f>TRUNC(I680*D680,1)</f>
        <v>0</v>
      </c>
      <c r="K680" s="129">
        <f t="shared" si="108"/>
        <v>0</v>
      </c>
      <c r="L680" s="130">
        <f t="shared" si="108"/>
        <v>0</v>
      </c>
      <c r="M680" s="27" t="s">
        <v>49</v>
      </c>
      <c r="N680" s="29" t="s">
        <v>231</v>
      </c>
      <c r="O680" s="29" t="s">
        <v>933</v>
      </c>
      <c r="P680" s="29" t="s">
        <v>54</v>
      </c>
      <c r="Q680" s="29" t="s">
        <v>54</v>
      </c>
      <c r="R680" s="29" t="s">
        <v>55</v>
      </c>
      <c r="AJ680" s="29" t="s">
        <v>49</v>
      </c>
      <c r="AK680" s="29" t="s">
        <v>934</v>
      </c>
      <c r="AL680" s="29" t="s">
        <v>49</v>
      </c>
      <c r="AN680" s="28">
        <v>1</v>
      </c>
    </row>
    <row r="681" spans="1:40" ht="30" customHeight="1" x14ac:dyDescent="0.3">
      <c r="A681" s="27" t="s">
        <v>114</v>
      </c>
      <c r="B681" s="27" t="s">
        <v>115</v>
      </c>
      <c r="C681" s="31" t="s">
        <v>116</v>
      </c>
      <c r="D681" s="28">
        <v>2</v>
      </c>
      <c r="E681" s="129">
        <f>일위대가목록!E34</f>
        <v>0</v>
      </c>
      <c r="F681" s="130">
        <f>TRUNC(E681*D681,1)</f>
        <v>0</v>
      </c>
      <c r="G681" s="129">
        <f>일위대가목록!F34</f>
        <v>0</v>
      </c>
      <c r="H681" s="130">
        <f>TRUNC(G681*D681,1)</f>
        <v>0</v>
      </c>
      <c r="I681" s="129">
        <f>일위대가목록!G34</f>
        <v>0</v>
      </c>
      <c r="J681" s="130">
        <f>TRUNC(I681*D681,1)</f>
        <v>0</v>
      </c>
      <c r="K681" s="129">
        <f t="shared" si="108"/>
        <v>0</v>
      </c>
      <c r="L681" s="130">
        <f t="shared" si="108"/>
        <v>0</v>
      </c>
      <c r="M681" s="27" t="s">
        <v>49</v>
      </c>
      <c r="N681" s="29" t="s">
        <v>231</v>
      </c>
      <c r="O681" s="29" t="s">
        <v>117</v>
      </c>
      <c r="P681" s="29" t="s">
        <v>55</v>
      </c>
      <c r="Q681" s="29" t="s">
        <v>54</v>
      </c>
      <c r="R681" s="29" t="s">
        <v>54</v>
      </c>
      <c r="AJ681" s="29" t="s">
        <v>49</v>
      </c>
      <c r="AK681" s="29" t="s">
        <v>935</v>
      </c>
      <c r="AL681" s="29" t="s">
        <v>49</v>
      </c>
      <c r="AN681" s="28">
        <v>2</v>
      </c>
    </row>
    <row r="682" spans="1:40" ht="30" customHeight="1" x14ac:dyDescent="0.3">
      <c r="A682" s="31" t="s">
        <v>548</v>
      </c>
      <c r="B682" s="27" t="s">
        <v>49</v>
      </c>
      <c r="C682" s="31" t="s">
        <v>49</v>
      </c>
      <c r="D682" s="28"/>
      <c r="E682" s="129"/>
      <c r="F682" s="130">
        <f>TRUNC(SUMIF(N677:N681, N676, F677:F681),0)</f>
        <v>0</v>
      </c>
      <c r="G682" s="129"/>
      <c r="H682" s="130">
        <f>TRUNC(SUMIF(N677:N681, N676, H677:H681),0)</f>
        <v>0</v>
      </c>
      <c r="I682" s="129"/>
      <c r="J682" s="130">
        <f>TRUNC(SUMIF(N677:N681, N676, J677:J681),0)</f>
        <v>0</v>
      </c>
      <c r="K682" s="129"/>
      <c r="L682" s="130">
        <f>F682+H682+J682</f>
        <v>0</v>
      </c>
      <c r="M682" s="27" t="s">
        <v>49</v>
      </c>
      <c r="N682" s="29" t="s">
        <v>83</v>
      </c>
      <c r="O682" s="29" t="s">
        <v>83</v>
      </c>
      <c r="P682" s="29" t="s">
        <v>49</v>
      </c>
      <c r="Q682" s="29" t="s">
        <v>49</v>
      </c>
      <c r="R682" s="29" t="s">
        <v>49</v>
      </c>
      <c r="AJ682" s="29" t="s">
        <v>49</v>
      </c>
      <c r="AK682" s="29" t="s">
        <v>49</v>
      </c>
      <c r="AL682" s="29" t="s">
        <v>49</v>
      </c>
      <c r="AN682" s="28"/>
    </row>
    <row r="683" spans="1:40" ht="30" customHeight="1" x14ac:dyDescent="0.3">
      <c r="A683" s="132"/>
      <c r="B683" s="131"/>
      <c r="C683" s="40"/>
      <c r="D683" s="131"/>
      <c r="E683" s="127"/>
      <c r="F683" s="126"/>
      <c r="G683" s="127"/>
      <c r="H683" s="126"/>
      <c r="I683" s="127"/>
      <c r="J683" s="126"/>
      <c r="K683" s="127"/>
      <c r="L683" s="126"/>
      <c r="M683" s="133"/>
      <c r="AN683" s="179"/>
    </row>
    <row r="684" spans="1:40" ht="30" customHeight="1" x14ac:dyDescent="0.3">
      <c r="A684" s="123" t="s">
        <v>2837</v>
      </c>
      <c r="B684" s="131"/>
      <c r="C684" s="40"/>
      <c r="D684" s="125"/>
      <c r="E684" s="125"/>
      <c r="F684" s="126"/>
      <c r="G684" s="127"/>
      <c r="H684" s="126"/>
      <c r="I684" s="127"/>
      <c r="J684" s="126"/>
      <c r="K684" s="127"/>
      <c r="L684" s="126"/>
      <c r="M684" s="128">
        <f>+M676+1</f>
        <v>102</v>
      </c>
      <c r="N684" s="29" t="s">
        <v>232</v>
      </c>
      <c r="AN684" s="125"/>
    </row>
    <row r="685" spans="1:40" ht="30" customHeight="1" x14ac:dyDescent="0.3">
      <c r="A685" s="27" t="s">
        <v>2613</v>
      </c>
      <c r="B685" s="27" t="s">
        <v>2362</v>
      </c>
      <c r="C685" s="31" t="s">
        <v>104</v>
      </c>
      <c r="D685" s="28">
        <v>1</v>
      </c>
      <c r="E685" s="129">
        <f>단가대비표!O333</f>
        <v>0</v>
      </c>
      <c r="F685" s="130">
        <f>TRUNC(E685*D685,1)</f>
        <v>0</v>
      </c>
      <c r="G685" s="129">
        <f>단가대비표!P333</f>
        <v>0</v>
      </c>
      <c r="H685" s="130">
        <f>TRUNC(G685*D685,1)</f>
        <v>0</v>
      </c>
      <c r="I685" s="129">
        <f>단가대비표!V333</f>
        <v>0</v>
      </c>
      <c r="J685" s="130">
        <f>TRUNC(I685*D685,1)</f>
        <v>0</v>
      </c>
      <c r="K685" s="129">
        <f t="shared" ref="K685:L689" si="109">TRUNC(E685+G685+I685,1)</f>
        <v>0</v>
      </c>
      <c r="L685" s="130">
        <f t="shared" si="109"/>
        <v>0</v>
      </c>
      <c r="M685" s="27" t="s">
        <v>49</v>
      </c>
      <c r="N685" s="29" t="s">
        <v>232</v>
      </c>
      <c r="O685" s="29" t="s">
        <v>936</v>
      </c>
      <c r="P685" s="29" t="s">
        <v>54</v>
      </c>
      <c r="Q685" s="29" t="s">
        <v>54</v>
      </c>
      <c r="R685" s="29" t="s">
        <v>55</v>
      </c>
      <c r="AJ685" s="29" t="s">
        <v>49</v>
      </c>
      <c r="AK685" s="29" t="s">
        <v>937</v>
      </c>
      <c r="AL685" s="29" t="s">
        <v>49</v>
      </c>
      <c r="AN685" s="28">
        <v>1</v>
      </c>
    </row>
    <row r="686" spans="1:40" ht="30" customHeight="1" x14ac:dyDescent="0.3">
      <c r="A686" s="27" t="s">
        <v>2361</v>
      </c>
      <c r="B686" s="27" t="s">
        <v>927</v>
      </c>
      <c r="C686" s="31" t="s">
        <v>413</v>
      </c>
      <c r="D686" s="28">
        <v>12</v>
      </c>
      <c r="E686" s="129">
        <f>단가대비표!O342</f>
        <v>0</v>
      </c>
      <c r="F686" s="130">
        <f>TRUNC(E686*D686,1)</f>
        <v>0</v>
      </c>
      <c r="G686" s="129">
        <f>단가대비표!P341</f>
        <v>0</v>
      </c>
      <c r="H686" s="130">
        <f>TRUNC(G686*D686,1)</f>
        <v>0</v>
      </c>
      <c r="I686" s="129">
        <f>단가대비표!V341</f>
        <v>0</v>
      </c>
      <c r="J686" s="130">
        <f>TRUNC(I686*D686,1)</f>
        <v>0</v>
      </c>
      <c r="K686" s="129">
        <f t="shared" si="109"/>
        <v>0</v>
      </c>
      <c r="L686" s="130">
        <f t="shared" si="109"/>
        <v>0</v>
      </c>
      <c r="M686" s="27" t="s">
        <v>49</v>
      </c>
      <c r="N686" s="29" t="s">
        <v>232</v>
      </c>
      <c r="O686" s="29" t="s">
        <v>928</v>
      </c>
      <c r="P686" s="29" t="s">
        <v>54</v>
      </c>
      <c r="Q686" s="29" t="s">
        <v>54</v>
      </c>
      <c r="R686" s="29" t="s">
        <v>55</v>
      </c>
      <c r="AJ686" s="29" t="s">
        <v>49</v>
      </c>
      <c r="AK686" s="29" t="s">
        <v>938</v>
      </c>
      <c r="AL686" s="29" t="s">
        <v>49</v>
      </c>
      <c r="AN686" s="28">
        <v>12</v>
      </c>
    </row>
    <row r="687" spans="1:40" ht="30" customHeight="1" x14ac:dyDescent="0.3">
      <c r="A687" s="27" t="s">
        <v>2313</v>
      </c>
      <c r="B687" s="27" t="s">
        <v>2480</v>
      </c>
      <c r="C687" s="31" t="s">
        <v>355</v>
      </c>
      <c r="D687" s="28">
        <v>24</v>
      </c>
      <c r="E687" s="129">
        <f>단가대비표!O346</f>
        <v>0</v>
      </c>
      <c r="F687" s="130">
        <f>TRUNC(E687*D687,1)</f>
        <v>0</v>
      </c>
      <c r="G687" s="129">
        <f>단가대비표!P346</f>
        <v>0</v>
      </c>
      <c r="H687" s="130">
        <f>TRUNC(G687*D687,1)</f>
        <v>0</v>
      </c>
      <c r="I687" s="129">
        <f>단가대비표!V346</f>
        <v>0</v>
      </c>
      <c r="J687" s="130">
        <f>TRUNC(I687*D687,1)</f>
        <v>0</v>
      </c>
      <c r="K687" s="129">
        <f t="shared" si="109"/>
        <v>0</v>
      </c>
      <c r="L687" s="130">
        <f t="shared" si="109"/>
        <v>0</v>
      </c>
      <c r="M687" s="27" t="s">
        <v>49</v>
      </c>
      <c r="N687" s="29" t="s">
        <v>232</v>
      </c>
      <c r="O687" s="29" t="s">
        <v>930</v>
      </c>
      <c r="P687" s="29" t="s">
        <v>54</v>
      </c>
      <c r="Q687" s="29" t="s">
        <v>54</v>
      </c>
      <c r="R687" s="29" t="s">
        <v>55</v>
      </c>
      <c r="AJ687" s="29" t="s">
        <v>49</v>
      </c>
      <c r="AK687" s="29" t="s">
        <v>939</v>
      </c>
      <c r="AL687" s="29" t="s">
        <v>49</v>
      </c>
      <c r="AN687" s="28">
        <v>24</v>
      </c>
    </row>
    <row r="688" spans="1:40" ht="30" customHeight="1" x14ac:dyDescent="0.3">
      <c r="A688" s="27" t="s">
        <v>932</v>
      </c>
      <c r="B688" s="27" t="s">
        <v>2635</v>
      </c>
      <c r="C688" s="31" t="s">
        <v>104</v>
      </c>
      <c r="D688" s="28">
        <v>1</v>
      </c>
      <c r="E688" s="129">
        <f>단가대비표!O355</f>
        <v>0</v>
      </c>
      <c r="F688" s="130">
        <f>TRUNC(E688*D688,1)</f>
        <v>0</v>
      </c>
      <c r="G688" s="129">
        <f>단가대비표!P355</f>
        <v>0</v>
      </c>
      <c r="H688" s="130">
        <f>TRUNC(G688*D688,1)</f>
        <v>0</v>
      </c>
      <c r="I688" s="129">
        <f>단가대비표!V355</f>
        <v>0</v>
      </c>
      <c r="J688" s="130">
        <f>TRUNC(I688*D688,1)</f>
        <v>0</v>
      </c>
      <c r="K688" s="129">
        <f t="shared" si="109"/>
        <v>0</v>
      </c>
      <c r="L688" s="130">
        <f t="shared" si="109"/>
        <v>0</v>
      </c>
      <c r="M688" s="27" t="s">
        <v>49</v>
      </c>
      <c r="N688" s="29" t="s">
        <v>232</v>
      </c>
      <c r="O688" s="29" t="s">
        <v>940</v>
      </c>
      <c r="P688" s="29" t="s">
        <v>54</v>
      </c>
      <c r="Q688" s="29" t="s">
        <v>54</v>
      </c>
      <c r="R688" s="29" t="s">
        <v>55</v>
      </c>
      <c r="AJ688" s="29" t="s">
        <v>49</v>
      </c>
      <c r="AK688" s="29" t="s">
        <v>941</v>
      </c>
      <c r="AL688" s="29" t="s">
        <v>49</v>
      </c>
      <c r="AN688" s="28">
        <v>1</v>
      </c>
    </row>
    <row r="689" spans="1:40" ht="30" customHeight="1" x14ac:dyDescent="0.3">
      <c r="A689" s="27" t="s">
        <v>114</v>
      </c>
      <c r="B689" s="27" t="s">
        <v>118</v>
      </c>
      <c r="C689" s="31" t="s">
        <v>116</v>
      </c>
      <c r="D689" s="28">
        <v>2</v>
      </c>
      <c r="E689" s="129">
        <f>일위대가목록!E35</f>
        <v>0</v>
      </c>
      <c r="F689" s="130">
        <f>TRUNC(E689*D689,1)</f>
        <v>0</v>
      </c>
      <c r="G689" s="129">
        <f>일위대가목록!F35</f>
        <v>0</v>
      </c>
      <c r="H689" s="130">
        <f>TRUNC(G689*D689,1)</f>
        <v>0</v>
      </c>
      <c r="I689" s="129">
        <f>일위대가목록!G35</f>
        <v>0</v>
      </c>
      <c r="J689" s="130">
        <f>TRUNC(I689*D689,1)</f>
        <v>0</v>
      </c>
      <c r="K689" s="129">
        <f t="shared" si="109"/>
        <v>0</v>
      </c>
      <c r="L689" s="130">
        <f t="shared" si="109"/>
        <v>0</v>
      </c>
      <c r="M689" s="27" t="s">
        <v>49</v>
      </c>
      <c r="N689" s="29" t="s">
        <v>232</v>
      </c>
      <c r="O689" s="29" t="s">
        <v>119</v>
      </c>
      <c r="P689" s="29" t="s">
        <v>55</v>
      </c>
      <c r="Q689" s="29" t="s">
        <v>54</v>
      </c>
      <c r="R689" s="29" t="s">
        <v>54</v>
      </c>
      <c r="AJ689" s="29" t="s">
        <v>49</v>
      </c>
      <c r="AK689" s="29" t="s">
        <v>942</v>
      </c>
      <c r="AL689" s="29" t="s">
        <v>49</v>
      </c>
      <c r="AN689" s="28">
        <v>2</v>
      </c>
    </row>
    <row r="690" spans="1:40" ht="30" customHeight="1" x14ac:dyDescent="0.3">
      <c r="A690" s="31" t="s">
        <v>548</v>
      </c>
      <c r="B690" s="27" t="s">
        <v>49</v>
      </c>
      <c r="C690" s="31" t="s">
        <v>49</v>
      </c>
      <c r="D690" s="28"/>
      <c r="E690" s="129"/>
      <c r="F690" s="130">
        <f>TRUNC(SUMIF(N685:N689, N684, F685:F689),0)</f>
        <v>0</v>
      </c>
      <c r="G690" s="129"/>
      <c r="H690" s="130">
        <f>TRUNC(SUMIF(N685:N689, N684, H685:H689),0)</f>
        <v>0</v>
      </c>
      <c r="I690" s="129"/>
      <c r="J690" s="130">
        <f>TRUNC(SUMIF(N685:N689, N684, J685:J689),0)</f>
        <v>0</v>
      </c>
      <c r="K690" s="129"/>
      <c r="L690" s="130">
        <f>F690+H690+J690</f>
        <v>0</v>
      </c>
      <c r="M690" s="27" t="s">
        <v>49</v>
      </c>
      <c r="N690" s="29" t="s">
        <v>83</v>
      </c>
      <c r="O690" s="29" t="s">
        <v>83</v>
      </c>
      <c r="P690" s="29" t="s">
        <v>49</v>
      </c>
      <c r="Q690" s="29" t="s">
        <v>49</v>
      </c>
      <c r="R690" s="29" t="s">
        <v>49</v>
      </c>
      <c r="AJ690" s="29" t="s">
        <v>49</v>
      </c>
      <c r="AK690" s="29" t="s">
        <v>49</v>
      </c>
      <c r="AL690" s="29" t="s">
        <v>49</v>
      </c>
      <c r="AN690" s="28"/>
    </row>
    <row r="691" spans="1:40" ht="30" customHeight="1" x14ac:dyDescent="0.3">
      <c r="A691" s="132"/>
      <c r="B691" s="131"/>
      <c r="C691" s="40"/>
      <c r="D691" s="131"/>
      <c r="E691" s="127"/>
      <c r="F691" s="126"/>
      <c r="G691" s="127"/>
      <c r="H691" s="126"/>
      <c r="I691" s="127"/>
      <c r="J691" s="126"/>
      <c r="K691" s="127"/>
      <c r="L691" s="126"/>
      <c r="M691" s="133"/>
      <c r="AN691" s="179"/>
    </row>
    <row r="692" spans="1:40" ht="30" customHeight="1" x14ac:dyDescent="0.3">
      <c r="A692" s="123" t="s">
        <v>2838</v>
      </c>
      <c r="B692" s="131"/>
      <c r="C692" s="40"/>
      <c r="D692" s="125"/>
      <c r="E692" s="125"/>
      <c r="F692" s="126"/>
      <c r="G692" s="127"/>
      <c r="H692" s="126"/>
      <c r="I692" s="127"/>
      <c r="J692" s="126"/>
      <c r="K692" s="127"/>
      <c r="L692" s="126"/>
      <c r="M692" s="128">
        <f>+M684+1</f>
        <v>103</v>
      </c>
      <c r="N692" s="29" t="s">
        <v>233</v>
      </c>
      <c r="AN692" s="125"/>
    </row>
    <row r="693" spans="1:40" ht="30" customHeight="1" x14ac:dyDescent="0.3">
      <c r="A693" s="27" t="s">
        <v>2613</v>
      </c>
      <c r="B693" s="27" t="s">
        <v>2363</v>
      </c>
      <c r="C693" s="31" t="s">
        <v>104</v>
      </c>
      <c r="D693" s="28">
        <v>1</v>
      </c>
      <c r="E693" s="129">
        <f>단가대비표!O332</f>
        <v>0</v>
      </c>
      <c r="F693" s="130">
        <f>TRUNC(E693*D693,1)</f>
        <v>0</v>
      </c>
      <c r="G693" s="129">
        <f>단가대비표!P332</f>
        <v>0</v>
      </c>
      <c r="H693" s="130">
        <f>TRUNC(G693*D693,1)</f>
        <v>0</v>
      </c>
      <c r="I693" s="129">
        <f>단가대비표!V332</f>
        <v>0</v>
      </c>
      <c r="J693" s="130">
        <f>TRUNC(I693*D693,1)</f>
        <v>0</v>
      </c>
      <c r="K693" s="129">
        <f t="shared" ref="K693:L697" si="110">TRUNC(E693+G693+I693,1)</f>
        <v>0</v>
      </c>
      <c r="L693" s="130">
        <f t="shared" si="110"/>
        <v>0</v>
      </c>
      <c r="M693" s="27" t="s">
        <v>49</v>
      </c>
      <c r="N693" s="29" t="s">
        <v>233</v>
      </c>
      <c r="O693" s="29" t="s">
        <v>943</v>
      </c>
      <c r="P693" s="29" t="s">
        <v>54</v>
      </c>
      <c r="Q693" s="29" t="s">
        <v>54</v>
      </c>
      <c r="R693" s="29" t="s">
        <v>55</v>
      </c>
      <c r="AJ693" s="29" t="s">
        <v>49</v>
      </c>
      <c r="AK693" s="29" t="s">
        <v>944</v>
      </c>
      <c r="AL693" s="29" t="s">
        <v>49</v>
      </c>
      <c r="AN693" s="28">
        <v>1</v>
      </c>
    </row>
    <row r="694" spans="1:40" ht="30" customHeight="1" x14ac:dyDescent="0.3">
      <c r="A694" s="27" t="s">
        <v>2361</v>
      </c>
      <c r="B694" s="27" t="s">
        <v>945</v>
      </c>
      <c r="C694" s="31" t="s">
        <v>413</v>
      </c>
      <c r="D694" s="28">
        <v>12</v>
      </c>
      <c r="E694" s="129">
        <f>단가대비표!O340</f>
        <v>0</v>
      </c>
      <c r="F694" s="130">
        <f>TRUNC(E694*D694,1)</f>
        <v>0</v>
      </c>
      <c r="G694" s="129">
        <f>단가대비표!P340</f>
        <v>0</v>
      </c>
      <c r="H694" s="130">
        <f>TRUNC(G694*D694,1)</f>
        <v>0</v>
      </c>
      <c r="I694" s="129">
        <f>단가대비표!V340</f>
        <v>0</v>
      </c>
      <c r="J694" s="130">
        <f>TRUNC(I694*D694,1)</f>
        <v>0</v>
      </c>
      <c r="K694" s="129">
        <f t="shared" si="110"/>
        <v>0</v>
      </c>
      <c r="L694" s="130">
        <f t="shared" si="110"/>
        <v>0</v>
      </c>
      <c r="M694" s="27" t="s">
        <v>49</v>
      </c>
      <c r="N694" s="29" t="s">
        <v>233</v>
      </c>
      <c r="O694" s="29" t="s">
        <v>946</v>
      </c>
      <c r="P694" s="29" t="s">
        <v>54</v>
      </c>
      <c r="Q694" s="29" t="s">
        <v>54</v>
      </c>
      <c r="R694" s="29" t="s">
        <v>55</v>
      </c>
      <c r="AJ694" s="29" t="s">
        <v>49</v>
      </c>
      <c r="AK694" s="29" t="s">
        <v>947</v>
      </c>
      <c r="AL694" s="29" t="s">
        <v>49</v>
      </c>
      <c r="AN694" s="28">
        <v>12</v>
      </c>
    </row>
    <row r="695" spans="1:40" ht="30" customHeight="1" x14ac:dyDescent="0.3">
      <c r="A695" s="27" t="s">
        <v>2313</v>
      </c>
      <c r="B695" s="27" t="s">
        <v>2481</v>
      </c>
      <c r="C695" s="31" t="s">
        <v>355</v>
      </c>
      <c r="D695" s="28">
        <v>24</v>
      </c>
      <c r="E695" s="129">
        <f>단가대비표!O345</f>
        <v>0</v>
      </c>
      <c r="F695" s="130">
        <f>TRUNC(E695*D695,1)</f>
        <v>0</v>
      </c>
      <c r="G695" s="129">
        <f>단가대비표!P345</f>
        <v>0</v>
      </c>
      <c r="H695" s="130">
        <f>TRUNC(G695*D695,1)</f>
        <v>0</v>
      </c>
      <c r="I695" s="129">
        <f>단가대비표!V345</f>
        <v>0</v>
      </c>
      <c r="J695" s="130">
        <f>TRUNC(I695*D695,1)</f>
        <v>0</v>
      </c>
      <c r="K695" s="129">
        <f t="shared" si="110"/>
        <v>0</v>
      </c>
      <c r="L695" s="130">
        <f t="shared" si="110"/>
        <v>0</v>
      </c>
      <c r="M695" s="27" t="s">
        <v>49</v>
      </c>
      <c r="N695" s="29" t="s">
        <v>233</v>
      </c>
      <c r="O695" s="29" t="s">
        <v>948</v>
      </c>
      <c r="P695" s="29" t="s">
        <v>54</v>
      </c>
      <c r="Q695" s="29" t="s">
        <v>54</v>
      </c>
      <c r="R695" s="29" t="s">
        <v>55</v>
      </c>
      <c r="AJ695" s="29" t="s">
        <v>49</v>
      </c>
      <c r="AK695" s="29" t="s">
        <v>949</v>
      </c>
      <c r="AL695" s="29" t="s">
        <v>49</v>
      </c>
      <c r="AN695" s="28">
        <v>24</v>
      </c>
    </row>
    <row r="696" spans="1:40" ht="30" customHeight="1" x14ac:dyDescent="0.3">
      <c r="A696" s="27" t="s">
        <v>932</v>
      </c>
      <c r="B696" s="27" t="s">
        <v>2636</v>
      </c>
      <c r="C696" s="31" t="s">
        <v>104</v>
      </c>
      <c r="D696" s="28">
        <v>1</v>
      </c>
      <c r="E696" s="129">
        <f>단가대비표!O354</f>
        <v>0</v>
      </c>
      <c r="F696" s="130">
        <f>TRUNC(E696*D696,1)</f>
        <v>0</v>
      </c>
      <c r="G696" s="129">
        <f>단가대비표!P354</f>
        <v>0</v>
      </c>
      <c r="H696" s="130">
        <f>TRUNC(G696*D696,1)</f>
        <v>0</v>
      </c>
      <c r="I696" s="129">
        <f>단가대비표!V354</f>
        <v>0</v>
      </c>
      <c r="J696" s="130">
        <f>TRUNC(I696*D696,1)</f>
        <v>0</v>
      </c>
      <c r="K696" s="129">
        <f t="shared" si="110"/>
        <v>0</v>
      </c>
      <c r="L696" s="130">
        <f t="shared" si="110"/>
        <v>0</v>
      </c>
      <c r="M696" s="27" t="s">
        <v>49</v>
      </c>
      <c r="N696" s="29" t="s">
        <v>233</v>
      </c>
      <c r="O696" s="29" t="s">
        <v>950</v>
      </c>
      <c r="P696" s="29" t="s">
        <v>54</v>
      </c>
      <c r="Q696" s="29" t="s">
        <v>54</v>
      </c>
      <c r="R696" s="29" t="s">
        <v>55</v>
      </c>
      <c r="AJ696" s="29" t="s">
        <v>49</v>
      </c>
      <c r="AK696" s="29" t="s">
        <v>951</v>
      </c>
      <c r="AL696" s="29" t="s">
        <v>49</v>
      </c>
      <c r="AN696" s="28">
        <v>1</v>
      </c>
    </row>
    <row r="697" spans="1:40" ht="30" customHeight="1" x14ac:dyDescent="0.3">
      <c r="A697" s="27" t="s">
        <v>114</v>
      </c>
      <c r="B697" s="27" t="s">
        <v>120</v>
      </c>
      <c r="C697" s="31" t="s">
        <v>116</v>
      </c>
      <c r="D697" s="28">
        <v>2</v>
      </c>
      <c r="E697" s="129">
        <f>일위대가목록!E36</f>
        <v>0</v>
      </c>
      <c r="F697" s="130">
        <f>TRUNC(E697*D697,1)</f>
        <v>0</v>
      </c>
      <c r="G697" s="129">
        <f>일위대가목록!F36</f>
        <v>0</v>
      </c>
      <c r="H697" s="130">
        <f>TRUNC(G697*D697,1)</f>
        <v>0</v>
      </c>
      <c r="I697" s="129">
        <f>일위대가목록!G36</f>
        <v>0</v>
      </c>
      <c r="J697" s="130">
        <f>TRUNC(I697*D697,1)</f>
        <v>0</v>
      </c>
      <c r="K697" s="129">
        <f t="shared" si="110"/>
        <v>0</v>
      </c>
      <c r="L697" s="130">
        <f t="shared" si="110"/>
        <v>0</v>
      </c>
      <c r="M697" s="27" t="s">
        <v>49</v>
      </c>
      <c r="N697" s="29" t="s">
        <v>233</v>
      </c>
      <c r="O697" s="29" t="s">
        <v>121</v>
      </c>
      <c r="P697" s="29" t="s">
        <v>55</v>
      </c>
      <c r="Q697" s="29" t="s">
        <v>54</v>
      </c>
      <c r="R697" s="29" t="s">
        <v>54</v>
      </c>
      <c r="AJ697" s="29" t="s">
        <v>49</v>
      </c>
      <c r="AK697" s="29" t="s">
        <v>952</v>
      </c>
      <c r="AL697" s="29" t="s">
        <v>49</v>
      </c>
      <c r="AN697" s="28">
        <v>2</v>
      </c>
    </row>
    <row r="698" spans="1:40" ht="30" customHeight="1" x14ac:dyDescent="0.3">
      <c r="A698" s="31" t="s">
        <v>548</v>
      </c>
      <c r="B698" s="27" t="s">
        <v>49</v>
      </c>
      <c r="C698" s="31" t="s">
        <v>49</v>
      </c>
      <c r="D698" s="28"/>
      <c r="E698" s="129"/>
      <c r="F698" s="130">
        <f>TRUNC(SUMIF(N693:N697, N692, F693:F697),0)</f>
        <v>0</v>
      </c>
      <c r="G698" s="129"/>
      <c r="H698" s="130">
        <f>TRUNC(SUMIF(N693:N697, N692, H693:H697),0)</f>
        <v>0</v>
      </c>
      <c r="I698" s="129"/>
      <c r="J698" s="130">
        <f>TRUNC(SUMIF(N693:N697, N692, J693:J697),0)</f>
        <v>0</v>
      </c>
      <c r="K698" s="129"/>
      <c r="L698" s="130">
        <f>F698+H698+J698</f>
        <v>0</v>
      </c>
      <c r="M698" s="27" t="s">
        <v>49</v>
      </c>
      <c r="N698" s="29" t="s">
        <v>83</v>
      </c>
      <c r="O698" s="29" t="s">
        <v>83</v>
      </c>
      <c r="P698" s="29" t="s">
        <v>49</v>
      </c>
      <c r="Q698" s="29" t="s">
        <v>49</v>
      </c>
      <c r="R698" s="29" t="s">
        <v>49</v>
      </c>
      <c r="AJ698" s="29" t="s">
        <v>49</v>
      </c>
      <c r="AK698" s="29" t="s">
        <v>49</v>
      </c>
      <c r="AL698" s="29" t="s">
        <v>49</v>
      </c>
      <c r="AN698" s="28"/>
    </row>
    <row r="699" spans="1:40" ht="30" customHeight="1" x14ac:dyDescent="0.3">
      <c r="A699" s="132"/>
      <c r="B699" s="131"/>
      <c r="C699" s="40"/>
      <c r="D699" s="131"/>
      <c r="E699" s="127"/>
      <c r="F699" s="126"/>
      <c r="G699" s="127"/>
      <c r="H699" s="126"/>
      <c r="I699" s="127"/>
      <c r="J699" s="126"/>
      <c r="K699" s="127"/>
      <c r="L699" s="126"/>
      <c r="M699" s="133"/>
      <c r="AN699" s="179"/>
    </row>
    <row r="700" spans="1:40" ht="30" customHeight="1" x14ac:dyDescent="0.3">
      <c r="A700" s="123" t="s">
        <v>2839</v>
      </c>
      <c r="B700" s="131"/>
      <c r="C700" s="40"/>
      <c r="D700" s="125"/>
      <c r="E700" s="125"/>
      <c r="F700" s="126"/>
      <c r="G700" s="127"/>
      <c r="H700" s="126"/>
      <c r="I700" s="127"/>
      <c r="J700" s="126"/>
      <c r="K700" s="127"/>
      <c r="L700" s="126"/>
      <c r="M700" s="128">
        <f>+M692+1</f>
        <v>104</v>
      </c>
      <c r="N700" s="29" t="s">
        <v>234</v>
      </c>
      <c r="AN700" s="125"/>
    </row>
    <row r="701" spans="1:40" ht="30" customHeight="1" x14ac:dyDescent="0.3">
      <c r="A701" s="27" t="s">
        <v>2613</v>
      </c>
      <c r="B701" s="27" t="s">
        <v>2364</v>
      </c>
      <c r="C701" s="31" t="s">
        <v>104</v>
      </c>
      <c r="D701" s="28">
        <v>1</v>
      </c>
      <c r="E701" s="129">
        <f>단가대비표!O331</f>
        <v>0</v>
      </c>
      <c r="F701" s="130">
        <f>TRUNC(E701*D701,1)</f>
        <v>0</v>
      </c>
      <c r="G701" s="129">
        <f>단가대비표!P331</f>
        <v>0</v>
      </c>
      <c r="H701" s="130">
        <f>TRUNC(G701*D701,1)</f>
        <v>0</v>
      </c>
      <c r="I701" s="129">
        <f>단가대비표!V331</f>
        <v>0</v>
      </c>
      <c r="J701" s="130">
        <f>TRUNC(I701*D701,1)</f>
        <v>0</v>
      </c>
      <c r="K701" s="129">
        <f t="shared" ref="K701:L705" si="111">TRUNC(E701+G701+I701,1)</f>
        <v>0</v>
      </c>
      <c r="L701" s="130">
        <f t="shared" si="111"/>
        <v>0</v>
      </c>
      <c r="M701" s="27" t="s">
        <v>49</v>
      </c>
      <c r="N701" s="29" t="s">
        <v>234</v>
      </c>
      <c r="O701" s="29" t="s">
        <v>953</v>
      </c>
      <c r="P701" s="29" t="s">
        <v>54</v>
      </c>
      <c r="Q701" s="29" t="s">
        <v>54</v>
      </c>
      <c r="R701" s="29" t="s">
        <v>55</v>
      </c>
      <c r="AJ701" s="29" t="s">
        <v>49</v>
      </c>
      <c r="AK701" s="29" t="s">
        <v>954</v>
      </c>
      <c r="AL701" s="29" t="s">
        <v>49</v>
      </c>
      <c r="AN701" s="28">
        <v>1</v>
      </c>
    </row>
    <row r="702" spans="1:40" ht="30" customHeight="1" x14ac:dyDescent="0.3">
      <c r="A702" s="27" t="s">
        <v>2361</v>
      </c>
      <c r="B702" s="27" t="s">
        <v>945</v>
      </c>
      <c r="C702" s="31" t="s">
        <v>413</v>
      </c>
      <c r="D702" s="28">
        <v>8</v>
      </c>
      <c r="E702" s="129">
        <f>단가대비표!O340</f>
        <v>0</v>
      </c>
      <c r="F702" s="130">
        <f>TRUNC(E702*D702,1)</f>
        <v>0</v>
      </c>
      <c r="G702" s="129">
        <f>단가대비표!P340</f>
        <v>0</v>
      </c>
      <c r="H702" s="130">
        <f>TRUNC(G702*D702,1)</f>
        <v>0</v>
      </c>
      <c r="I702" s="129">
        <f>단가대비표!V340</f>
        <v>0</v>
      </c>
      <c r="J702" s="130">
        <f>TRUNC(I702*D702,1)</f>
        <v>0</v>
      </c>
      <c r="K702" s="129">
        <f t="shared" si="111"/>
        <v>0</v>
      </c>
      <c r="L702" s="130">
        <f t="shared" si="111"/>
        <v>0</v>
      </c>
      <c r="M702" s="27" t="s">
        <v>49</v>
      </c>
      <c r="N702" s="29" t="s">
        <v>234</v>
      </c>
      <c r="O702" s="29" t="s">
        <v>946</v>
      </c>
      <c r="P702" s="29" t="s">
        <v>54</v>
      </c>
      <c r="Q702" s="29" t="s">
        <v>54</v>
      </c>
      <c r="R702" s="29" t="s">
        <v>55</v>
      </c>
      <c r="AJ702" s="29" t="s">
        <v>49</v>
      </c>
      <c r="AK702" s="29" t="s">
        <v>955</v>
      </c>
      <c r="AL702" s="29" t="s">
        <v>49</v>
      </c>
      <c r="AN702" s="28">
        <v>8</v>
      </c>
    </row>
    <row r="703" spans="1:40" ht="30" customHeight="1" x14ac:dyDescent="0.3">
      <c r="A703" s="27" t="s">
        <v>2313</v>
      </c>
      <c r="B703" s="27" t="s">
        <v>2481</v>
      </c>
      <c r="C703" s="31" t="s">
        <v>355</v>
      </c>
      <c r="D703" s="28">
        <v>16</v>
      </c>
      <c r="E703" s="129">
        <f>단가대비표!O345</f>
        <v>0</v>
      </c>
      <c r="F703" s="130">
        <f>TRUNC(E703*D703,1)</f>
        <v>0</v>
      </c>
      <c r="G703" s="129">
        <f>단가대비표!P345</f>
        <v>0</v>
      </c>
      <c r="H703" s="130">
        <f>TRUNC(G703*D703,1)</f>
        <v>0</v>
      </c>
      <c r="I703" s="129">
        <f>단가대비표!V345</f>
        <v>0</v>
      </c>
      <c r="J703" s="130">
        <f>TRUNC(I703*D703,1)</f>
        <v>0</v>
      </c>
      <c r="K703" s="129">
        <f t="shared" si="111"/>
        <v>0</v>
      </c>
      <c r="L703" s="130">
        <f t="shared" si="111"/>
        <v>0</v>
      </c>
      <c r="M703" s="27" t="s">
        <v>49</v>
      </c>
      <c r="N703" s="29" t="s">
        <v>234</v>
      </c>
      <c r="O703" s="29" t="s">
        <v>948</v>
      </c>
      <c r="P703" s="29" t="s">
        <v>54</v>
      </c>
      <c r="Q703" s="29" t="s">
        <v>54</v>
      </c>
      <c r="R703" s="29" t="s">
        <v>55</v>
      </c>
      <c r="AJ703" s="29" t="s">
        <v>49</v>
      </c>
      <c r="AK703" s="29" t="s">
        <v>956</v>
      </c>
      <c r="AL703" s="29" t="s">
        <v>49</v>
      </c>
      <c r="AN703" s="28">
        <v>16</v>
      </c>
    </row>
    <row r="704" spans="1:40" ht="30" customHeight="1" x14ac:dyDescent="0.3">
      <c r="A704" s="27" t="s">
        <v>932</v>
      </c>
      <c r="B704" s="27" t="s">
        <v>2637</v>
      </c>
      <c r="C704" s="31" t="s">
        <v>104</v>
      </c>
      <c r="D704" s="28">
        <v>1</v>
      </c>
      <c r="E704" s="129">
        <f>단가대비표!O353</f>
        <v>0</v>
      </c>
      <c r="F704" s="130">
        <f>TRUNC(E704*D704,1)</f>
        <v>0</v>
      </c>
      <c r="G704" s="129">
        <f>단가대비표!P353</f>
        <v>0</v>
      </c>
      <c r="H704" s="130">
        <f>TRUNC(G704*D704,1)</f>
        <v>0</v>
      </c>
      <c r="I704" s="129">
        <f>단가대비표!V353</f>
        <v>0</v>
      </c>
      <c r="J704" s="130">
        <f>TRUNC(I704*D704,1)</f>
        <v>0</v>
      </c>
      <c r="K704" s="129">
        <f t="shared" si="111"/>
        <v>0</v>
      </c>
      <c r="L704" s="130">
        <f t="shared" si="111"/>
        <v>0</v>
      </c>
      <c r="M704" s="27" t="s">
        <v>49</v>
      </c>
      <c r="N704" s="29" t="s">
        <v>234</v>
      </c>
      <c r="O704" s="29" t="s">
        <v>957</v>
      </c>
      <c r="P704" s="29" t="s">
        <v>54</v>
      </c>
      <c r="Q704" s="29" t="s">
        <v>54</v>
      </c>
      <c r="R704" s="29" t="s">
        <v>55</v>
      </c>
      <c r="AJ704" s="29" t="s">
        <v>49</v>
      </c>
      <c r="AK704" s="29" t="s">
        <v>958</v>
      </c>
      <c r="AL704" s="29" t="s">
        <v>49</v>
      </c>
      <c r="AN704" s="28">
        <v>1</v>
      </c>
    </row>
    <row r="705" spans="1:40" ht="30" customHeight="1" x14ac:dyDescent="0.3">
      <c r="A705" s="27" t="s">
        <v>114</v>
      </c>
      <c r="B705" s="27" t="s">
        <v>122</v>
      </c>
      <c r="C705" s="31" t="s">
        <v>116</v>
      </c>
      <c r="D705" s="28">
        <v>2</v>
      </c>
      <c r="E705" s="129">
        <f>일위대가목록!E37</f>
        <v>0</v>
      </c>
      <c r="F705" s="130">
        <f>TRUNC(E705*D705,1)</f>
        <v>0</v>
      </c>
      <c r="G705" s="129">
        <f>일위대가목록!F37</f>
        <v>0</v>
      </c>
      <c r="H705" s="130">
        <f>TRUNC(G705*D705,1)</f>
        <v>0</v>
      </c>
      <c r="I705" s="129">
        <f>일위대가목록!G37</f>
        <v>0</v>
      </c>
      <c r="J705" s="130">
        <f>TRUNC(I705*D705,1)</f>
        <v>0</v>
      </c>
      <c r="K705" s="129">
        <f t="shared" si="111"/>
        <v>0</v>
      </c>
      <c r="L705" s="130">
        <f t="shared" si="111"/>
        <v>0</v>
      </c>
      <c r="M705" s="27" t="s">
        <v>49</v>
      </c>
      <c r="N705" s="29" t="s">
        <v>234</v>
      </c>
      <c r="O705" s="29" t="s">
        <v>123</v>
      </c>
      <c r="P705" s="29" t="s">
        <v>55</v>
      </c>
      <c r="Q705" s="29" t="s">
        <v>54</v>
      </c>
      <c r="R705" s="29" t="s">
        <v>54</v>
      </c>
      <c r="AJ705" s="29" t="s">
        <v>49</v>
      </c>
      <c r="AK705" s="29" t="s">
        <v>959</v>
      </c>
      <c r="AL705" s="29" t="s">
        <v>49</v>
      </c>
      <c r="AN705" s="28">
        <v>2</v>
      </c>
    </row>
    <row r="706" spans="1:40" ht="30" customHeight="1" x14ac:dyDescent="0.3">
      <c r="A706" s="31" t="s">
        <v>548</v>
      </c>
      <c r="B706" s="27" t="s">
        <v>49</v>
      </c>
      <c r="C706" s="31" t="s">
        <v>49</v>
      </c>
      <c r="D706" s="28"/>
      <c r="E706" s="129"/>
      <c r="F706" s="130">
        <f>TRUNC(SUMIF(N701:N705, N700, F701:F705),0)</f>
        <v>0</v>
      </c>
      <c r="G706" s="129"/>
      <c r="H706" s="130">
        <f>TRUNC(SUMIF(N701:N705, N700, H701:H705),0)</f>
        <v>0</v>
      </c>
      <c r="I706" s="129"/>
      <c r="J706" s="130">
        <f>TRUNC(SUMIF(N701:N705, N700, J701:J705),0)</f>
        <v>0</v>
      </c>
      <c r="K706" s="129"/>
      <c r="L706" s="130">
        <f>F706+H706+J706</f>
        <v>0</v>
      </c>
      <c r="M706" s="27" t="s">
        <v>49</v>
      </c>
      <c r="N706" s="29" t="s">
        <v>83</v>
      </c>
      <c r="O706" s="29" t="s">
        <v>83</v>
      </c>
      <c r="P706" s="29" t="s">
        <v>49</v>
      </c>
      <c r="Q706" s="29" t="s">
        <v>49</v>
      </c>
      <c r="R706" s="29" t="s">
        <v>49</v>
      </c>
      <c r="AJ706" s="29" t="s">
        <v>49</v>
      </c>
      <c r="AK706" s="29" t="s">
        <v>49</v>
      </c>
      <c r="AL706" s="29" t="s">
        <v>49</v>
      </c>
      <c r="AN706" s="28"/>
    </row>
    <row r="707" spans="1:40" ht="30" customHeight="1" x14ac:dyDescent="0.3">
      <c r="A707" s="132"/>
      <c r="B707" s="131"/>
      <c r="C707" s="40"/>
      <c r="D707" s="131"/>
      <c r="E707" s="127"/>
      <c r="F707" s="126"/>
      <c r="G707" s="127"/>
      <c r="H707" s="126"/>
      <c r="I707" s="127"/>
      <c r="J707" s="126"/>
      <c r="K707" s="127"/>
      <c r="L707" s="126"/>
      <c r="M707" s="133"/>
      <c r="AN707" s="179"/>
    </row>
    <row r="708" spans="1:40" ht="30" customHeight="1" x14ac:dyDescent="0.3">
      <c r="A708" s="123" t="s">
        <v>2840</v>
      </c>
      <c r="B708" s="131"/>
      <c r="C708" s="40"/>
      <c r="D708" s="125"/>
      <c r="E708" s="125"/>
      <c r="F708" s="126"/>
      <c r="G708" s="127"/>
      <c r="H708" s="126"/>
      <c r="I708" s="127"/>
      <c r="J708" s="126"/>
      <c r="K708" s="127"/>
      <c r="L708" s="126"/>
      <c r="M708" s="128">
        <f>+M700+1</f>
        <v>105</v>
      </c>
      <c r="N708" s="29" t="s">
        <v>235</v>
      </c>
      <c r="AN708" s="125"/>
    </row>
    <row r="709" spans="1:40" ht="30" customHeight="1" x14ac:dyDescent="0.3">
      <c r="A709" s="27" t="s">
        <v>2613</v>
      </c>
      <c r="B709" s="27" t="s">
        <v>2365</v>
      </c>
      <c r="C709" s="31" t="s">
        <v>104</v>
      </c>
      <c r="D709" s="28">
        <v>1</v>
      </c>
      <c r="E709" s="129">
        <f>단가대비표!O330</f>
        <v>0</v>
      </c>
      <c r="F709" s="130">
        <f>TRUNC(E709*D709,1)</f>
        <v>0</v>
      </c>
      <c r="G709" s="129">
        <f>단가대비표!P330</f>
        <v>0</v>
      </c>
      <c r="H709" s="130">
        <f>TRUNC(G709*D709,1)</f>
        <v>0</v>
      </c>
      <c r="I709" s="129">
        <f>단가대비표!V330</f>
        <v>0</v>
      </c>
      <c r="J709" s="130">
        <f>TRUNC(I709*D709,1)</f>
        <v>0</v>
      </c>
      <c r="K709" s="129">
        <f t="shared" ref="K709:L713" si="112">TRUNC(E709+G709+I709,1)</f>
        <v>0</v>
      </c>
      <c r="L709" s="130">
        <f t="shared" si="112"/>
        <v>0</v>
      </c>
      <c r="M709" s="27" t="s">
        <v>49</v>
      </c>
      <c r="N709" s="29" t="s">
        <v>235</v>
      </c>
      <c r="O709" s="29" t="s">
        <v>960</v>
      </c>
      <c r="P709" s="29" t="s">
        <v>54</v>
      </c>
      <c r="Q709" s="29" t="s">
        <v>54</v>
      </c>
      <c r="R709" s="29" t="s">
        <v>55</v>
      </c>
      <c r="AJ709" s="29" t="s">
        <v>49</v>
      </c>
      <c r="AK709" s="29" t="s">
        <v>961</v>
      </c>
      <c r="AL709" s="29" t="s">
        <v>49</v>
      </c>
      <c r="AN709" s="28">
        <v>1</v>
      </c>
    </row>
    <row r="710" spans="1:40" ht="30" customHeight="1" x14ac:dyDescent="0.3">
      <c r="A710" s="27" t="s">
        <v>2361</v>
      </c>
      <c r="B710" s="27" t="s">
        <v>945</v>
      </c>
      <c r="C710" s="31" t="s">
        <v>413</v>
      </c>
      <c r="D710" s="28">
        <v>8</v>
      </c>
      <c r="E710" s="129">
        <f>단가대비표!O340</f>
        <v>0</v>
      </c>
      <c r="F710" s="130">
        <f>TRUNC(E710*D710,1)</f>
        <v>0</v>
      </c>
      <c r="G710" s="129">
        <f>단가대비표!P340</f>
        <v>0</v>
      </c>
      <c r="H710" s="130">
        <f>TRUNC(G710*D710,1)</f>
        <v>0</v>
      </c>
      <c r="I710" s="129">
        <f>단가대비표!V340</f>
        <v>0</v>
      </c>
      <c r="J710" s="130">
        <f>TRUNC(I710*D710,1)</f>
        <v>0</v>
      </c>
      <c r="K710" s="129">
        <f t="shared" si="112"/>
        <v>0</v>
      </c>
      <c r="L710" s="130">
        <f t="shared" si="112"/>
        <v>0</v>
      </c>
      <c r="M710" s="27" t="s">
        <v>49</v>
      </c>
      <c r="N710" s="29" t="s">
        <v>235</v>
      </c>
      <c r="O710" s="29" t="s">
        <v>946</v>
      </c>
      <c r="P710" s="29" t="s">
        <v>54</v>
      </c>
      <c r="Q710" s="29" t="s">
        <v>54</v>
      </c>
      <c r="R710" s="29" t="s">
        <v>55</v>
      </c>
      <c r="AJ710" s="29" t="s">
        <v>49</v>
      </c>
      <c r="AK710" s="29" t="s">
        <v>962</v>
      </c>
      <c r="AL710" s="29" t="s">
        <v>49</v>
      </c>
      <c r="AN710" s="28">
        <v>8</v>
      </c>
    </row>
    <row r="711" spans="1:40" ht="30" customHeight="1" x14ac:dyDescent="0.3">
      <c r="A711" s="27" t="s">
        <v>2313</v>
      </c>
      <c r="B711" s="27" t="s">
        <v>2481</v>
      </c>
      <c r="C711" s="31" t="s">
        <v>355</v>
      </c>
      <c r="D711" s="28">
        <v>16</v>
      </c>
      <c r="E711" s="129">
        <f>단가대비표!O345</f>
        <v>0</v>
      </c>
      <c r="F711" s="130">
        <f>TRUNC(E711*D711,1)</f>
        <v>0</v>
      </c>
      <c r="G711" s="129">
        <f>단가대비표!P345</f>
        <v>0</v>
      </c>
      <c r="H711" s="130">
        <f>TRUNC(G711*D711,1)</f>
        <v>0</v>
      </c>
      <c r="I711" s="129">
        <f>단가대비표!V345</f>
        <v>0</v>
      </c>
      <c r="J711" s="130">
        <f>TRUNC(I711*D711,1)</f>
        <v>0</v>
      </c>
      <c r="K711" s="129">
        <f t="shared" si="112"/>
        <v>0</v>
      </c>
      <c r="L711" s="130">
        <f t="shared" si="112"/>
        <v>0</v>
      </c>
      <c r="M711" s="27" t="s">
        <v>49</v>
      </c>
      <c r="N711" s="29" t="s">
        <v>235</v>
      </c>
      <c r="O711" s="29" t="s">
        <v>948</v>
      </c>
      <c r="P711" s="29" t="s">
        <v>54</v>
      </c>
      <c r="Q711" s="29" t="s">
        <v>54</v>
      </c>
      <c r="R711" s="29" t="s">
        <v>55</v>
      </c>
      <c r="AJ711" s="29" t="s">
        <v>49</v>
      </c>
      <c r="AK711" s="29" t="s">
        <v>963</v>
      </c>
      <c r="AL711" s="29" t="s">
        <v>49</v>
      </c>
      <c r="AN711" s="28">
        <v>16</v>
      </c>
    </row>
    <row r="712" spans="1:40" ht="30" customHeight="1" x14ac:dyDescent="0.3">
      <c r="A712" s="27" t="s">
        <v>932</v>
      </c>
      <c r="B712" s="27" t="s">
        <v>2638</v>
      </c>
      <c r="C712" s="31" t="s">
        <v>104</v>
      </c>
      <c r="D712" s="28">
        <v>1</v>
      </c>
      <c r="E712" s="129">
        <f>단가대비표!O352</f>
        <v>0</v>
      </c>
      <c r="F712" s="130">
        <f>TRUNC(E712*D712,1)</f>
        <v>0</v>
      </c>
      <c r="G712" s="129">
        <f>단가대비표!P352</f>
        <v>0</v>
      </c>
      <c r="H712" s="130">
        <f>TRUNC(G712*D712,1)</f>
        <v>0</v>
      </c>
      <c r="I712" s="129">
        <f>단가대비표!V352</f>
        <v>0</v>
      </c>
      <c r="J712" s="130">
        <f>TRUNC(I712*D712,1)</f>
        <v>0</v>
      </c>
      <c r="K712" s="129">
        <f t="shared" si="112"/>
        <v>0</v>
      </c>
      <c r="L712" s="130">
        <f t="shared" si="112"/>
        <v>0</v>
      </c>
      <c r="M712" s="27" t="s">
        <v>49</v>
      </c>
      <c r="N712" s="29" t="s">
        <v>235</v>
      </c>
      <c r="O712" s="29" t="s">
        <v>964</v>
      </c>
      <c r="P712" s="29" t="s">
        <v>54</v>
      </c>
      <c r="Q712" s="29" t="s">
        <v>54</v>
      </c>
      <c r="R712" s="29" t="s">
        <v>55</v>
      </c>
      <c r="AJ712" s="29" t="s">
        <v>49</v>
      </c>
      <c r="AK712" s="29" t="s">
        <v>965</v>
      </c>
      <c r="AL712" s="29" t="s">
        <v>49</v>
      </c>
      <c r="AN712" s="28">
        <v>1</v>
      </c>
    </row>
    <row r="713" spans="1:40" ht="30" customHeight="1" x14ac:dyDescent="0.3">
      <c r="A713" s="27" t="s">
        <v>114</v>
      </c>
      <c r="B713" s="27" t="s">
        <v>124</v>
      </c>
      <c r="C713" s="31" t="s">
        <v>116</v>
      </c>
      <c r="D713" s="28">
        <v>2</v>
      </c>
      <c r="E713" s="129">
        <f>일위대가목록!E38</f>
        <v>0</v>
      </c>
      <c r="F713" s="130">
        <f>TRUNC(E713*D713,1)</f>
        <v>0</v>
      </c>
      <c r="G713" s="129">
        <f>일위대가목록!F38</f>
        <v>0</v>
      </c>
      <c r="H713" s="130">
        <f>TRUNC(G713*D713,1)</f>
        <v>0</v>
      </c>
      <c r="I713" s="129">
        <f>일위대가목록!G38</f>
        <v>0</v>
      </c>
      <c r="J713" s="130">
        <f>TRUNC(I713*D713,1)</f>
        <v>0</v>
      </c>
      <c r="K713" s="129">
        <f t="shared" si="112"/>
        <v>0</v>
      </c>
      <c r="L713" s="130">
        <f t="shared" si="112"/>
        <v>0</v>
      </c>
      <c r="M713" s="27" t="s">
        <v>49</v>
      </c>
      <c r="N713" s="29" t="s">
        <v>235</v>
      </c>
      <c r="O713" s="29" t="s">
        <v>125</v>
      </c>
      <c r="P713" s="29" t="s">
        <v>55</v>
      </c>
      <c r="Q713" s="29" t="s">
        <v>54</v>
      </c>
      <c r="R713" s="29" t="s">
        <v>54</v>
      </c>
      <c r="AJ713" s="29" t="s">
        <v>49</v>
      </c>
      <c r="AK713" s="29" t="s">
        <v>966</v>
      </c>
      <c r="AL713" s="29" t="s">
        <v>49</v>
      </c>
      <c r="AN713" s="28">
        <v>2</v>
      </c>
    </row>
    <row r="714" spans="1:40" ht="30" customHeight="1" x14ac:dyDescent="0.3">
      <c r="A714" s="31" t="s">
        <v>548</v>
      </c>
      <c r="B714" s="27" t="s">
        <v>49</v>
      </c>
      <c r="C714" s="31" t="s">
        <v>49</v>
      </c>
      <c r="D714" s="28"/>
      <c r="E714" s="129"/>
      <c r="F714" s="130">
        <f>TRUNC(SUMIF(N709:N713, N708, F709:F713),0)</f>
        <v>0</v>
      </c>
      <c r="G714" s="129"/>
      <c r="H714" s="130">
        <f>TRUNC(SUMIF(N709:N713, N708, H709:H713),0)</f>
        <v>0</v>
      </c>
      <c r="I714" s="129"/>
      <c r="J714" s="130">
        <f>TRUNC(SUMIF(N709:N713, N708, J709:J713),0)</f>
        <v>0</v>
      </c>
      <c r="K714" s="129"/>
      <c r="L714" s="130">
        <f>F714+H714+J714</f>
        <v>0</v>
      </c>
      <c r="M714" s="27" t="s">
        <v>49</v>
      </c>
      <c r="N714" s="29" t="s">
        <v>83</v>
      </c>
      <c r="O714" s="29" t="s">
        <v>83</v>
      </c>
      <c r="P714" s="29" t="s">
        <v>49</v>
      </c>
      <c r="Q714" s="29" t="s">
        <v>49</v>
      </c>
      <c r="R714" s="29" t="s">
        <v>49</v>
      </c>
      <c r="AJ714" s="29" t="s">
        <v>49</v>
      </c>
      <c r="AK714" s="29" t="s">
        <v>49</v>
      </c>
      <c r="AL714" s="29" t="s">
        <v>49</v>
      </c>
      <c r="AN714" s="28"/>
    </row>
    <row r="715" spans="1:40" ht="30" customHeight="1" x14ac:dyDescent="0.3">
      <c r="A715" s="132"/>
      <c r="B715" s="131"/>
      <c r="C715" s="40"/>
      <c r="D715" s="131"/>
      <c r="E715" s="127"/>
      <c r="F715" s="126"/>
      <c r="G715" s="127"/>
      <c r="H715" s="126"/>
      <c r="I715" s="127"/>
      <c r="J715" s="126"/>
      <c r="K715" s="127"/>
      <c r="L715" s="126"/>
      <c r="M715" s="133"/>
      <c r="AN715" s="179"/>
    </row>
    <row r="716" spans="1:40" ht="30" customHeight="1" x14ac:dyDescent="0.3">
      <c r="A716" s="123" t="s">
        <v>2841</v>
      </c>
      <c r="B716" s="131"/>
      <c r="C716" s="40"/>
      <c r="D716" s="125"/>
      <c r="E716" s="125"/>
      <c r="F716" s="126"/>
      <c r="G716" s="127"/>
      <c r="H716" s="126"/>
      <c r="I716" s="127"/>
      <c r="J716" s="126"/>
      <c r="K716" s="127"/>
      <c r="L716" s="126"/>
      <c r="M716" s="128">
        <f>+M708+1</f>
        <v>106</v>
      </c>
      <c r="N716" s="29" t="s">
        <v>236</v>
      </c>
      <c r="AN716" s="125"/>
    </row>
    <row r="717" spans="1:40" ht="30" customHeight="1" x14ac:dyDescent="0.3">
      <c r="A717" s="27" t="s">
        <v>2613</v>
      </c>
      <c r="B717" s="27" t="s">
        <v>2366</v>
      </c>
      <c r="C717" s="31" t="s">
        <v>104</v>
      </c>
      <c r="D717" s="28">
        <v>1</v>
      </c>
      <c r="E717" s="129">
        <f>단가대비표!O329</f>
        <v>0</v>
      </c>
      <c r="F717" s="130">
        <f>TRUNC(E717*D717,1)</f>
        <v>0</v>
      </c>
      <c r="G717" s="129">
        <f>단가대비표!P329</f>
        <v>0</v>
      </c>
      <c r="H717" s="130">
        <f>TRUNC(G717*D717,1)</f>
        <v>0</v>
      </c>
      <c r="I717" s="129">
        <f>단가대비표!V329</f>
        <v>0</v>
      </c>
      <c r="J717" s="130">
        <f>TRUNC(I717*D717,1)</f>
        <v>0</v>
      </c>
      <c r="K717" s="129">
        <f t="shared" ref="K717:L721" si="113">TRUNC(E717+G717+I717,1)</f>
        <v>0</v>
      </c>
      <c r="L717" s="130">
        <f t="shared" si="113"/>
        <v>0</v>
      </c>
      <c r="M717" s="27" t="s">
        <v>49</v>
      </c>
      <c r="N717" s="29" t="s">
        <v>236</v>
      </c>
      <c r="O717" s="29" t="s">
        <v>967</v>
      </c>
      <c r="P717" s="29" t="s">
        <v>54</v>
      </c>
      <c r="Q717" s="29" t="s">
        <v>54</v>
      </c>
      <c r="R717" s="29" t="s">
        <v>55</v>
      </c>
      <c r="AJ717" s="29" t="s">
        <v>49</v>
      </c>
      <c r="AK717" s="29" t="s">
        <v>968</v>
      </c>
      <c r="AL717" s="29" t="s">
        <v>49</v>
      </c>
      <c r="AN717" s="28">
        <v>1</v>
      </c>
    </row>
    <row r="718" spans="1:40" ht="30" customHeight="1" x14ac:dyDescent="0.3">
      <c r="A718" s="27" t="s">
        <v>2361</v>
      </c>
      <c r="B718" s="27" t="s">
        <v>969</v>
      </c>
      <c r="C718" s="31" t="s">
        <v>413</v>
      </c>
      <c r="D718" s="28">
        <v>8</v>
      </c>
      <c r="E718" s="129">
        <f>단가대비표!O337</f>
        <v>0</v>
      </c>
      <c r="F718" s="130">
        <f>TRUNC(E718*D718,1)</f>
        <v>0</v>
      </c>
      <c r="G718" s="129">
        <f>단가대비표!P337</f>
        <v>0</v>
      </c>
      <c r="H718" s="130">
        <f>TRUNC(G718*D718,1)</f>
        <v>0</v>
      </c>
      <c r="I718" s="129">
        <f>단가대비표!V337</f>
        <v>0</v>
      </c>
      <c r="J718" s="130">
        <f>TRUNC(I718*D718,1)</f>
        <v>0</v>
      </c>
      <c r="K718" s="129">
        <f t="shared" si="113"/>
        <v>0</v>
      </c>
      <c r="L718" s="130">
        <f t="shared" si="113"/>
        <v>0</v>
      </c>
      <c r="M718" s="27" t="s">
        <v>49</v>
      </c>
      <c r="N718" s="29" t="s">
        <v>236</v>
      </c>
      <c r="O718" s="29" t="s">
        <v>970</v>
      </c>
      <c r="P718" s="29" t="s">
        <v>54</v>
      </c>
      <c r="Q718" s="29" t="s">
        <v>54</v>
      </c>
      <c r="R718" s="29" t="s">
        <v>55</v>
      </c>
      <c r="AJ718" s="29" t="s">
        <v>49</v>
      </c>
      <c r="AK718" s="29" t="s">
        <v>971</v>
      </c>
      <c r="AL718" s="29" t="s">
        <v>49</v>
      </c>
      <c r="AN718" s="28">
        <v>8</v>
      </c>
    </row>
    <row r="719" spans="1:40" ht="30" customHeight="1" x14ac:dyDescent="0.3">
      <c r="A719" s="27" t="s">
        <v>2313</v>
      </c>
      <c r="B719" s="27" t="s">
        <v>2482</v>
      </c>
      <c r="C719" s="31" t="s">
        <v>355</v>
      </c>
      <c r="D719" s="28">
        <v>16</v>
      </c>
      <c r="E719" s="129">
        <f>단가대비표!O343</f>
        <v>0</v>
      </c>
      <c r="F719" s="130">
        <f>TRUNC(E719*D719,1)</f>
        <v>0</v>
      </c>
      <c r="G719" s="129">
        <f>단가대비표!P343</f>
        <v>0</v>
      </c>
      <c r="H719" s="130">
        <f>TRUNC(G719*D719,1)</f>
        <v>0</v>
      </c>
      <c r="I719" s="129">
        <f>단가대비표!V343</f>
        <v>0</v>
      </c>
      <c r="J719" s="130">
        <f>TRUNC(I719*D719,1)</f>
        <v>0</v>
      </c>
      <c r="K719" s="129">
        <f t="shared" si="113"/>
        <v>0</v>
      </c>
      <c r="L719" s="130">
        <f t="shared" si="113"/>
        <v>0</v>
      </c>
      <c r="M719" s="27" t="s">
        <v>49</v>
      </c>
      <c r="N719" s="29" t="s">
        <v>236</v>
      </c>
      <c r="O719" s="29" t="s">
        <v>972</v>
      </c>
      <c r="P719" s="29" t="s">
        <v>54</v>
      </c>
      <c r="Q719" s="29" t="s">
        <v>54</v>
      </c>
      <c r="R719" s="29" t="s">
        <v>55</v>
      </c>
      <c r="AJ719" s="29" t="s">
        <v>49</v>
      </c>
      <c r="AK719" s="29" t="s">
        <v>973</v>
      </c>
      <c r="AL719" s="29" t="s">
        <v>49</v>
      </c>
      <c r="AN719" s="28">
        <v>16</v>
      </c>
    </row>
    <row r="720" spans="1:40" ht="30" customHeight="1" x14ac:dyDescent="0.3">
      <c r="A720" s="27" t="s">
        <v>932</v>
      </c>
      <c r="B720" s="27" t="s">
        <v>2639</v>
      </c>
      <c r="C720" s="31" t="s">
        <v>104</v>
      </c>
      <c r="D720" s="28">
        <v>1</v>
      </c>
      <c r="E720" s="129">
        <f>단가대비표!O351</f>
        <v>0</v>
      </c>
      <c r="F720" s="130">
        <f>TRUNC(E720*D720,1)</f>
        <v>0</v>
      </c>
      <c r="G720" s="129">
        <f>단가대비표!P351</f>
        <v>0</v>
      </c>
      <c r="H720" s="130">
        <f>TRUNC(G720*D720,1)</f>
        <v>0</v>
      </c>
      <c r="I720" s="129">
        <f>단가대비표!V351</f>
        <v>0</v>
      </c>
      <c r="J720" s="130">
        <f>TRUNC(I720*D720,1)</f>
        <v>0</v>
      </c>
      <c r="K720" s="129">
        <f t="shared" si="113"/>
        <v>0</v>
      </c>
      <c r="L720" s="130">
        <f t="shared" si="113"/>
        <v>0</v>
      </c>
      <c r="M720" s="27" t="s">
        <v>49</v>
      </c>
      <c r="N720" s="29" t="s">
        <v>236</v>
      </c>
      <c r="O720" s="29" t="s">
        <v>974</v>
      </c>
      <c r="P720" s="29" t="s">
        <v>54</v>
      </c>
      <c r="Q720" s="29" t="s">
        <v>54</v>
      </c>
      <c r="R720" s="29" t="s">
        <v>55</v>
      </c>
      <c r="AJ720" s="29" t="s">
        <v>49</v>
      </c>
      <c r="AK720" s="29" t="s">
        <v>975</v>
      </c>
      <c r="AL720" s="29" t="s">
        <v>49</v>
      </c>
      <c r="AN720" s="28">
        <v>1</v>
      </c>
    </row>
    <row r="721" spans="1:40" ht="30" customHeight="1" x14ac:dyDescent="0.3">
      <c r="A721" s="27" t="s">
        <v>114</v>
      </c>
      <c r="B721" s="27" t="s">
        <v>126</v>
      </c>
      <c r="C721" s="31" t="s">
        <v>116</v>
      </c>
      <c r="D721" s="28">
        <v>2</v>
      </c>
      <c r="E721" s="129">
        <f>일위대가목록!E39</f>
        <v>0</v>
      </c>
      <c r="F721" s="130">
        <f>TRUNC(E721*D721,1)</f>
        <v>0</v>
      </c>
      <c r="G721" s="129">
        <f>일위대가목록!F39</f>
        <v>0</v>
      </c>
      <c r="H721" s="130">
        <f>TRUNC(G721*D721,1)</f>
        <v>0</v>
      </c>
      <c r="I721" s="129">
        <f>일위대가목록!G39</f>
        <v>0</v>
      </c>
      <c r="J721" s="130">
        <f>TRUNC(I721*D721,1)</f>
        <v>0</v>
      </c>
      <c r="K721" s="129">
        <f t="shared" si="113"/>
        <v>0</v>
      </c>
      <c r="L721" s="130">
        <f t="shared" si="113"/>
        <v>0</v>
      </c>
      <c r="M721" s="27" t="s">
        <v>49</v>
      </c>
      <c r="N721" s="29" t="s">
        <v>236</v>
      </c>
      <c r="O721" s="29" t="s">
        <v>127</v>
      </c>
      <c r="P721" s="29" t="s">
        <v>55</v>
      </c>
      <c r="Q721" s="29" t="s">
        <v>54</v>
      </c>
      <c r="R721" s="29" t="s">
        <v>54</v>
      </c>
      <c r="AJ721" s="29" t="s">
        <v>49</v>
      </c>
      <c r="AK721" s="29" t="s">
        <v>976</v>
      </c>
      <c r="AL721" s="29" t="s">
        <v>49</v>
      </c>
      <c r="AN721" s="28">
        <v>2</v>
      </c>
    </row>
    <row r="722" spans="1:40" ht="30" customHeight="1" x14ac:dyDescent="0.3">
      <c r="A722" s="31" t="s">
        <v>548</v>
      </c>
      <c r="B722" s="27" t="s">
        <v>49</v>
      </c>
      <c r="C722" s="31" t="s">
        <v>49</v>
      </c>
      <c r="D722" s="28"/>
      <c r="E722" s="129"/>
      <c r="F722" s="130">
        <f>TRUNC(SUMIF(N717:N721, N716, F717:F721),0)</f>
        <v>0</v>
      </c>
      <c r="G722" s="129"/>
      <c r="H722" s="130">
        <f>TRUNC(SUMIF(N717:N721, N716, H717:H721),0)</f>
        <v>0</v>
      </c>
      <c r="I722" s="129"/>
      <c r="J722" s="130">
        <f>TRUNC(SUMIF(N717:N721, N716, J717:J721),0)</f>
        <v>0</v>
      </c>
      <c r="K722" s="129"/>
      <c r="L722" s="130">
        <f>F722+H722+J722</f>
        <v>0</v>
      </c>
      <c r="M722" s="27" t="s">
        <v>49</v>
      </c>
      <c r="N722" s="29" t="s">
        <v>83</v>
      </c>
      <c r="O722" s="29" t="s">
        <v>83</v>
      </c>
      <c r="P722" s="29" t="s">
        <v>49</v>
      </c>
      <c r="Q722" s="29" t="s">
        <v>49</v>
      </c>
      <c r="R722" s="29" t="s">
        <v>49</v>
      </c>
      <c r="AJ722" s="29" t="s">
        <v>49</v>
      </c>
      <c r="AK722" s="29" t="s">
        <v>49</v>
      </c>
      <c r="AL722" s="29" t="s">
        <v>49</v>
      </c>
      <c r="AN722" s="28"/>
    </row>
    <row r="723" spans="1:40" ht="30" customHeight="1" x14ac:dyDescent="0.3">
      <c r="A723" s="132"/>
      <c r="B723" s="131"/>
      <c r="C723" s="40"/>
      <c r="D723" s="131"/>
      <c r="E723" s="127"/>
      <c r="F723" s="126"/>
      <c r="G723" s="127"/>
      <c r="H723" s="126"/>
      <c r="I723" s="127"/>
      <c r="J723" s="126"/>
      <c r="K723" s="127"/>
      <c r="L723" s="126"/>
      <c r="M723" s="133"/>
      <c r="AN723" s="179"/>
    </row>
    <row r="724" spans="1:40" ht="30" customHeight="1" x14ac:dyDescent="0.3">
      <c r="A724" s="123" t="s">
        <v>2842</v>
      </c>
      <c r="B724" s="131"/>
      <c r="C724" s="40"/>
      <c r="D724" s="125"/>
      <c r="E724" s="125"/>
      <c r="F724" s="126"/>
      <c r="G724" s="127"/>
      <c r="H724" s="126"/>
      <c r="I724" s="127"/>
      <c r="J724" s="126"/>
      <c r="K724" s="127"/>
      <c r="L724" s="126"/>
      <c r="M724" s="128">
        <f>+M716+1</f>
        <v>107</v>
      </c>
      <c r="N724" s="29" t="s">
        <v>237</v>
      </c>
      <c r="AN724" s="125"/>
    </row>
    <row r="725" spans="1:40" ht="30" customHeight="1" x14ac:dyDescent="0.3">
      <c r="A725" s="27" t="s">
        <v>2613</v>
      </c>
      <c r="B725" s="27" t="s">
        <v>2367</v>
      </c>
      <c r="C725" s="31" t="s">
        <v>104</v>
      </c>
      <c r="D725" s="28">
        <v>1</v>
      </c>
      <c r="E725" s="129">
        <f>단가대비표!O328</f>
        <v>0</v>
      </c>
      <c r="F725" s="130">
        <f>TRUNC(E725*D725,1)</f>
        <v>0</v>
      </c>
      <c r="G725" s="129">
        <f>단가대비표!P328</f>
        <v>0</v>
      </c>
      <c r="H725" s="130">
        <f>TRUNC(G725*D725,1)</f>
        <v>0</v>
      </c>
      <c r="I725" s="129">
        <f>단가대비표!V328</f>
        <v>0</v>
      </c>
      <c r="J725" s="130">
        <f>TRUNC(I725*D725,1)</f>
        <v>0</v>
      </c>
      <c r="K725" s="129">
        <f t="shared" ref="K725:L729" si="114">TRUNC(E725+G725+I725,1)</f>
        <v>0</v>
      </c>
      <c r="L725" s="130">
        <f t="shared" si="114"/>
        <v>0</v>
      </c>
      <c r="M725" s="27" t="s">
        <v>49</v>
      </c>
      <c r="N725" s="29" t="s">
        <v>237</v>
      </c>
      <c r="O725" s="29" t="s">
        <v>977</v>
      </c>
      <c r="P725" s="29" t="s">
        <v>54</v>
      </c>
      <c r="Q725" s="29" t="s">
        <v>54</v>
      </c>
      <c r="R725" s="29" t="s">
        <v>55</v>
      </c>
      <c r="AJ725" s="29" t="s">
        <v>49</v>
      </c>
      <c r="AK725" s="29" t="s">
        <v>978</v>
      </c>
      <c r="AL725" s="29" t="s">
        <v>49</v>
      </c>
      <c r="AN725" s="28">
        <v>1</v>
      </c>
    </row>
    <row r="726" spans="1:40" ht="30" customHeight="1" x14ac:dyDescent="0.3">
      <c r="A726" s="27" t="s">
        <v>2361</v>
      </c>
      <c r="B726" s="27" t="s">
        <v>969</v>
      </c>
      <c r="C726" s="31" t="s">
        <v>413</v>
      </c>
      <c r="D726" s="28">
        <v>8</v>
      </c>
      <c r="E726" s="129">
        <f>단가대비표!O337</f>
        <v>0</v>
      </c>
      <c r="F726" s="130">
        <f>TRUNC(E726*D726,1)</f>
        <v>0</v>
      </c>
      <c r="G726" s="129">
        <f>단가대비표!P337</f>
        <v>0</v>
      </c>
      <c r="H726" s="130">
        <f>TRUNC(G726*D726,1)</f>
        <v>0</v>
      </c>
      <c r="I726" s="129">
        <f>단가대비표!V337</f>
        <v>0</v>
      </c>
      <c r="J726" s="130">
        <f>TRUNC(I726*D726,1)</f>
        <v>0</v>
      </c>
      <c r="K726" s="129">
        <f t="shared" si="114"/>
        <v>0</v>
      </c>
      <c r="L726" s="130">
        <f t="shared" si="114"/>
        <v>0</v>
      </c>
      <c r="M726" s="27" t="s">
        <v>49</v>
      </c>
      <c r="N726" s="29" t="s">
        <v>237</v>
      </c>
      <c r="O726" s="29" t="s">
        <v>970</v>
      </c>
      <c r="P726" s="29" t="s">
        <v>54</v>
      </c>
      <c r="Q726" s="29" t="s">
        <v>54</v>
      </c>
      <c r="R726" s="29" t="s">
        <v>55</v>
      </c>
      <c r="AJ726" s="29" t="s">
        <v>49</v>
      </c>
      <c r="AK726" s="29" t="s">
        <v>979</v>
      </c>
      <c r="AL726" s="29" t="s">
        <v>49</v>
      </c>
      <c r="AN726" s="28">
        <v>8</v>
      </c>
    </row>
    <row r="727" spans="1:40" ht="30" customHeight="1" x14ac:dyDescent="0.3">
      <c r="A727" s="27" t="s">
        <v>2313</v>
      </c>
      <c r="B727" s="27" t="s">
        <v>2482</v>
      </c>
      <c r="C727" s="31" t="s">
        <v>355</v>
      </c>
      <c r="D727" s="28">
        <v>16</v>
      </c>
      <c r="E727" s="129">
        <f>단가대비표!O343</f>
        <v>0</v>
      </c>
      <c r="F727" s="130">
        <f>TRUNC(E727*D727,1)</f>
        <v>0</v>
      </c>
      <c r="G727" s="129">
        <f>단가대비표!P343</f>
        <v>0</v>
      </c>
      <c r="H727" s="130">
        <f>TRUNC(G727*D727,1)</f>
        <v>0</v>
      </c>
      <c r="I727" s="129">
        <f>단가대비표!V343</f>
        <v>0</v>
      </c>
      <c r="J727" s="130">
        <f>TRUNC(I727*D727,1)</f>
        <v>0</v>
      </c>
      <c r="K727" s="129">
        <f t="shared" si="114"/>
        <v>0</v>
      </c>
      <c r="L727" s="130">
        <f t="shared" si="114"/>
        <v>0</v>
      </c>
      <c r="M727" s="27" t="s">
        <v>49</v>
      </c>
      <c r="N727" s="29" t="s">
        <v>237</v>
      </c>
      <c r="O727" s="29" t="s">
        <v>972</v>
      </c>
      <c r="P727" s="29" t="s">
        <v>54</v>
      </c>
      <c r="Q727" s="29" t="s">
        <v>54</v>
      </c>
      <c r="R727" s="29" t="s">
        <v>55</v>
      </c>
      <c r="AJ727" s="29" t="s">
        <v>49</v>
      </c>
      <c r="AK727" s="29" t="s">
        <v>980</v>
      </c>
      <c r="AL727" s="29" t="s">
        <v>49</v>
      </c>
      <c r="AN727" s="28">
        <v>16</v>
      </c>
    </row>
    <row r="728" spans="1:40" ht="30" customHeight="1" x14ac:dyDescent="0.3">
      <c r="A728" s="27" t="s">
        <v>932</v>
      </c>
      <c r="B728" s="27" t="s">
        <v>2640</v>
      </c>
      <c r="C728" s="31" t="s">
        <v>104</v>
      </c>
      <c r="D728" s="28">
        <v>1</v>
      </c>
      <c r="E728" s="129">
        <f>단가대비표!O350</f>
        <v>0</v>
      </c>
      <c r="F728" s="130">
        <f>TRUNC(E728*D728,1)</f>
        <v>0</v>
      </c>
      <c r="G728" s="129">
        <f>단가대비표!P350</f>
        <v>0</v>
      </c>
      <c r="H728" s="130">
        <f>TRUNC(G728*D728,1)</f>
        <v>0</v>
      </c>
      <c r="I728" s="129">
        <f>단가대비표!V350</f>
        <v>0</v>
      </c>
      <c r="J728" s="130">
        <f>TRUNC(I728*D728,1)</f>
        <v>0</v>
      </c>
      <c r="K728" s="129">
        <f t="shared" si="114"/>
        <v>0</v>
      </c>
      <c r="L728" s="130">
        <f t="shared" si="114"/>
        <v>0</v>
      </c>
      <c r="M728" s="27" t="s">
        <v>49</v>
      </c>
      <c r="N728" s="29" t="s">
        <v>237</v>
      </c>
      <c r="O728" s="29" t="s">
        <v>981</v>
      </c>
      <c r="P728" s="29" t="s">
        <v>54</v>
      </c>
      <c r="Q728" s="29" t="s">
        <v>54</v>
      </c>
      <c r="R728" s="29" t="s">
        <v>55</v>
      </c>
      <c r="AJ728" s="29" t="s">
        <v>49</v>
      </c>
      <c r="AK728" s="29" t="s">
        <v>982</v>
      </c>
      <c r="AL728" s="29" t="s">
        <v>49</v>
      </c>
      <c r="AN728" s="28">
        <v>1</v>
      </c>
    </row>
    <row r="729" spans="1:40" ht="30" customHeight="1" x14ac:dyDescent="0.3">
      <c r="A729" s="27" t="s">
        <v>114</v>
      </c>
      <c r="B729" s="27" t="s">
        <v>129</v>
      </c>
      <c r="C729" s="31" t="s">
        <v>116</v>
      </c>
      <c r="D729" s="28">
        <v>2</v>
      </c>
      <c r="E729" s="129">
        <f>일위대가목록!E40</f>
        <v>0</v>
      </c>
      <c r="F729" s="130">
        <f>TRUNC(E729*D729,1)</f>
        <v>0</v>
      </c>
      <c r="G729" s="129">
        <f>일위대가목록!F40</f>
        <v>0</v>
      </c>
      <c r="H729" s="130">
        <f>TRUNC(G729*D729,1)</f>
        <v>0</v>
      </c>
      <c r="I729" s="129">
        <f>일위대가목록!G40</f>
        <v>0</v>
      </c>
      <c r="J729" s="130">
        <f>TRUNC(I729*D729,1)</f>
        <v>0</v>
      </c>
      <c r="K729" s="129">
        <f t="shared" si="114"/>
        <v>0</v>
      </c>
      <c r="L729" s="130">
        <f t="shared" si="114"/>
        <v>0</v>
      </c>
      <c r="M729" s="27" t="s">
        <v>49</v>
      </c>
      <c r="N729" s="29" t="s">
        <v>237</v>
      </c>
      <c r="O729" s="29" t="s">
        <v>130</v>
      </c>
      <c r="P729" s="29" t="s">
        <v>55</v>
      </c>
      <c r="Q729" s="29" t="s">
        <v>54</v>
      </c>
      <c r="R729" s="29" t="s">
        <v>54</v>
      </c>
      <c r="AJ729" s="29" t="s">
        <v>49</v>
      </c>
      <c r="AK729" s="29" t="s">
        <v>983</v>
      </c>
      <c r="AL729" s="29" t="s">
        <v>49</v>
      </c>
      <c r="AN729" s="28">
        <v>2</v>
      </c>
    </row>
    <row r="730" spans="1:40" ht="30" customHeight="1" x14ac:dyDescent="0.3">
      <c r="A730" s="31" t="s">
        <v>548</v>
      </c>
      <c r="B730" s="27" t="s">
        <v>49</v>
      </c>
      <c r="C730" s="31" t="s">
        <v>49</v>
      </c>
      <c r="D730" s="28"/>
      <c r="E730" s="129"/>
      <c r="F730" s="130">
        <f>TRUNC(SUMIF(N725:N729, N724, F725:F729),0)</f>
        <v>0</v>
      </c>
      <c r="G730" s="129"/>
      <c r="H730" s="130">
        <f>TRUNC(SUMIF(N725:N729, N724, H725:H729),0)</f>
        <v>0</v>
      </c>
      <c r="I730" s="129"/>
      <c r="J730" s="130">
        <f>TRUNC(SUMIF(N725:N729, N724, J725:J729),0)</f>
        <v>0</v>
      </c>
      <c r="K730" s="129"/>
      <c r="L730" s="130">
        <f>F730+H730+J730</f>
        <v>0</v>
      </c>
      <c r="M730" s="27" t="s">
        <v>49</v>
      </c>
      <c r="N730" s="29" t="s">
        <v>83</v>
      </c>
      <c r="O730" s="29" t="s">
        <v>83</v>
      </c>
      <c r="P730" s="29" t="s">
        <v>49</v>
      </c>
      <c r="Q730" s="29" t="s">
        <v>49</v>
      </c>
      <c r="R730" s="29" t="s">
        <v>49</v>
      </c>
      <c r="AJ730" s="29" t="s">
        <v>49</v>
      </c>
      <c r="AK730" s="29" t="s">
        <v>49</v>
      </c>
      <c r="AL730" s="29" t="s">
        <v>49</v>
      </c>
      <c r="AN730" s="28"/>
    </row>
    <row r="731" spans="1:40" ht="30" customHeight="1" x14ac:dyDescent="0.3">
      <c r="A731" s="132"/>
      <c r="B731" s="131"/>
      <c r="C731" s="40"/>
      <c r="D731" s="131"/>
      <c r="E731" s="127"/>
      <c r="F731" s="126"/>
      <c r="G731" s="127"/>
      <c r="H731" s="126"/>
      <c r="I731" s="127"/>
      <c r="J731" s="126"/>
      <c r="K731" s="127"/>
      <c r="L731" s="126"/>
      <c r="M731" s="133"/>
      <c r="AN731" s="179"/>
    </row>
    <row r="732" spans="1:40" ht="30" customHeight="1" x14ac:dyDescent="0.3">
      <c r="A732" s="123" t="s">
        <v>2843</v>
      </c>
      <c r="B732" s="131"/>
      <c r="C732" s="40"/>
      <c r="D732" s="125"/>
      <c r="E732" s="125"/>
      <c r="F732" s="126"/>
      <c r="G732" s="127"/>
      <c r="H732" s="126"/>
      <c r="I732" s="127"/>
      <c r="J732" s="126"/>
      <c r="K732" s="127"/>
      <c r="L732" s="126"/>
      <c r="M732" s="128">
        <f>+M724+1</f>
        <v>108</v>
      </c>
      <c r="N732" s="29" t="s">
        <v>238</v>
      </c>
      <c r="AN732" s="125"/>
    </row>
    <row r="733" spans="1:40" ht="30" customHeight="1" x14ac:dyDescent="0.3">
      <c r="A733" s="27" t="s">
        <v>2613</v>
      </c>
      <c r="B733" s="27" t="s">
        <v>2368</v>
      </c>
      <c r="C733" s="31" t="s">
        <v>104</v>
      </c>
      <c r="D733" s="28">
        <v>1</v>
      </c>
      <c r="E733" s="129">
        <f>단가대비표!O327</f>
        <v>0</v>
      </c>
      <c r="F733" s="130">
        <f>TRUNC(E733*D733,1)</f>
        <v>0</v>
      </c>
      <c r="G733" s="129">
        <f>단가대비표!P327</f>
        <v>0</v>
      </c>
      <c r="H733" s="130">
        <f>TRUNC(G733*D733,1)</f>
        <v>0</v>
      </c>
      <c r="I733" s="129">
        <f>단가대비표!V327</f>
        <v>0</v>
      </c>
      <c r="J733" s="130">
        <f>TRUNC(I733*D733,1)</f>
        <v>0</v>
      </c>
      <c r="K733" s="129">
        <f t="shared" ref="K733:L737" si="115">TRUNC(E733+G733+I733,1)</f>
        <v>0</v>
      </c>
      <c r="L733" s="130">
        <f t="shared" si="115"/>
        <v>0</v>
      </c>
      <c r="M733" s="27" t="s">
        <v>49</v>
      </c>
      <c r="N733" s="29" t="s">
        <v>238</v>
      </c>
      <c r="O733" s="29" t="s">
        <v>984</v>
      </c>
      <c r="P733" s="29" t="s">
        <v>54</v>
      </c>
      <c r="Q733" s="29" t="s">
        <v>54</v>
      </c>
      <c r="R733" s="29" t="s">
        <v>55</v>
      </c>
      <c r="AJ733" s="29" t="s">
        <v>49</v>
      </c>
      <c r="AK733" s="29" t="s">
        <v>985</v>
      </c>
      <c r="AL733" s="29" t="s">
        <v>49</v>
      </c>
      <c r="AN733" s="28">
        <v>1</v>
      </c>
    </row>
    <row r="734" spans="1:40" ht="30" customHeight="1" x14ac:dyDescent="0.3">
      <c r="A734" s="27" t="s">
        <v>2361</v>
      </c>
      <c r="B734" s="27" t="s">
        <v>969</v>
      </c>
      <c r="C734" s="31" t="s">
        <v>413</v>
      </c>
      <c r="D734" s="28">
        <v>4</v>
      </c>
      <c r="E734" s="129">
        <f>단가대비표!O337</f>
        <v>0</v>
      </c>
      <c r="F734" s="130">
        <f>TRUNC(E734*D734,1)</f>
        <v>0</v>
      </c>
      <c r="G734" s="129">
        <f>단가대비표!P337</f>
        <v>0</v>
      </c>
      <c r="H734" s="130">
        <f>TRUNC(G734*D734,1)</f>
        <v>0</v>
      </c>
      <c r="I734" s="129">
        <f>단가대비표!V337</f>
        <v>0</v>
      </c>
      <c r="J734" s="130">
        <f>TRUNC(I734*D734,1)</f>
        <v>0</v>
      </c>
      <c r="K734" s="129">
        <f t="shared" si="115"/>
        <v>0</v>
      </c>
      <c r="L734" s="130">
        <f t="shared" si="115"/>
        <v>0</v>
      </c>
      <c r="M734" s="27" t="s">
        <v>49</v>
      </c>
      <c r="N734" s="29" t="s">
        <v>238</v>
      </c>
      <c r="O734" s="29" t="s">
        <v>970</v>
      </c>
      <c r="P734" s="29" t="s">
        <v>54</v>
      </c>
      <c r="Q734" s="29" t="s">
        <v>54</v>
      </c>
      <c r="R734" s="29" t="s">
        <v>55</v>
      </c>
      <c r="AJ734" s="29" t="s">
        <v>49</v>
      </c>
      <c r="AK734" s="29" t="s">
        <v>986</v>
      </c>
      <c r="AL734" s="29" t="s">
        <v>49</v>
      </c>
      <c r="AN734" s="28">
        <v>4</v>
      </c>
    </row>
    <row r="735" spans="1:40" ht="30" customHeight="1" x14ac:dyDescent="0.3">
      <c r="A735" s="27" t="s">
        <v>2313</v>
      </c>
      <c r="B735" s="27" t="s">
        <v>2482</v>
      </c>
      <c r="C735" s="31" t="s">
        <v>355</v>
      </c>
      <c r="D735" s="28">
        <v>8</v>
      </c>
      <c r="E735" s="129">
        <f>단가대비표!O343</f>
        <v>0</v>
      </c>
      <c r="F735" s="130">
        <f>TRUNC(E735*D735,1)</f>
        <v>0</v>
      </c>
      <c r="G735" s="129">
        <f>단가대비표!P343</f>
        <v>0</v>
      </c>
      <c r="H735" s="130">
        <f>TRUNC(G735*D735,1)</f>
        <v>0</v>
      </c>
      <c r="I735" s="129">
        <f>단가대비표!V343</f>
        <v>0</v>
      </c>
      <c r="J735" s="130">
        <f>TRUNC(I735*D735,1)</f>
        <v>0</v>
      </c>
      <c r="K735" s="129">
        <f t="shared" si="115"/>
        <v>0</v>
      </c>
      <c r="L735" s="130">
        <f t="shared" si="115"/>
        <v>0</v>
      </c>
      <c r="M735" s="27" t="s">
        <v>49</v>
      </c>
      <c r="N735" s="29" t="s">
        <v>238</v>
      </c>
      <c r="O735" s="29" t="s">
        <v>972</v>
      </c>
      <c r="P735" s="29" t="s">
        <v>54</v>
      </c>
      <c r="Q735" s="29" t="s">
        <v>54</v>
      </c>
      <c r="R735" s="29" t="s">
        <v>55</v>
      </c>
      <c r="AJ735" s="29" t="s">
        <v>49</v>
      </c>
      <c r="AK735" s="29" t="s">
        <v>987</v>
      </c>
      <c r="AL735" s="29" t="s">
        <v>49</v>
      </c>
      <c r="AN735" s="28">
        <v>8</v>
      </c>
    </row>
    <row r="736" spans="1:40" ht="30" customHeight="1" x14ac:dyDescent="0.3">
      <c r="A736" s="27" t="s">
        <v>932</v>
      </c>
      <c r="B736" s="27" t="s">
        <v>2641</v>
      </c>
      <c r="C736" s="31" t="s">
        <v>104</v>
      </c>
      <c r="D736" s="28">
        <v>1</v>
      </c>
      <c r="E736" s="129">
        <f>단가대비표!O349</f>
        <v>0</v>
      </c>
      <c r="F736" s="130">
        <f>TRUNC(E736*D736,1)</f>
        <v>0</v>
      </c>
      <c r="G736" s="129">
        <f>단가대비표!P349</f>
        <v>0</v>
      </c>
      <c r="H736" s="130">
        <f>TRUNC(G736*D736,1)</f>
        <v>0</v>
      </c>
      <c r="I736" s="129">
        <f>단가대비표!V349</f>
        <v>0</v>
      </c>
      <c r="J736" s="130">
        <f>TRUNC(I736*D736,1)</f>
        <v>0</v>
      </c>
      <c r="K736" s="129">
        <f t="shared" si="115"/>
        <v>0</v>
      </c>
      <c r="L736" s="130">
        <f t="shared" si="115"/>
        <v>0</v>
      </c>
      <c r="M736" s="27" t="s">
        <v>49</v>
      </c>
      <c r="N736" s="29" t="s">
        <v>238</v>
      </c>
      <c r="O736" s="29" t="s">
        <v>988</v>
      </c>
      <c r="P736" s="29" t="s">
        <v>54</v>
      </c>
      <c r="Q736" s="29" t="s">
        <v>54</v>
      </c>
      <c r="R736" s="29" t="s">
        <v>55</v>
      </c>
      <c r="AJ736" s="29" t="s">
        <v>49</v>
      </c>
      <c r="AK736" s="29" t="s">
        <v>989</v>
      </c>
      <c r="AL736" s="29" t="s">
        <v>49</v>
      </c>
      <c r="AN736" s="28">
        <v>1</v>
      </c>
    </row>
    <row r="737" spans="1:40" ht="30" customHeight="1" x14ac:dyDescent="0.3">
      <c r="A737" s="27" t="s">
        <v>114</v>
      </c>
      <c r="B737" s="27" t="s">
        <v>131</v>
      </c>
      <c r="C737" s="31" t="s">
        <v>116</v>
      </c>
      <c r="D737" s="28">
        <v>1</v>
      </c>
      <c r="E737" s="129">
        <f>일위대가목록!E41</f>
        <v>0</v>
      </c>
      <c r="F737" s="130">
        <f>TRUNC(E737*D737,1)</f>
        <v>0</v>
      </c>
      <c r="G737" s="129">
        <f>일위대가목록!F41</f>
        <v>0</v>
      </c>
      <c r="H737" s="130">
        <f>TRUNC(G737*D737,1)</f>
        <v>0</v>
      </c>
      <c r="I737" s="129">
        <f>일위대가목록!G41</f>
        <v>0</v>
      </c>
      <c r="J737" s="130">
        <f>TRUNC(I737*D737,1)</f>
        <v>0</v>
      </c>
      <c r="K737" s="129">
        <f t="shared" si="115"/>
        <v>0</v>
      </c>
      <c r="L737" s="130">
        <f t="shared" si="115"/>
        <v>0</v>
      </c>
      <c r="M737" s="27" t="s">
        <v>49</v>
      </c>
      <c r="N737" s="29" t="s">
        <v>238</v>
      </c>
      <c r="O737" s="29" t="s">
        <v>132</v>
      </c>
      <c r="P737" s="29" t="s">
        <v>55</v>
      </c>
      <c r="Q737" s="29" t="s">
        <v>54</v>
      </c>
      <c r="R737" s="29" t="s">
        <v>54</v>
      </c>
      <c r="AJ737" s="29" t="s">
        <v>49</v>
      </c>
      <c r="AK737" s="29" t="s">
        <v>990</v>
      </c>
      <c r="AL737" s="29" t="s">
        <v>49</v>
      </c>
      <c r="AN737" s="28">
        <v>1</v>
      </c>
    </row>
    <row r="738" spans="1:40" ht="30" customHeight="1" x14ac:dyDescent="0.3">
      <c r="A738" s="31" t="s">
        <v>548</v>
      </c>
      <c r="B738" s="27" t="s">
        <v>49</v>
      </c>
      <c r="C738" s="31" t="s">
        <v>49</v>
      </c>
      <c r="D738" s="28"/>
      <c r="E738" s="129"/>
      <c r="F738" s="130">
        <f>TRUNC(SUMIF(N733:N737, N732, F733:F737),0)</f>
        <v>0</v>
      </c>
      <c r="G738" s="129"/>
      <c r="H738" s="130">
        <f>TRUNC(SUMIF(N733:N737, N732, H733:H737),0)</f>
        <v>0</v>
      </c>
      <c r="I738" s="129"/>
      <c r="J738" s="130">
        <f>TRUNC(SUMIF(N733:N737, N732, J733:J737),0)</f>
        <v>0</v>
      </c>
      <c r="K738" s="129"/>
      <c r="L738" s="130">
        <f>F738+H738+J738</f>
        <v>0</v>
      </c>
      <c r="M738" s="27" t="s">
        <v>49</v>
      </c>
      <c r="N738" s="29" t="s">
        <v>83</v>
      </c>
      <c r="O738" s="29" t="s">
        <v>83</v>
      </c>
      <c r="P738" s="29" t="s">
        <v>49</v>
      </c>
      <c r="Q738" s="29" t="s">
        <v>49</v>
      </c>
      <c r="R738" s="29" t="s">
        <v>49</v>
      </c>
      <c r="AJ738" s="29" t="s">
        <v>49</v>
      </c>
      <c r="AK738" s="29" t="s">
        <v>49</v>
      </c>
      <c r="AL738" s="29" t="s">
        <v>49</v>
      </c>
      <c r="AN738" s="28"/>
    </row>
    <row r="739" spans="1:40" ht="30" customHeight="1" x14ac:dyDescent="0.3">
      <c r="A739" s="132"/>
      <c r="B739" s="131"/>
      <c r="C739" s="40"/>
      <c r="D739" s="131"/>
      <c r="E739" s="127"/>
      <c r="F739" s="126"/>
      <c r="G739" s="127"/>
      <c r="H739" s="126"/>
      <c r="I739" s="127"/>
      <c r="J739" s="126"/>
      <c r="K739" s="127"/>
      <c r="L739" s="126"/>
      <c r="M739" s="133"/>
      <c r="AN739" s="179"/>
    </row>
    <row r="740" spans="1:40" ht="30" customHeight="1" x14ac:dyDescent="0.3">
      <c r="A740" s="123" t="s">
        <v>2844</v>
      </c>
      <c r="B740" s="131"/>
      <c r="C740" s="40"/>
      <c r="D740" s="125"/>
      <c r="E740" s="125"/>
      <c r="F740" s="126"/>
      <c r="G740" s="127"/>
      <c r="H740" s="126"/>
      <c r="I740" s="127"/>
      <c r="J740" s="126"/>
      <c r="K740" s="127"/>
      <c r="L740" s="126"/>
      <c r="M740" s="128">
        <f>+M732+1</f>
        <v>109</v>
      </c>
      <c r="N740" s="29" t="s">
        <v>240</v>
      </c>
      <c r="AN740" s="125"/>
    </row>
    <row r="741" spans="1:40" ht="30" customHeight="1" x14ac:dyDescent="0.3">
      <c r="A741" s="27" t="s">
        <v>2613</v>
      </c>
      <c r="B741" s="27" t="s">
        <v>2369</v>
      </c>
      <c r="C741" s="31" t="s">
        <v>104</v>
      </c>
      <c r="D741" s="28">
        <v>1</v>
      </c>
      <c r="E741" s="129">
        <f>단가대비표!O326</f>
        <v>0</v>
      </c>
      <c r="F741" s="130">
        <f>TRUNC(E741*D741,1)</f>
        <v>0</v>
      </c>
      <c r="G741" s="129">
        <f>단가대비표!P326</f>
        <v>0</v>
      </c>
      <c r="H741" s="130">
        <f>TRUNC(G741*D741,1)</f>
        <v>0</v>
      </c>
      <c r="I741" s="129">
        <f>단가대비표!V326</f>
        <v>0</v>
      </c>
      <c r="J741" s="130">
        <f>TRUNC(I741*D741,1)</f>
        <v>0</v>
      </c>
      <c r="K741" s="129">
        <f t="shared" ref="K741:L745" si="116">TRUNC(E741+G741+I741,1)</f>
        <v>0</v>
      </c>
      <c r="L741" s="130">
        <f t="shared" si="116"/>
        <v>0</v>
      </c>
      <c r="M741" s="27" t="s">
        <v>49</v>
      </c>
      <c r="N741" s="29" t="s">
        <v>240</v>
      </c>
      <c r="O741" s="29" t="s">
        <v>991</v>
      </c>
      <c r="P741" s="29" t="s">
        <v>54</v>
      </c>
      <c r="Q741" s="29" t="s">
        <v>54</v>
      </c>
      <c r="R741" s="29" t="s">
        <v>55</v>
      </c>
      <c r="AJ741" s="29" t="s">
        <v>49</v>
      </c>
      <c r="AK741" s="29" t="s">
        <v>992</v>
      </c>
      <c r="AL741" s="29" t="s">
        <v>49</v>
      </c>
      <c r="AN741" s="28">
        <v>1</v>
      </c>
    </row>
    <row r="742" spans="1:40" ht="30" customHeight="1" x14ac:dyDescent="0.3">
      <c r="A742" s="27" t="s">
        <v>2361</v>
      </c>
      <c r="B742" s="27" t="s">
        <v>993</v>
      </c>
      <c r="C742" s="31" t="s">
        <v>413</v>
      </c>
      <c r="D742" s="28">
        <v>4</v>
      </c>
      <c r="E742" s="129">
        <f>단가대비표!O336</f>
        <v>0</v>
      </c>
      <c r="F742" s="130">
        <f>TRUNC(E742*D742,1)</f>
        <v>0</v>
      </c>
      <c r="G742" s="129">
        <f>단가대비표!P336</f>
        <v>0</v>
      </c>
      <c r="H742" s="130">
        <f>TRUNC(G742*D742,1)</f>
        <v>0</v>
      </c>
      <c r="I742" s="129">
        <f>단가대비표!V336</f>
        <v>0</v>
      </c>
      <c r="J742" s="130">
        <f>TRUNC(I742*D742,1)</f>
        <v>0</v>
      </c>
      <c r="K742" s="129">
        <f t="shared" si="116"/>
        <v>0</v>
      </c>
      <c r="L742" s="130">
        <f t="shared" si="116"/>
        <v>0</v>
      </c>
      <c r="M742" s="27" t="s">
        <v>49</v>
      </c>
      <c r="N742" s="29" t="s">
        <v>240</v>
      </c>
      <c r="O742" s="29" t="s">
        <v>994</v>
      </c>
      <c r="P742" s="29" t="s">
        <v>54</v>
      </c>
      <c r="Q742" s="29" t="s">
        <v>54</v>
      </c>
      <c r="R742" s="29" t="s">
        <v>55</v>
      </c>
      <c r="AJ742" s="29" t="s">
        <v>49</v>
      </c>
      <c r="AK742" s="29" t="s">
        <v>995</v>
      </c>
      <c r="AL742" s="29" t="s">
        <v>49</v>
      </c>
      <c r="AN742" s="28">
        <v>4</v>
      </c>
    </row>
    <row r="743" spans="1:40" ht="30" customHeight="1" x14ac:dyDescent="0.3">
      <c r="A743" s="27" t="s">
        <v>2313</v>
      </c>
      <c r="B743" s="27" t="s">
        <v>2482</v>
      </c>
      <c r="C743" s="31" t="s">
        <v>355</v>
      </c>
      <c r="D743" s="28">
        <v>8</v>
      </c>
      <c r="E743" s="129">
        <f>단가대비표!O343</f>
        <v>0</v>
      </c>
      <c r="F743" s="130">
        <f>TRUNC(E743*D743,1)</f>
        <v>0</v>
      </c>
      <c r="G743" s="129">
        <f>단가대비표!P343</f>
        <v>0</v>
      </c>
      <c r="H743" s="130">
        <f>TRUNC(G743*D743,1)</f>
        <v>0</v>
      </c>
      <c r="I743" s="129">
        <f>단가대비표!V343</f>
        <v>0</v>
      </c>
      <c r="J743" s="130">
        <f>TRUNC(I743*D743,1)</f>
        <v>0</v>
      </c>
      <c r="K743" s="129">
        <f t="shared" si="116"/>
        <v>0</v>
      </c>
      <c r="L743" s="130">
        <f t="shared" si="116"/>
        <v>0</v>
      </c>
      <c r="M743" s="27" t="s">
        <v>49</v>
      </c>
      <c r="N743" s="29" t="s">
        <v>240</v>
      </c>
      <c r="O743" s="29" t="s">
        <v>972</v>
      </c>
      <c r="P743" s="29" t="s">
        <v>54</v>
      </c>
      <c r="Q743" s="29" t="s">
        <v>54</v>
      </c>
      <c r="R743" s="29" t="s">
        <v>55</v>
      </c>
      <c r="AJ743" s="29" t="s">
        <v>49</v>
      </c>
      <c r="AK743" s="29" t="s">
        <v>996</v>
      </c>
      <c r="AL743" s="29" t="s">
        <v>49</v>
      </c>
      <c r="AN743" s="28">
        <v>8</v>
      </c>
    </row>
    <row r="744" spans="1:40" ht="30" customHeight="1" x14ac:dyDescent="0.3">
      <c r="A744" s="27" t="s">
        <v>932</v>
      </c>
      <c r="B744" s="27" t="s">
        <v>2642</v>
      </c>
      <c r="C744" s="31" t="s">
        <v>104</v>
      </c>
      <c r="D744" s="28">
        <v>1</v>
      </c>
      <c r="E744" s="129">
        <f>단가대비표!O348</f>
        <v>0</v>
      </c>
      <c r="F744" s="130">
        <f>TRUNC(E744*D744,1)</f>
        <v>0</v>
      </c>
      <c r="G744" s="129">
        <f>단가대비표!P348</f>
        <v>0</v>
      </c>
      <c r="H744" s="130">
        <f>TRUNC(G744*D744,1)</f>
        <v>0</v>
      </c>
      <c r="I744" s="129">
        <f>단가대비표!V348</f>
        <v>0</v>
      </c>
      <c r="J744" s="130">
        <f>TRUNC(I744*D744,1)</f>
        <v>0</v>
      </c>
      <c r="K744" s="129">
        <f t="shared" si="116"/>
        <v>0</v>
      </c>
      <c r="L744" s="130">
        <f t="shared" si="116"/>
        <v>0</v>
      </c>
      <c r="M744" s="27" t="s">
        <v>49</v>
      </c>
      <c r="N744" s="29" t="s">
        <v>240</v>
      </c>
      <c r="O744" s="29" t="s">
        <v>997</v>
      </c>
      <c r="P744" s="29" t="s">
        <v>54</v>
      </c>
      <c r="Q744" s="29" t="s">
        <v>54</v>
      </c>
      <c r="R744" s="29" t="s">
        <v>55</v>
      </c>
      <c r="AJ744" s="29" t="s">
        <v>49</v>
      </c>
      <c r="AK744" s="29" t="s">
        <v>998</v>
      </c>
      <c r="AL744" s="29" t="s">
        <v>49</v>
      </c>
      <c r="AN744" s="28">
        <v>1</v>
      </c>
    </row>
    <row r="745" spans="1:40" ht="30" customHeight="1" x14ac:dyDescent="0.3">
      <c r="A745" s="27" t="s">
        <v>114</v>
      </c>
      <c r="B745" s="27" t="s">
        <v>133</v>
      </c>
      <c r="C745" s="31" t="s">
        <v>116</v>
      </c>
      <c r="D745" s="28">
        <v>1</v>
      </c>
      <c r="E745" s="129">
        <f>일위대가목록!E42</f>
        <v>0</v>
      </c>
      <c r="F745" s="130">
        <f>TRUNC(E745*D745,1)</f>
        <v>0</v>
      </c>
      <c r="G745" s="129">
        <f>일위대가목록!F42</f>
        <v>0</v>
      </c>
      <c r="H745" s="130">
        <f>TRUNC(G745*D745,1)</f>
        <v>0</v>
      </c>
      <c r="I745" s="129">
        <f>일위대가목록!G42</f>
        <v>0</v>
      </c>
      <c r="J745" s="130">
        <f>TRUNC(I745*D745,1)</f>
        <v>0</v>
      </c>
      <c r="K745" s="129">
        <f t="shared" si="116"/>
        <v>0</v>
      </c>
      <c r="L745" s="130">
        <f t="shared" si="116"/>
        <v>0</v>
      </c>
      <c r="M745" s="27" t="s">
        <v>49</v>
      </c>
      <c r="N745" s="29" t="s">
        <v>240</v>
      </c>
      <c r="O745" s="29" t="s">
        <v>134</v>
      </c>
      <c r="P745" s="29" t="s">
        <v>55</v>
      </c>
      <c r="Q745" s="29" t="s">
        <v>54</v>
      </c>
      <c r="R745" s="29" t="s">
        <v>54</v>
      </c>
      <c r="AJ745" s="29" t="s">
        <v>49</v>
      </c>
      <c r="AK745" s="29" t="s">
        <v>999</v>
      </c>
      <c r="AL745" s="29" t="s">
        <v>49</v>
      </c>
      <c r="AN745" s="28">
        <v>1</v>
      </c>
    </row>
    <row r="746" spans="1:40" ht="30" customHeight="1" x14ac:dyDescent="0.3">
      <c r="A746" s="31" t="s">
        <v>548</v>
      </c>
      <c r="B746" s="27" t="s">
        <v>49</v>
      </c>
      <c r="C746" s="31" t="s">
        <v>49</v>
      </c>
      <c r="D746" s="28"/>
      <c r="E746" s="129"/>
      <c r="F746" s="130">
        <f>TRUNC(SUMIF(N741:N745, N740, F741:F745),0)</f>
        <v>0</v>
      </c>
      <c r="G746" s="129"/>
      <c r="H746" s="130">
        <f>TRUNC(SUMIF(N741:N745, N740, H741:H745),0)</f>
        <v>0</v>
      </c>
      <c r="I746" s="129"/>
      <c r="J746" s="130">
        <f>TRUNC(SUMIF(N741:N745, N740, J741:J745),0)</f>
        <v>0</v>
      </c>
      <c r="K746" s="129"/>
      <c r="L746" s="130">
        <f>F746+H746+J746</f>
        <v>0</v>
      </c>
      <c r="M746" s="27" t="s">
        <v>49</v>
      </c>
      <c r="N746" s="29" t="s">
        <v>83</v>
      </c>
      <c r="O746" s="29" t="s">
        <v>83</v>
      </c>
      <c r="P746" s="29" t="s">
        <v>49</v>
      </c>
      <c r="Q746" s="29" t="s">
        <v>49</v>
      </c>
      <c r="R746" s="29" t="s">
        <v>49</v>
      </c>
      <c r="AJ746" s="29" t="s">
        <v>49</v>
      </c>
      <c r="AK746" s="29" t="s">
        <v>49</v>
      </c>
      <c r="AL746" s="29" t="s">
        <v>49</v>
      </c>
      <c r="AN746" s="28"/>
    </row>
    <row r="747" spans="1:40" ht="30" customHeight="1" x14ac:dyDescent="0.3">
      <c r="A747" s="132"/>
      <c r="B747" s="131"/>
      <c r="C747" s="40"/>
      <c r="D747" s="131"/>
      <c r="E747" s="127"/>
      <c r="F747" s="126"/>
      <c r="G747" s="127"/>
      <c r="H747" s="126"/>
      <c r="I747" s="127"/>
      <c r="J747" s="126"/>
      <c r="K747" s="127"/>
      <c r="L747" s="126"/>
      <c r="M747" s="133"/>
      <c r="AN747" s="179"/>
    </row>
    <row r="748" spans="1:40" ht="30" customHeight="1" x14ac:dyDescent="0.3">
      <c r="A748" s="123" t="s">
        <v>2845</v>
      </c>
      <c r="B748" s="131"/>
      <c r="C748" s="40"/>
      <c r="D748" s="125"/>
      <c r="E748" s="125"/>
      <c r="F748" s="126"/>
      <c r="G748" s="127"/>
      <c r="H748" s="126"/>
      <c r="I748" s="127"/>
      <c r="J748" s="126"/>
      <c r="K748" s="127"/>
      <c r="L748" s="126"/>
      <c r="M748" s="128">
        <f>+M740+1</f>
        <v>110</v>
      </c>
      <c r="N748" s="29" t="s">
        <v>241</v>
      </c>
      <c r="AN748" s="125"/>
    </row>
    <row r="749" spans="1:40" ht="30" customHeight="1" x14ac:dyDescent="0.3">
      <c r="A749" s="27" t="s">
        <v>2613</v>
      </c>
      <c r="B749" s="27" t="s">
        <v>2370</v>
      </c>
      <c r="C749" s="31" t="s">
        <v>104</v>
      </c>
      <c r="D749" s="28">
        <v>1</v>
      </c>
      <c r="E749" s="129">
        <f>단가대비표!O325</f>
        <v>0</v>
      </c>
      <c r="F749" s="130">
        <f>TRUNC(E749*D749,1)</f>
        <v>0</v>
      </c>
      <c r="G749" s="129">
        <f>단가대비표!P325</f>
        <v>0</v>
      </c>
      <c r="H749" s="130">
        <f>TRUNC(G749*D749,1)</f>
        <v>0</v>
      </c>
      <c r="I749" s="129">
        <f>단가대비표!V325</f>
        <v>0</v>
      </c>
      <c r="J749" s="130">
        <f>TRUNC(I749*D749,1)</f>
        <v>0</v>
      </c>
      <c r="K749" s="129">
        <f t="shared" ref="K749:L753" si="117">TRUNC(E749+G749+I749,1)</f>
        <v>0</v>
      </c>
      <c r="L749" s="130">
        <f t="shared" si="117"/>
        <v>0</v>
      </c>
      <c r="M749" s="27" t="s">
        <v>49</v>
      </c>
      <c r="N749" s="29" t="s">
        <v>241</v>
      </c>
      <c r="O749" s="29" t="s">
        <v>1000</v>
      </c>
      <c r="P749" s="29" t="s">
        <v>54</v>
      </c>
      <c r="Q749" s="29" t="s">
        <v>54</v>
      </c>
      <c r="R749" s="29" t="s">
        <v>55</v>
      </c>
      <c r="AJ749" s="29" t="s">
        <v>49</v>
      </c>
      <c r="AK749" s="29" t="s">
        <v>1001</v>
      </c>
      <c r="AL749" s="29" t="s">
        <v>49</v>
      </c>
      <c r="AN749" s="28">
        <v>1</v>
      </c>
    </row>
    <row r="750" spans="1:40" ht="30" customHeight="1" x14ac:dyDescent="0.3">
      <c r="A750" s="27" t="s">
        <v>2361</v>
      </c>
      <c r="B750" s="27" t="s">
        <v>993</v>
      </c>
      <c r="C750" s="31" t="s">
        <v>413</v>
      </c>
      <c r="D750" s="28">
        <v>4</v>
      </c>
      <c r="E750" s="129">
        <f>단가대비표!O336</f>
        <v>0</v>
      </c>
      <c r="F750" s="130">
        <f>TRUNC(E750*D750,1)</f>
        <v>0</v>
      </c>
      <c r="G750" s="129">
        <f>단가대비표!P336</f>
        <v>0</v>
      </c>
      <c r="H750" s="130">
        <f>TRUNC(G750*D750,1)</f>
        <v>0</v>
      </c>
      <c r="I750" s="129">
        <f>단가대비표!V336</f>
        <v>0</v>
      </c>
      <c r="J750" s="130">
        <f>TRUNC(I750*D750,1)</f>
        <v>0</v>
      </c>
      <c r="K750" s="129">
        <f t="shared" si="117"/>
        <v>0</v>
      </c>
      <c r="L750" s="130">
        <f t="shared" si="117"/>
        <v>0</v>
      </c>
      <c r="M750" s="27" t="s">
        <v>49</v>
      </c>
      <c r="N750" s="29" t="s">
        <v>241</v>
      </c>
      <c r="O750" s="29" t="s">
        <v>994</v>
      </c>
      <c r="P750" s="29" t="s">
        <v>54</v>
      </c>
      <c r="Q750" s="29" t="s">
        <v>54</v>
      </c>
      <c r="R750" s="29" t="s">
        <v>55</v>
      </c>
      <c r="AJ750" s="29" t="s">
        <v>49</v>
      </c>
      <c r="AK750" s="29" t="s">
        <v>1002</v>
      </c>
      <c r="AL750" s="29" t="s">
        <v>49</v>
      </c>
      <c r="AN750" s="28">
        <v>4</v>
      </c>
    </row>
    <row r="751" spans="1:40" ht="30" customHeight="1" x14ac:dyDescent="0.3">
      <c r="A751" s="27" t="s">
        <v>2313</v>
      </c>
      <c r="B751" s="27" t="s">
        <v>2482</v>
      </c>
      <c r="C751" s="31" t="s">
        <v>355</v>
      </c>
      <c r="D751" s="28">
        <v>8</v>
      </c>
      <c r="E751" s="129">
        <f>단가대비표!O343</f>
        <v>0</v>
      </c>
      <c r="F751" s="130">
        <f>TRUNC(E751*D751,1)</f>
        <v>0</v>
      </c>
      <c r="G751" s="129">
        <f>단가대비표!P343</f>
        <v>0</v>
      </c>
      <c r="H751" s="130">
        <f>TRUNC(G751*D751,1)</f>
        <v>0</v>
      </c>
      <c r="I751" s="129">
        <f>단가대비표!V343</f>
        <v>0</v>
      </c>
      <c r="J751" s="130">
        <f>TRUNC(I751*D751,1)</f>
        <v>0</v>
      </c>
      <c r="K751" s="129">
        <f t="shared" si="117"/>
        <v>0</v>
      </c>
      <c r="L751" s="130">
        <f t="shared" si="117"/>
        <v>0</v>
      </c>
      <c r="M751" s="27" t="s">
        <v>49</v>
      </c>
      <c r="N751" s="29" t="s">
        <v>241</v>
      </c>
      <c r="O751" s="29" t="s">
        <v>972</v>
      </c>
      <c r="P751" s="29" t="s">
        <v>54</v>
      </c>
      <c r="Q751" s="29" t="s">
        <v>54</v>
      </c>
      <c r="R751" s="29" t="s">
        <v>55</v>
      </c>
      <c r="AJ751" s="29" t="s">
        <v>49</v>
      </c>
      <c r="AK751" s="29" t="s">
        <v>1003</v>
      </c>
      <c r="AL751" s="29" t="s">
        <v>49</v>
      </c>
      <c r="AN751" s="28">
        <v>8</v>
      </c>
    </row>
    <row r="752" spans="1:40" ht="30" customHeight="1" x14ac:dyDescent="0.3">
      <c r="A752" s="27" t="s">
        <v>932</v>
      </c>
      <c r="B752" s="27" t="s">
        <v>2643</v>
      </c>
      <c r="C752" s="31" t="s">
        <v>104</v>
      </c>
      <c r="D752" s="28">
        <v>1</v>
      </c>
      <c r="E752" s="129">
        <f>단가대비표!O347</f>
        <v>0</v>
      </c>
      <c r="F752" s="130">
        <f>TRUNC(E752*D752,1)</f>
        <v>0</v>
      </c>
      <c r="G752" s="129">
        <f>단가대비표!P347</f>
        <v>0</v>
      </c>
      <c r="H752" s="130">
        <f>TRUNC(G752*D752,1)</f>
        <v>0</v>
      </c>
      <c r="I752" s="129">
        <f>단가대비표!V347</f>
        <v>0</v>
      </c>
      <c r="J752" s="130">
        <f>TRUNC(I752*D752,1)</f>
        <v>0</v>
      </c>
      <c r="K752" s="129">
        <f t="shared" si="117"/>
        <v>0</v>
      </c>
      <c r="L752" s="130">
        <f t="shared" si="117"/>
        <v>0</v>
      </c>
      <c r="M752" s="27" t="s">
        <v>49</v>
      </c>
      <c r="N752" s="29" t="s">
        <v>241</v>
      </c>
      <c r="O752" s="29" t="s">
        <v>1004</v>
      </c>
      <c r="P752" s="29" t="s">
        <v>54</v>
      </c>
      <c r="Q752" s="29" t="s">
        <v>54</v>
      </c>
      <c r="R752" s="29" t="s">
        <v>55</v>
      </c>
      <c r="AJ752" s="29" t="s">
        <v>49</v>
      </c>
      <c r="AK752" s="29" t="s">
        <v>1005</v>
      </c>
      <c r="AL752" s="29" t="s">
        <v>49</v>
      </c>
      <c r="AN752" s="28">
        <v>1</v>
      </c>
    </row>
    <row r="753" spans="1:40" ht="30" customHeight="1" x14ac:dyDescent="0.3">
      <c r="A753" s="27" t="s">
        <v>114</v>
      </c>
      <c r="B753" s="27" t="s">
        <v>135</v>
      </c>
      <c r="C753" s="31" t="s">
        <v>116</v>
      </c>
      <c r="D753" s="28">
        <v>1</v>
      </c>
      <c r="E753" s="129">
        <f>일위대가목록!E43</f>
        <v>0</v>
      </c>
      <c r="F753" s="130">
        <f>TRUNC(E753*D753,1)</f>
        <v>0</v>
      </c>
      <c r="G753" s="129">
        <f>일위대가목록!F43</f>
        <v>0</v>
      </c>
      <c r="H753" s="130">
        <f>TRUNC(G753*D753,1)</f>
        <v>0</v>
      </c>
      <c r="I753" s="129">
        <f>일위대가목록!G43</f>
        <v>0</v>
      </c>
      <c r="J753" s="130">
        <f>TRUNC(I753*D753,1)</f>
        <v>0</v>
      </c>
      <c r="K753" s="129">
        <f t="shared" si="117"/>
        <v>0</v>
      </c>
      <c r="L753" s="130">
        <f t="shared" si="117"/>
        <v>0</v>
      </c>
      <c r="M753" s="27" t="s">
        <v>49</v>
      </c>
      <c r="N753" s="29" t="s">
        <v>241</v>
      </c>
      <c r="O753" s="29" t="s">
        <v>136</v>
      </c>
      <c r="P753" s="29" t="s">
        <v>55</v>
      </c>
      <c r="Q753" s="29" t="s">
        <v>54</v>
      </c>
      <c r="R753" s="29" t="s">
        <v>54</v>
      </c>
      <c r="AJ753" s="29" t="s">
        <v>49</v>
      </c>
      <c r="AK753" s="29" t="s">
        <v>1006</v>
      </c>
      <c r="AL753" s="29" t="s">
        <v>49</v>
      </c>
      <c r="AN753" s="28">
        <v>1</v>
      </c>
    </row>
    <row r="754" spans="1:40" ht="30" customHeight="1" x14ac:dyDescent="0.3">
      <c r="A754" s="31" t="s">
        <v>548</v>
      </c>
      <c r="B754" s="27" t="s">
        <v>49</v>
      </c>
      <c r="C754" s="31" t="s">
        <v>49</v>
      </c>
      <c r="D754" s="28"/>
      <c r="E754" s="129"/>
      <c r="F754" s="130">
        <f>TRUNC(SUMIF(N749:N753, N748, F749:F753),0)</f>
        <v>0</v>
      </c>
      <c r="G754" s="129"/>
      <c r="H754" s="130">
        <f>TRUNC(SUMIF(N749:N753, N748, H749:H753),0)</f>
        <v>0</v>
      </c>
      <c r="I754" s="129"/>
      <c r="J754" s="130">
        <f>TRUNC(SUMIF(N749:N753, N748, J749:J753),0)</f>
        <v>0</v>
      </c>
      <c r="K754" s="129"/>
      <c r="L754" s="130">
        <f>F754+H754+J754</f>
        <v>0</v>
      </c>
      <c r="M754" s="27" t="s">
        <v>49</v>
      </c>
      <c r="N754" s="29" t="s">
        <v>83</v>
      </c>
      <c r="O754" s="29" t="s">
        <v>83</v>
      </c>
      <c r="P754" s="29" t="s">
        <v>49</v>
      </c>
      <c r="Q754" s="29" t="s">
        <v>49</v>
      </c>
      <c r="R754" s="29" t="s">
        <v>49</v>
      </c>
      <c r="AJ754" s="29" t="s">
        <v>49</v>
      </c>
      <c r="AK754" s="29" t="s">
        <v>49</v>
      </c>
      <c r="AL754" s="29" t="s">
        <v>49</v>
      </c>
      <c r="AN754" s="28"/>
    </row>
    <row r="755" spans="1:40" ht="30" customHeight="1" x14ac:dyDescent="0.3">
      <c r="A755" s="132"/>
      <c r="B755" s="131"/>
      <c r="C755" s="40"/>
      <c r="D755" s="131"/>
      <c r="E755" s="127"/>
      <c r="F755" s="126"/>
      <c r="G755" s="127"/>
      <c r="H755" s="126"/>
      <c r="I755" s="127"/>
      <c r="J755" s="126"/>
      <c r="K755" s="127"/>
      <c r="L755" s="126"/>
      <c r="M755" s="133"/>
      <c r="AN755" s="179"/>
    </row>
    <row r="756" spans="1:40" ht="30" customHeight="1" x14ac:dyDescent="0.3">
      <c r="A756" s="123" t="s">
        <v>2846</v>
      </c>
      <c r="B756" s="131"/>
      <c r="C756" s="40"/>
      <c r="D756" s="125"/>
      <c r="E756" s="125"/>
      <c r="F756" s="126"/>
      <c r="G756" s="127"/>
      <c r="H756" s="126"/>
      <c r="I756" s="127"/>
      <c r="J756" s="126"/>
      <c r="K756" s="127"/>
      <c r="L756" s="126"/>
      <c r="M756" s="128">
        <f>+M748+1</f>
        <v>111</v>
      </c>
      <c r="N756" s="29" t="s">
        <v>243</v>
      </c>
      <c r="AN756" s="125"/>
    </row>
    <row r="757" spans="1:40" ht="30" customHeight="1" x14ac:dyDescent="0.3">
      <c r="A757" s="27" t="s">
        <v>2613</v>
      </c>
      <c r="B757" s="27" t="s">
        <v>2360</v>
      </c>
      <c r="C757" s="31" t="s">
        <v>104</v>
      </c>
      <c r="D757" s="28">
        <v>2</v>
      </c>
      <c r="E757" s="129">
        <f>단가대비표!O334</f>
        <v>0</v>
      </c>
      <c r="F757" s="130">
        <f>TRUNC(E757*D757,1)</f>
        <v>0</v>
      </c>
      <c r="G757" s="129">
        <f>단가대비표!P334</f>
        <v>0</v>
      </c>
      <c r="H757" s="130">
        <f>TRUNC(G757*D757,1)</f>
        <v>0</v>
      </c>
      <c r="I757" s="129">
        <f>단가대비표!V334</f>
        <v>0</v>
      </c>
      <c r="J757" s="130">
        <f>TRUNC(I757*D757,1)</f>
        <v>0</v>
      </c>
      <c r="K757" s="129">
        <f t="shared" ref="K757:L761" si="118">TRUNC(E757+G757+I757,1)</f>
        <v>0</v>
      </c>
      <c r="L757" s="130">
        <f t="shared" si="118"/>
        <v>0</v>
      </c>
      <c r="M757" s="27" t="s">
        <v>49</v>
      </c>
      <c r="N757" s="29" t="s">
        <v>243</v>
      </c>
      <c r="O757" s="29" t="s">
        <v>925</v>
      </c>
      <c r="P757" s="29" t="s">
        <v>54</v>
      </c>
      <c r="Q757" s="29" t="s">
        <v>54</v>
      </c>
      <c r="R757" s="29" t="s">
        <v>55</v>
      </c>
      <c r="AJ757" s="29" t="s">
        <v>49</v>
      </c>
      <c r="AK757" s="29" t="s">
        <v>1012</v>
      </c>
      <c r="AL757" s="29" t="s">
        <v>49</v>
      </c>
      <c r="AN757" s="28">
        <v>2</v>
      </c>
    </row>
    <row r="758" spans="1:40" ht="30" customHeight="1" x14ac:dyDescent="0.3">
      <c r="A758" s="27" t="s">
        <v>2361</v>
      </c>
      <c r="B758" s="27" t="s">
        <v>927</v>
      </c>
      <c r="C758" s="31" t="s">
        <v>413</v>
      </c>
      <c r="D758" s="28">
        <v>16</v>
      </c>
      <c r="E758" s="129">
        <f>단가대비표!O342</f>
        <v>0</v>
      </c>
      <c r="F758" s="130">
        <f>TRUNC(E758*D758,1)</f>
        <v>0</v>
      </c>
      <c r="G758" s="129">
        <f>단가대비표!P341</f>
        <v>0</v>
      </c>
      <c r="H758" s="130">
        <f>TRUNC(G758*D758,1)</f>
        <v>0</v>
      </c>
      <c r="I758" s="129">
        <f>단가대비표!V341</f>
        <v>0</v>
      </c>
      <c r="J758" s="130">
        <f>TRUNC(I758*D758,1)</f>
        <v>0</v>
      </c>
      <c r="K758" s="129">
        <f t="shared" si="118"/>
        <v>0</v>
      </c>
      <c r="L758" s="130">
        <f t="shared" si="118"/>
        <v>0</v>
      </c>
      <c r="M758" s="27" t="s">
        <v>49</v>
      </c>
      <c r="N758" s="29" t="s">
        <v>243</v>
      </c>
      <c r="O758" s="29" t="s">
        <v>928</v>
      </c>
      <c r="P758" s="29" t="s">
        <v>54</v>
      </c>
      <c r="Q758" s="29" t="s">
        <v>54</v>
      </c>
      <c r="R758" s="29" t="s">
        <v>55</v>
      </c>
      <c r="AJ758" s="29" t="s">
        <v>49</v>
      </c>
      <c r="AK758" s="29" t="s">
        <v>1013</v>
      </c>
      <c r="AL758" s="29" t="s">
        <v>49</v>
      </c>
      <c r="AN758" s="28">
        <v>16</v>
      </c>
    </row>
    <row r="759" spans="1:40" ht="30" customHeight="1" x14ac:dyDescent="0.3">
      <c r="A759" s="27" t="s">
        <v>2313</v>
      </c>
      <c r="B759" s="27" t="s">
        <v>2480</v>
      </c>
      <c r="C759" s="31" t="s">
        <v>355</v>
      </c>
      <c r="D759" s="28">
        <v>32</v>
      </c>
      <c r="E759" s="129">
        <f>단가대비표!O346</f>
        <v>0</v>
      </c>
      <c r="F759" s="130">
        <f>TRUNC(E759*D759,1)</f>
        <v>0</v>
      </c>
      <c r="G759" s="129">
        <f>단가대비표!P346</f>
        <v>0</v>
      </c>
      <c r="H759" s="130">
        <f>TRUNC(G759*D759,1)</f>
        <v>0</v>
      </c>
      <c r="I759" s="129">
        <f>단가대비표!V346</f>
        <v>0</v>
      </c>
      <c r="J759" s="130">
        <f>TRUNC(I759*D759,1)</f>
        <v>0</v>
      </c>
      <c r="K759" s="129">
        <f t="shared" si="118"/>
        <v>0</v>
      </c>
      <c r="L759" s="130">
        <f t="shared" si="118"/>
        <v>0</v>
      </c>
      <c r="M759" s="27" t="s">
        <v>49</v>
      </c>
      <c r="N759" s="29" t="s">
        <v>243</v>
      </c>
      <c r="O759" s="29" t="s">
        <v>930</v>
      </c>
      <c r="P759" s="29" t="s">
        <v>54</v>
      </c>
      <c r="Q759" s="29" t="s">
        <v>54</v>
      </c>
      <c r="R759" s="29" t="s">
        <v>55</v>
      </c>
      <c r="AJ759" s="29" t="s">
        <v>49</v>
      </c>
      <c r="AK759" s="29" t="s">
        <v>1014</v>
      </c>
      <c r="AL759" s="29" t="s">
        <v>49</v>
      </c>
      <c r="AN759" s="28">
        <v>32</v>
      </c>
    </row>
    <row r="760" spans="1:40" ht="30" customHeight="1" x14ac:dyDescent="0.3">
      <c r="A760" s="27" t="s">
        <v>932</v>
      </c>
      <c r="B760" s="27" t="s">
        <v>2634</v>
      </c>
      <c r="C760" s="31" t="s">
        <v>104</v>
      </c>
      <c r="D760" s="28">
        <v>1</v>
      </c>
      <c r="E760" s="129">
        <f>단가대비표!O356</f>
        <v>0</v>
      </c>
      <c r="F760" s="130">
        <f>TRUNC(E760*D760,1)</f>
        <v>0</v>
      </c>
      <c r="G760" s="129">
        <f>단가대비표!P356</f>
        <v>0</v>
      </c>
      <c r="H760" s="130">
        <f>TRUNC(G760*D760,1)</f>
        <v>0</v>
      </c>
      <c r="I760" s="129">
        <f>단가대비표!V356</f>
        <v>0</v>
      </c>
      <c r="J760" s="130">
        <f>TRUNC(I760*D760,1)</f>
        <v>0</v>
      </c>
      <c r="K760" s="129">
        <f t="shared" si="118"/>
        <v>0</v>
      </c>
      <c r="L760" s="130">
        <f t="shared" si="118"/>
        <v>0</v>
      </c>
      <c r="M760" s="27" t="s">
        <v>49</v>
      </c>
      <c r="N760" s="29" t="s">
        <v>243</v>
      </c>
      <c r="O760" s="29" t="s">
        <v>933</v>
      </c>
      <c r="P760" s="29" t="s">
        <v>54</v>
      </c>
      <c r="Q760" s="29" t="s">
        <v>54</v>
      </c>
      <c r="R760" s="29" t="s">
        <v>55</v>
      </c>
      <c r="AJ760" s="29" t="s">
        <v>49</v>
      </c>
      <c r="AK760" s="29" t="s">
        <v>1015</v>
      </c>
      <c r="AL760" s="29" t="s">
        <v>49</v>
      </c>
      <c r="AN760" s="28">
        <v>1</v>
      </c>
    </row>
    <row r="761" spans="1:40" ht="30" customHeight="1" x14ac:dyDescent="0.3">
      <c r="A761" s="27" t="s">
        <v>114</v>
      </c>
      <c r="B761" s="27" t="s">
        <v>115</v>
      </c>
      <c r="C761" s="31" t="s">
        <v>116</v>
      </c>
      <c r="D761" s="28">
        <v>4</v>
      </c>
      <c r="E761" s="129">
        <f>일위대가목록!E34</f>
        <v>0</v>
      </c>
      <c r="F761" s="130">
        <f>TRUNC(E761*D761,1)</f>
        <v>0</v>
      </c>
      <c r="G761" s="129">
        <f>일위대가목록!F34</f>
        <v>0</v>
      </c>
      <c r="H761" s="130">
        <f>TRUNC(G761*D761,1)</f>
        <v>0</v>
      </c>
      <c r="I761" s="129">
        <f>일위대가목록!G34</f>
        <v>0</v>
      </c>
      <c r="J761" s="130">
        <f>TRUNC(I761*D761,1)</f>
        <v>0</v>
      </c>
      <c r="K761" s="129">
        <f t="shared" si="118"/>
        <v>0</v>
      </c>
      <c r="L761" s="130">
        <f t="shared" si="118"/>
        <v>0</v>
      </c>
      <c r="M761" s="27" t="s">
        <v>49</v>
      </c>
      <c r="N761" s="29" t="s">
        <v>243</v>
      </c>
      <c r="O761" s="29" t="s">
        <v>117</v>
      </c>
      <c r="P761" s="29" t="s">
        <v>55</v>
      </c>
      <c r="Q761" s="29" t="s">
        <v>54</v>
      </c>
      <c r="R761" s="29" t="s">
        <v>54</v>
      </c>
      <c r="AJ761" s="29" t="s">
        <v>49</v>
      </c>
      <c r="AK761" s="29" t="s">
        <v>1016</v>
      </c>
      <c r="AL761" s="29" t="s">
        <v>49</v>
      </c>
      <c r="AN761" s="28">
        <v>4</v>
      </c>
    </row>
    <row r="762" spans="1:40" ht="30" customHeight="1" x14ac:dyDescent="0.3">
      <c r="A762" s="31" t="s">
        <v>548</v>
      </c>
      <c r="B762" s="27" t="s">
        <v>49</v>
      </c>
      <c r="C762" s="31" t="s">
        <v>49</v>
      </c>
      <c r="D762" s="28"/>
      <c r="E762" s="129"/>
      <c r="F762" s="130">
        <f>TRUNC(SUMIF(N757:N761, N756, F757:F761),0)</f>
        <v>0</v>
      </c>
      <c r="G762" s="129"/>
      <c r="H762" s="130">
        <f>TRUNC(SUMIF(N757:N761, N756, H757:H761),0)</f>
        <v>0</v>
      </c>
      <c r="I762" s="129"/>
      <c r="J762" s="130">
        <f>TRUNC(SUMIF(N757:N761, N756, J757:J761),0)</f>
        <v>0</v>
      </c>
      <c r="K762" s="129"/>
      <c r="L762" s="130">
        <f>F762+H762+J762</f>
        <v>0</v>
      </c>
      <c r="M762" s="27" t="s">
        <v>49</v>
      </c>
      <c r="N762" s="29" t="s">
        <v>83</v>
      </c>
      <c r="O762" s="29" t="s">
        <v>83</v>
      </c>
      <c r="P762" s="29" t="s">
        <v>49</v>
      </c>
      <c r="Q762" s="29" t="s">
        <v>49</v>
      </c>
      <c r="R762" s="29" t="s">
        <v>49</v>
      </c>
      <c r="AJ762" s="29" t="s">
        <v>49</v>
      </c>
      <c r="AK762" s="29" t="s">
        <v>49</v>
      </c>
      <c r="AL762" s="29" t="s">
        <v>49</v>
      </c>
      <c r="AN762" s="28"/>
    </row>
    <row r="763" spans="1:40" ht="30" customHeight="1" x14ac:dyDescent="0.3">
      <c r="A763" s="132"/>
      <c r="B763" s="131"/>
      <c r="C763" s="40"/>
      <c r="D763" s="131"/>
      <c r="E763" s="127"/>
      <c r="F763" s="126"/>
      <c r="G763" s="127"/>
      <c r="H763" s="126"/>
      <c r="I763" s="127"/>
      <c r="J763" s="126"/>
      <c r="K763" s="127"/>
      <c r="L763" s="126"/>
      <c r="M763" s="133"/>
      <c r="AN763" s="179"/>
    </row>
    <row r="764" spans="1:40" ht="30" customHeight="1" x14ac:dyDescent="0.3">
      <c r="A764" s="123" t="s">
        <v>2847</v>
      </c>
      <c r="B764" s="131"/>
      <c r="C764" s="40"/>
      <c r="D764" s="125"/>
      <c r="E764" s="125"/>
      <c r="F764" s="126"/>
      <c r="G764" s="127"/>
      <c r="H764" s="126"/>
      <c r="I764" s="127"/>
      <c r="J764" s="126"/>
      <c r="K764" s="127"/>
      <c r="L764" s="126"/>
      <c r="M764" s="128">
        <f>+M756+1</f>
        <v>112</v>
      </c>
      <c r="N764" s="29" t="s">
        <v>244</v>
      </c>
      <c r="AN764" s="125"/>
    </row>
    <row r="765" spans="1:40" ht="30" customHeight="1" x14ac:dyDescent="0.3">
      <c r="A765" s="27" t="s">
        <v>2613</v>
      </c>
      <c r="B765" s="27" t="s">
        <v>2362</v>
      </c>
      <c r="C765" s="31" t="s">
        <v>104</v>
      </c>
      <c r="D765" s="28">
        <v>2</v>
      </c>
      <c r="E765" s="129">
        <f>단가대비표!O333</f>
        <v>0</v>
      </c>
      <c r="F765" s="130">
        <f>TRUNC(E765*D765,1)</f>
        <v>0</v>
      </c>
      <c r="G765" s="129">
        <f>단가대비표!P333</f>
        <v>0</v>
      </c>
      <c r="H765" s="130">
        <f>TRUNC(G765*D765,1)</f>
        <v>0</v>
      </c>
      <c r="I765" s="129">
        <f>단가대비표!V333</f>
        <v>0</v>
      </c>
      <c r="J765" s="130">
        <f>TRUNC(I765*D765,1)</f>
        <v>0</v>
      </c>
      <c r="K765" s="129">
        <f t="shared" ref="K765:L769" si="119">TRUNC(E765+G765+I765,1)</f>
        <v>0</v>
      </c>
      <c r="L765" s="130">
        <f t="shared" si="119"/>
        <v>0</v>
      </c>
      <c r="M765" s="27" t="s">
        <v>49</v>
      </c>
      <c r="N765" s="29" t="s">
        <v>244</v>
      </c>
      <c r="O765" s="29" t="s">
        <v>936</v>
      </c>
      <c r="P765" s="29" t="s">
        <v>54</v>
      </c>
      <c r="Q765" s="29" t="s">
        <v>54</v>
      </c>
      <c r="R765" s="29" t="s">
        <v>55</v>
      </c>
      <c r="AJ765" s="29" t="s">
        <v>49</v>
      </c>
      <c r="AK765" s="29" t="s">
        <v>1017</v>
      </c>
      <c r="AL765" s="29" t="s">
        <v>49</v>
      </c>
      <c r="AN765" s="28">
        <v>2</v>
      </c>
    </row>
    <row r="766" spans="1:40" ht="30" customHeight="1" x14ac:dyDescent="0.3">
      <c r="A766" s="27" t="s">
        <v>2361</v>
      </c>
      <c r="B766" s="27" t="s">
        <v>927</v>
      </c>
      <c r="C766" s="31" t="s">
        <v>413</v>
      </c>
      <c r="D766" s="28">
        <v>12</v>
      </c>
      <c r="E766" s="129">
        <f>단가대비표!O342</f>
        <v>0</v>
      </c>
      <c r="F766" s="130">
        <f>TRUNC(E766*D766,1)</f>
        <v>0</v>
      </c>
      <c r="G766" s="129">
        <f>단가대비표!P341</f>
        <v>0</v>
      </c>
      <c r="H766" s="130">
        <f>TRUNC(G766*D766,1)</f>
        <v>0</v>
      </c>
      <c r="I766" s="129">
        <f>단가대비표!V341</f>
        <v>0</v>
      </c>
      <c r="J766" s="130">
        <f>TRUNC(I766*D766,1)</f>
        <v>0</v>
      </c>
      <c r="K766" s="129">
        <f t="shared" si="119"/>
        <v>0</v>
      </c>
      <c r="L766" s="130">
        <f t="shared" si="119"/>
        <v>0</v>
      </c>
      <c r="M766" s="27" t="s">
        <v>49</v>
      </c>
      <c r="N766" s="29" t="s">
        <v>244</v>
      </c>
      <c r="O766" s="29" t="s">
        <v>928</v>
      </c>
      <c r="P766" s="29" t="s">
        <v>54</v>
      </c>
      <c r="Q766" s="29" t="s">
        <v>54</v>
      </c>
      <c r="R766" s="29" t="s">
        <v>55</v>
      </c>
      <c r="AJ766" s="29" t="s">
        <v>49</v>
      </c>
      <c r="AK766" s="29" t="s">
        <v>1018</v>
      </c>
      <c r="AL766" s="29" t="s">
        <v>49</v>
      </c>
      <c r="AN766" s="28">
        <v>12</v>
      </c>
    </row>
    <row r="767" spans="1:40" ht="30" customHeight="1" x14ac:dyDescent="0.3">
      <c r="A767" s="27" t="s">
        <v>2313</v>
      </c>
      <c r="B767" s="27" t="s">
        <v>2480</v>
      </c>
      <c r="C767" s="31" t="s">
        <v>355</v>
      </c>
      <c r="D767" s="28">
        <v>24</v>
      </c>
      <c r="E767" s="129">
        <f>단가대비표!O346</f>
        <v>0</v>
      </c>
      <c r="F767" s="130">
        <f>TRUNC(E767*D767,1)</f>
        <v>0</v>
      </c>
      <c r="G767" s="129">
        <f>단가대비표!P346</f>
        <v>0</v>
      </c>
      <c r="H767" s="130">
        <f>TRUNC(G767*D767,1)</f>
        <v>0</v>
      </c>
      <c r="I767" s="129">
        <f>단가대비표!V346</f>
        <v>0</v>
      </c>
      <c r="J767" s="130">
        <f>TRUNC(I767*D767,1)</f>
        <v>0</v>
      </c>
      <c r="K767" s="129">
        <f t="shared" si="119"/>
        <v>0</v>
      </c>
      <c r="L767" s="130">
        <f t="shared" si="119"/>
        <v>0</v>
      </c>
      <c r="M767" s="27" t="s">
        <v>49</v>
      </c>
      <c r="N767" s="29" t="s">
        <v>244</v>
      </c>
      <c r="O767" s="29" t="s">
        <v>930</v>
      </c>
      <c r="P767" s="29" t="s">
        <v>54</v>
      </c>
      <c r="Q767" s="29" t="s">
        <v>54</v>
      </c>
      <c r="R767" s="29" t="s">
        <v>55</v>
      </c>
      <c r="AJ767" s="29" t="s">
        <v>49</v>
      </c>
      <c r="AK767" s="29" t="s">
        <v>1019</v>
      </c>
      <c r="AL767" s="29" t="s">
        <v>49</v>
      </c>
      <c r="AN767" s="28">
        <v>24</v>
      </c>
    </row>
    <row r="768" spans="1:40" ht="30" customHeight="1" x14ac:dyDescent="0.3">
      <c r="A768" s="27" t="s">
        <v>932</v>
      </c>
      <c r="B768" s="27" t="s">
        <v>2635</v>
      </c>
      <c r="C768" s="31" t="s">
        <v>104</v>
      </c>
      <c r="D768" s="28">
        <v>1</v>
      </c>
      <c r="E768" s="129">
        <f>단가대비표!O355</f>
        <v>0</v>
      </c>
      <c r="F768" s="130">
        <f>TRUNC(E768*D768,1)</f>
        <v>0</v>
      </c>
      <c r="G768" s="129">
        <f>단가대비표!P355</f>
        <v>0</v>
      </c>
      <c r="H768" s="130">
        <f>TRUNC(G768*D768,1)</f>
        <v>0</v>
      </c>
      <c r="I768" s="129">
        <f>단가대비표!V355</f>
        <v>0</v>
      </c>
      <c r="J768" s="130">
        <f>TRUNC(I768*D768,1)</f>
        <v>0</v>
      </c>
      <c r="K768" s="129">
        <f t="shared" si="119"/>
        <v>0</v>
      </c>
      <c r="L768" s="130">
        <f t="shared" si="119"/>
        <v>0</v>
      </c>
      <c r="M768" s="27" t="s">
        <v>49</v>
      </c>
      <c r="N768" s="29" t="s">
        <v>244</v>
      </c>
      <c r="O768" s="29" t="s">
        <v>940</v>
      </c>
      <c r="P768" s="29" t="s">
        <v>54</v>
      </c>
      <c r="Q768" s="29" t="s">
        <v>54</v>
      </c>
      <c r="R768" s="29" t="s">
        <v>55</v>
      </c>
      <c r="AJ768" s="29" t="s">
        <v>49</v>
      </c>
      <c r="AK768" s="29" t="s">
        <v>1020</v>
      </c>
      <c r="AL768" s="29" t="s">
        <v>49</v>
      </c>
      <c r="AN768" s="28">
        <v>1</v>
      </c>
    </row>
    <row r="769" spans="1:40" ht="30" customHeight="1" x14ac:dyDescent="0.3">
      <c r="A769" s="27" t="s">
        <v>114</v>
      </c>
      <c r="B769" s="27" t="s">
        <v>118</v>
      </c>
      <c r="C769" s="31" t="s">
        <v>116</v>
      </c>
      <c r="D769" s="28">
        <v>4</v>
      </c>
      <c r="E769" s="129">
        <f>일위대가목록!E35</f>
        <v>0</v>
      </c>
      <c r="F769" s="130">
        <f>TRUNC(E769*D769,1)</f>
        <v>0</v>
      </c>
      <c r="G769" s="129">
        <f>일위대가목록!F35</f>
        <v>0</v>
      </c>
      <c r="H769" s="130">
        <f>TRUNC(G769*D769,1)</f>
        <v>0</v>
      </c>
      <c r="I769" s="129">
        <f>일위대가목록!G35</f>
        <v>0</v>
      </c>
      <c r="J769" s="130">
        <f>TRUNC(I769*D769,1)</f>
        <v>0</v>
      </c>
      <c r="K769" s="129">
        <f t="shared" si="119"/>
        <v>0</v>
      </c>
      <c r="L769" s="130">
        <f t="shared" si="119"/>
        <v>0</v>
      </c>
      <c r="M769" s="27" t="s">
        <v>49</v>
      </c>
      <c r="N769" s="29" t="s">
        <v>244</v>
      </c>
      <c r="O769" s="29" t="s">
        <v>119</v>
      </c>
      <c r="P769" s="29" t="s">
        <v>55</v>
      </c>
      <c r="Q769" s="29" t="s">
        <v>54</v>
      </c>
      <c r="R769" s="29" t="s">
        <v>54</v>
      </c>
      <c r="AJ769" s="29" t="s">
        <v>49</v>
      </c>
      <c r="AK769" s="29" t="s">
        <v>1021</v>
      </c>
      <c r="AL769" s="29" t="s">
        <v>49</v>
      </c>
      <c r="AN769" s="28">
        <v>4</v>
      </c>
    </row>
    <row r="770" spans="1:40" ht="30" customHeight="1" x14ac:dyDescent="0.3">
      <c r="A770" s="31" t="s">
        <v>548</v>
      </c>
      <c r="B770" s="27" t="s">
        <v>49</v>
      </c>
      <c r="C770" s="31" t="s">
        <v>49</v>
      </c>
      <c r="D770" s="28"/>
      <c r="E770" s="129"/>
      <c r="F770" s="130">
        <f>TRUNC(SUMIF(N765:N769, N764, F765:F769),0)</f>
        <v>0</v>
      </c>
      <c r="G770" s="129"/>
      <c r="H770" s="130">
        <f>TRUNC(SUMIF(N765:N769, N764, H765:H769),0)</f>
        <v>0</v>
      </c>
      <c r="I770" s="129"/>
      <c r="J770" s="130">
        <f>TRUNC(SUMIF(N765:N769, N764, J765:J769),0)</f>
        <v>0</v>
      </c>
      <c r="K770" s="129"/>
      <c r="L770" s="130">
        <f>F770+H770+J770</f>
        <v>0</v>
      </c>
      <c r="M770" s="27" t="s">
        <v>49</v>
      </c>
      <c r="N770" s="29" t="s">
        <v>83</v>
      </c>
      <c r="O770" s="29" t="s">
        <v>83</v>
      </c>
      <c r="P770" s="29" t="s">
        <v>49</v>
      </c>
      <c r="Q770" s="29" t="s">
        <v>49</v>
      </c>
      <c r="R770" s="29" t="s">
        <v>49</v>
      </c>
      <c r="AJ770" s="29" t="s">
        <v>49</v>
      </c>
      <c r="AK770" s="29" t="s">
        <v>49</v>
      </c>
      <c r="AL770" s="29" t="s">
        <v>49</v>
      </c>
      <c r="AN770" s="28"/>
    </row>
    <row r="771" spans="1:40" ht="30" customHeight="1" x14ac:dyDescent="0.3">
      <c r="A771" s="132"/>
      <c r="B771" s="131"/>
      <c r="C771" s="40"/>
      <c r="D771" s="131"/>
      <c r="E771" s="127"/>
      <c r="F771" s="126"/>
      <c r="G771" s="127"/>
      <c r="H771" s="126"/>
      <c r="I771" s="127"/>
      <c r="J771" s="126"/>
      <c r="K771" s="127"/>
      <c r="L771" s="126"/>
      <c r="M771" s="133"/>
      <c r="AN771" s="179"/>
    </row>
    <row r="772" spans="1:40" ht="30" customHeight="1" x14ac:dyDescent="0.3">
      <c r="A772" s="123" t="s">
        <v>2848</v>
      </c>
      <c r="B772" s="131"/>
      <c r="C772" s="40"/>
      <c r="D772" s="125"/>
      <c r="E772" s="125"/>
      <c r="F772" s="126"/>
      <c r="G772" s="127"/>
      <c r="H772" s="126"/>
      <c r="I772" s="127"/>
      <c r="J772" s="126"/>
      <c r="K772" s="127"/>
      <c r="L772" s="126"/>
      <c r="M772" s="128">
        <f>+M764+1</f>
        <v>113</v>
      </c>
      <c r="N772" s="29" t="s">
        <v>242</v>
      </c>
      <c r="AN772" s="125"/>
    </row>
    <row r="773" spans="1:40" ht="30" customHeight="1" x14ac:dyDescent="0.3">
      <c r="A773" s="27" t="s">
        <v>2613</v>
      </c>
      <c r="B773" s="27" t="s">
        <v>2363</v>
      </c>
      <c r="C773" s="31" t="s">
        <v>104</v>
      </c>
      <c r="D773" s="28">
        <v>2</v>
      </c>
      <c r="E773" s="129">
        <f>단가대비표!O332</f>
        <v>0</v>
      </c>
      <c r="F773" s="130">
        <f>TRUNC(E773*D773,1)</f>
        <v>0</v>
      </c>
      <c r="G773" s="129">
        <f>단가대비표!P332</f>
        <v>0</v>
      </c>
      <c r="H773" s="130">
        <f>TRUNC(G773*D773,1)</f>
        <v>0</v>
      </c>
      <c r="I773" s="129">
        <f>단가대비표!V332</f>
        <v>0</v>
      </c>
      <c r="J773" s="130">
        <f>TRUNC(I773*D773,1)</f>
        <v>0</v>
      </c>
      <c r="K773" s="129">
        <f t="shared" ref="K773:L777" si="120">TRUNC(E773+G773+I773,1)</f>
        <v>0</v>
      </c>
      <c r="L773" s="130">
        <f t="shared" si="120"/>
        <v>0</v>
      </c>
      <c r="M773" s="27" t="s">
        <v>49</v>
      </c>
      <c r="N773" s="29" t="s">
        <v>242</v>
      </c>
      <c r="O773" s="29" t="s">
        <v>943</v>
      </c>
      <c r="P773" s="29" t="s">
        <v>54</v>
      </c>
      <c r="Q773" s="29" t="s">
        <v>54</v>
      </c>
      <c r="R773" s="29" t="s">
        <v>55</v>
      </c>
      <c r="AJ773" s="29" t="s">
        <v>49</v>
      </c>
      <c r="AK773" s="29" t="s">
        <v>1007</v>
      </c>
      <c r="AL773" s="29" t="s">
        <v>49</v>
      </c>
      <c r="AN773" s="28">
        <v>2</v>
      </c>
    </row>
    <row r="774" spans="1:40" ht="30" customHeight="1" x14ac:dyDescent="0.3">
      <c r="A774" s="27" t="s">
        <v>2361</v>
      </c>
      <c r="B774" s="27" t="s">
        <v>945</v>
      </c>
      <c r="C774" s="31" t="s">
        <v>413</v>
      </c>
      <c r="D774" s="28">
        <v>12</v>
      </c>
      <c r="E774" s="129">
        <f>단가대비표!O340</f>
        <v>0</v>
      </c>
      <c r="F774" s="130">
        <f>TRUNC(E774*D774,1)</f>
        <v>0</v>
      </c>
      <c r="G774" s="129">
        <f>단가대비표!P340</f>
        <v>0</v>
      </c>
      <c r="H774" s="130">
        <f>TRUNC(G774*D774,1)</f>
        <v>0</v>
      </c>
      <c r="I774" s="129">
        <f>단가대비표!V340</f>
        <v>0</v>
      </c>
      <c r="J774" s="130">
        <f>TRUNC(I774*D774,1)</f>
        <v>0</v>
      </c>
      <c r="K774" s="129">
        <f t="shared" si="120"/>
        <v>0</v>
      </c>
      <c r="L774" s="130">
        <f t="shared" si="120"/>
        <v>0</v>
      </c>
      <c r="M774" s="27" t="s">
        <v>49</v>
      </c>
      <c r="N774" s="29" t="s">
        <v>242</v>
      </c>
      <c r="O774" s="29" t="s">
        <v>946</v>
      </c>
      <c r="P774" s="29" t="s">
        <v>54</v>
      </c>
      <c r="Q774" s="29" t="s">
        <v>54</v>
      </c>
      <c r="R774" s="29" t="s">
        <v>55</v>
      </c>
      <c r="AJ774" s="29" t="s">
        <v>49</v>
      </c>
      <c r="AK774" s="29" t="s">
        <v>1008</v>
      </c>
      <c r="AL774" s="29" t="s">
        <v>49</v>
      </c>
      <c r="AN774" s="28">
        <v>12</v>
      </c>
    </row>
    <row r="775" spans="1:40" ht="30" customHeight="1" x14ac:dyDescent="0.3">
      <c r="A775" s="27" t="s">
        <v>2313</v>
      </c>
      <c r="B775" s="27" t="s">
        <v>2481</v>
      </c>
      <c r="C775" s="31" t="s">
        <v>355</v>
      </c>
      <c r="D775" s="28">
        <v>24</v>
      </c>
      <c r="E775" s="129">
        <f>단가대비표!O345</f>
        <v>0</v>
      </c>
      <c r="F775" s="130">
        <f>TRUNC(E775*D775,1)</f>
        <v>0</v>
      </c>
      <c r="G775" s="129">
        <f>단가대비표!P345</f>
        <v>0</v>
      </c>
      <c r="H775" s="130">
        <f>TRUNC(G775*D775,1)</f>
        <v>0</v>
      </c>
      <c r="I775" s="129">
        <f>단가대비표!V345</f>
        <v>0</v>
      </c>
      <c r="J775" s="130">
        <f>TRUNC(I775*D775,1)</f>
        <v>0</v>
      </c>
      <c r="K775" s="129">
        <f t="shared" si="120"/>
        <v>0</v>
      </c>
      <c r="L775" s="130">
        <f t="shared" si="120"/>
        <v>0</v>
      </c>
      <c r="M775" s="27" t="s">
        <v>49</v>
      </c>
      <c r="N775" s="29" t="s">
        <v>242</v>
      </c>
      <c r="O775" s="29" t="s">
        <v>948</v>
      </c>
      <c r="P775" s="29" t="s">
        <v>54</v>
      </c>
      <c r="Q775" s="29" t="s">
        <v>54</v>
      </c>
      <c r="R775" s="29" t="s">
        <v>55</v>
      </c>
      <c r="AJ775" s="29" t="s">
        <v>49</v>
      </c>
      <c r="AK775" s="29" t="s">
        <v>1009</v>
      </c>
      <c r="AL775" s="29" t="s">
        <v>49</v>
      </c>
      <c r="AN775" s="28">
        <v>24</v>
      </c>
    </row>
    <row r="776" spans="1:40" ht="30" customHeight="1" x14ac:dyDescent="0.3">
      <c r="A776" s="27" t="s">
        <v>932</v>
      </c>
      <c r="B776" s="27" t="s">
        <v>2636</v>
      </c>
      <c r="C776" s="31" t="s">
        <v>104</v>
      </c>
      <c r="D776" s="28">
        <v>1</v>
      </c>
      <c r="E776" s="129">
        <f>단가대비표!O354</f>
        <v>0</v>
      </c>
      <c r="F776" s="130">
        <f>TRUNC(E776*D776,1)</f>
        <v>0</v>
      </c>
      <c r="G776" s="129">
        <f>단가대비표!P354</f>
        <v>0</v>
      </c>
      <c r="H776" s="130">
        <f>TRUNC(G776*D776,1)</f>
        <v>0</v>
      </c>
      <c r="I776" s="129">
        <f>단가대비표!V354</f>
        <v>0</v>
      </c>
      <c r="J776" s="130">
        <f>TRUNC(I776*D776,1)</f>
        <v>0</v>
      </c>
      <c r="K776" s="129">
        <f t="shared" si="120"/>
        <v>0</v>
      </c>
      <c r="L776" s="130">
        <f t="shared" si="120"/>
        <v>0</v>
      </c>
      <c r="M776" s="27" t="s">
        <v>49</v>
      </c>
      <c r="N776" s="29" t="s">
        <v>242</v>
      </c>
      <c r="O776" s="29" t="s">
        <v>950</v>
      </c>
      <c r="P776" s="29" t="s">
        <v>54</v>
      </c>
      <c r="Q776" s="29" t="s">
        <v>54</v>
      </c>
      <c r="R776" s="29" t="s">
        <v>55</v>
      </c>
      <c r="AJ776" s="29" t="s">
        <v>49</v>
      </c>
      <c r="AK776" s="29" t="s">
        <v>1010</v>
      </c>
      <c r="AL776" s="29" t="s">
        <v>49</v>
      </c>
      <c r="AN776" s="28">
        <v>1</v>
      </c>
    </row>
    <row r="777" spans="1:40" ht="30" customHeight="1" x14ac:dyDescent="0.3">
      <c r="A777" s="27" t="s">
        <v>114</v>
      </c>
      <c r="B777" s="27" t="s">
        <v>120</v>
      </c>
      <c r="C777" s="31" t="s">
        <v>116</v>
      </c>
      <c r="D777" s="28">
        <v>4</v>
      </c>
      <c r="E777" s="129">
        <f>일위대가목록!E36</f>
        <v>0</v>
      </c>
      <c r="F777" s="130">
        <f>TRUNC(E777*D777,1)</f>
        <v>0</v>
      </c>
      <c r="G777" s="129">
        <f>일위대가목록!F36</f>
        <v>0</v>
      </c>
      <c r="H777" s="130">
        <f>TRUNC(G777*D777,1)</f>
        <v>0</v>
      </c>
      <c r="I777" s="129">
        <f>일위대가목록!G36</f>
        <v>0</v>
      </c>
      <c r="J777" s="130">
        <f>TRUNC(I777*D777,1)</f>
        <v>0</v>
      </c>
      <c r="K777" s="129">
        <f t="shared" si="120"/>
        <v>0</v>
      </c>
      <c r="L777" s="130">
        <f t="shared" si="120"/>
        <v>0</v>
      </c>
      <c r="M777" s="27" t="s">
        <v>49</v>
      </c>
      <c r="N777" s="29" t="s">
        <v>242</v>
      </c>
      <c r="O777" s="29" t="s">
        <v>121</v>
      </c>
      <c r="P777" s="29" t="s">
        <v>55</v>
      </c>
      <c r="Q777" s="29" t="s">
        <v>54</v>
      </c>
      <c r="R777" s="29" t="s">
        <v>54</v>
      </c>
      <c r="AJ777" s="29" t="s">
        <v>49</v>
      </c>
      <c r="AK777" s="29" t="s">
        <v>1011</v>
      </c>
      <c r="AL777" s="29" t="s">
        <v>49</v>
      </c>
      <c r="AN777" s="28">
        <v>4</v>
      </c>
    </row>
    <row r="778" spans="1:40" ht="30" customHeight="1" x14ac:dyDescent="0.3">
      <c r="A778" s="31" t="s">
        <v>548</v>
      </c>
      <c r="B778" s="27" t="s">
        <v>49</v>
      </c>
      <c r="C778" s="31" t="s">
        <v>49</v>
      </c>
      <c r="D778" s="28"/>
      <c r="E778" s="129"/>
      <c r="F778" s="130">
        <f>TRUNC(SUMIF(N773:N777, N772, F773:F777),0)</f>
        <v>0</v>
      </c>
      <c r="G778" s="129"/>
      <c r="H778" s="130">
        <f>TRUNC(SUMIF(N773:N777, N772, H773:H777),0)</f>
        <v>0</v>
      </c>
      <c r="I778" s="129"/>
      <c r="J778" s="130">
        <f>TRUNC(SUMIF(N773:N777, N772, J773:J777),0)</f>
        <v>0</v>
      </c>
      <c r="K778" s="129"/>
      <c r="L778" s="130">
        <f>F778+H778+J778</f>
        <v>0</v>
      </c>
      <c r="M778" s="27" t="s">
        <v>49</v>
      </c>
      <c r="N778" s="29" t="s">
        <v>83</v>
      </c>
      <c r="O778" s="29" t="s">
        <v>83</v>
      </c>
      <c r="P778" s="29" t="s">
        <v>49</v>
      </c>
      <c r="Q778" s="29" t="s">
        <v>49</v>
      </c>
      <c r="R778" s="29" t="s">
        <v>49</v>
      </c>
      <c r="AJ778" s="29" t="s">
        <v>49</v>
      </c>
      <c r="AK778" s="29" t="s">
        <v>49</v>
      </c>
      <c r="AL778" s="29" t="s">
        <v>49</v>
      </c>
      <c r="AN778" s="28"/>
    </row>
    <row r="779" spans="1:40" ht="30" customHeight="1" x14ac:dyDescent="0.3">
      <c r="A779" s="132"/>
      <c r="B779" s="131"/>
      <c r="C779" s="40"/>
      <c r="D779" s="131"/>
      <c r="E779" s="127"/>
      <c r="F779" s="126"/>
      <c r="G779" s="127"/>
      <c r="H779" s="126"/>
      <c r="I779" s="127"/>
      <c r="J779" s="126"/>
      <c r="K779" s="127"/>
      <c r="L779" s="126"/>
      <c r="M779" s="133"/>
      <c r="AN779" s="179"/>
    </row>
    <row r="780" spans="1:40" ht="30" customHeight="1" x14ac:dyDescent="0.3">
      <c r="A780" s="123" t="s">
        <v>2849</v>
      </c>
      <c r="B780" s="131"/>
      <c r="C780" s="40"/>
      <c r="D780" s="125"/>
      <c r="E780" s="125"/>
      <c r="F780" s="126"/>
      <c r="G780" s="127"/>
      <c r="H780" s="126"/>
      <c r="I780" s="127"/>
      <c r="J780" s="126"/>
      <c r="K780" s="127"/>
      <c r="L780" s="126"/>
      <c r="M780" s="128">
        <f>+M772+1</f>
        <v>114</v>
      </c>
      <c r="N780" s="29" t="s">
        <v>245</v>
      </c>
      <c r="AN780" s="125"/>
    </row>
    <row r="781" spans="1:40" ht="30" customHeight="1" x14ac:dyDescent="0.3">
      <c r="A781" s="27" t="s">
        <v>2613</v>
      </c>
      <c r="B781" s="27" t="s">
        <v>2364</v>
      </c>
      <c r="C781" s="31" t="s">
        <v>104</v>
      </c>
      <c r="D781" s="28">
        <v>2</v>
      </c>
      <c r="E781" s="129">
        <f>단가대비표!O331</f>
        <v>0</v>
      </c>
      <c r="F781" s="130">
        <f>TRUNC(E781*D781,1)</f>
        <v>0</v>
      </c>
      <c r="G781" s="129">
        <f>단가대비표!P331</f>
        <v>0</v>
      </c>
      <c r="H781" s="130">
        <f>TRUNC(G781*D781,1)</f>
        <v>0</v>
      </c>
      <c r="I781" s="129">
        <f>단가대비표!V331</f>
        <v>0</v>
      </c>
      <c r="J781" s="130">
        <f>TRUNC(I781*D781,1)</f>
        <v>0</v>
      </c>
      <c r="K781" s="129">
        <f t="shared" ref="K781:L785" si="121">TRUNC(E781+G781+I781,1)</f>
        <v>0</v>
      </c>
      <c r="L781" s="130">
        <f t="shared" si="121"/>
        <v>0</v>
      </c>
      <c r="M781" s="27" t="s">
        <v>49</v>
      </c>
      <c r="N781" s="29" t="s">
        <v>245</v>
      </c>
      <c r="O781" s="29" t="s">
        <v>953</v>
      </c>
      <c r="P781" s="29" t="s">
        <v>54</v>
      </c>
      <c r="Q781" s="29" t="s">
        <v>54</v>
      </c>
      <c r="R781" s="29" t="s">
        <v>55</v>
      </c>
      <c r="AJ781" s="29" t="s">
        <v>49</v>
      </c>
      <c r="AK781" s="29" t="s">
        <v>1022</v>
      </c>
      <c r="AL781" s="29" t="s">
        <v>49</v>
      </c>
      <c r="AN781" s="28">
        <v>2</v>
      </c>
    </row>
    <row r="782" spans="1:40" ht="30" customHeight="1" x14ac:dyDescent="0.3">
      <c r="A782" s="27" t="s">
        <v>2361</v>
      </c>
      <c r="B782" s="27" t="s">
        <v>945</v>
      </c>
      <c r="C782" s="31" t="s">
        <v>413</v>
      </c>
      <c r="D782" s="28">
        <v>8</v>
      </c>
      <c r="E782" s="129">
        <f>단가대비표!O340</f>
        <v>0</v>
      </c>
      <c r="F782" s="130">
        <f>TRUNC(E782*D782,1)</f>
        <v>0</v>
      </c>
      <c r="G782" s="129">
        <f>단가대비표!P340</f>
        <v>0</v>
      </c>
      <c r="H782" s="130">
        <f>TRUNC(G782*D782,1)</f>
        <v>0</v>
      </c>
      <c r="I782" s="129">
        <f>단가대비표!V340</f>
        <v>0</v>
      </c>
      <c r="J782" s="130">
        <f>TRUNC(I782*D782,1)</f>
        <v>0</v>
      </c>
      <c r="K782" s="129">
        <f t="shared" si="121"/>
        <v>0</v>
      </c>
      <c r="L782" s="130">
        <f t="shared" si="121"/>
        <v>0</v>
      </c>
      <c r="M782" s="27" t="s">
        <v>49</v>
      </c>
      <c r="N782" s="29" t="s">
        <v>245</v>
      </c>
      <c r="O782" s="29" t="s">
        <v>946</v>
      </c>
      <c r="P782" s="29" t="s">
        <v>54</v>
      </c>
      <c r="Q782" s="29" t="s">
        <v>54</v>
      </c>
      <c r="R782" s="29" t="s">
        <v>55</v>
      </c>
      <c r="AJ782" s="29" t="s">
        <v>49</v>
      </c>
      <c r="AK782" s="29" t="s">
        <v>1023</v>
      </c>
      <c r="AL782" s="29" t="s">
        <v>49</v>
      </c>
      <c r="AN782" s="28">
        <v>8</v>
      </c>
    </row>
    <row r="783" spans="1:40" ht="30" customHeight="1" x14ac:dyDescent="0.3">
      <c r="A783" s="27" t="s">
        <v>2313</v>
      </c>
      <c r="B783" s="27" t="s">
        <v>2481</v>
      </c>
      <c r="C783" s="31" t="s">
        <v>355</v>
      </c>
      <c r="D783" s="28">
        <v>16</v>
      </c>
      <c r="E783" s="129">
        <f>단가대비표!O345</f>
        <v>0</v>
      </c>
      <c r="F783" s="130">
        <f>TRUNC(E783*D783,1)</f>
        <v>0</v>
      </c>
      <c r="G783" s="129">
        <f>단가대비표!P345</f>
        <v>0</v>
      </c>
      <c r="H783" s="130">
        <f>TRUNC(G783*D783,1)</f>
        <v>0</v>
      </c>
      <c r="I783" s="129">
        <f>단가대비표!V345</f>
        <v>0</v>
      </c>
      <c r="J783" s="130">
        <f>TRUNC(I783*D783,1)</f>
        <v>0</v>
      </c>
      <c r="K783" s="129">
        <f t="shared" si="121"/>
        <v>0</v>
      </c>
      <c r="L783" s="130">
        <f t="shared" si="121"/>
        <v>0</v>
      </c>
      <c r="M783" s="27" t="s">
        <v>49</v>
      </c>
      <c r="N783" s="29" t="s">
        <v>245</v>
      </c>
      <c r="O783" s="29" t="s">
        <v>948</v>
      </c>
      <c r="P783" s="29" t="s">
        <v>54</v>
      </c>
      <c r="Q783" s="29" t="s">
        <v>54</v>
      </c>
      <c r="R783" s="29" t="s">
        <v>55</v>
      </c>
      <c r="AJ783" s="29" t="s">
        <v>49</v>
      </c>
      <c r="AK783" s="29" t="s">
        <v>1024</v>
      </c>
      <c r="AL783" s="29" t="s">
        <v>49</v>
      </c>
      <c r="AN783" s="28">
        <v>16</v>
      </c>
    </row>
    <row r="784" spans="1:40" ht="30" customHeight="1" x14ac:dyDescent="0.3">
      <c r="A784" s="27" t="s">
        <v>932</v>
      </c>
      <c r="B784" s="27" t="s">
        <v>2637</v>
      </c>
      <c r="C784" s="31" t="s">
        <v>104</v>
      </c>
      <c r="D784" s="28">
        <v>1</v>
      </c>
      <c r="E784" s="129">
        <f>단가대비표!O353</f>
        <v>0</v>
      </c>
      <c r="F784" s="130">
        <f>TRUNC(E784*D784,1)</f>
        <v>0</v>
      </c>
      <c r="G784" s="129">
        <f>단가대비표!P353</f>
        <v>0</v>
      </c>
      <c r="H784" s="130">
        <f>TRUNC(G784*D784,1)</f>
        <v>0</v>
      </c>
      <c r="I784" s="129">
        <f>단가대비표!V353</f>
        <v>0</v>
      </c>
      <c r="J784" s="130">
        <f>TRUNC(I784*D784,1)</f>
        <v>0</v>
      </c>
      <c r="K784" s="129">
        <f t="shared" si="121"/>
        <v>0</v>
      </c>
      <c r="L784" s="130">
        <f t="shared" si="121"/>
        <v>0</v>
      </c>
      <c r="M784" s="27" t="s">
        <v>49</v>
      </c>
      <c r="N784" s="29" t="s">
        <v>245</v>
      </c>
      <c r="O784" s="29" t="s">
        <v>957</v>
      </c>
      <c r="P784" s="29" t="s">
        <v>54</v>
      </c>
      <c r="Q784" s="29" t="s">
        <v>54</v>
      </c>
      <c r="R784" s="29" t="s">
        <v>55</v>
      </c>
      <c r="AJ784" s="29" t="s">
        <v>49</v>
      </c>
      <c r="AK784" s="29" t="s">
        <v>1025</v>
      </c>
      <c r="AL784" s="29" t="s">
        <v>49</v>
      </c>
      <c r="AN784" s="28">
        <v>1</v>
      </c>
    </row>
    <row r="785" spans="1:40" ht="30" customHeight="1" x14ac:dyDescent="0.3">
      <c r="A785" s="27" t="s">
        <v>114</v>
      </c>
      <c r="B785" s="27" t="s">
        <v>122</v>
      </c>
      <c r="C785" s="31" t="s">
        <v>116</v>
      </c>
      <c r="D785" s="28">
        <v>4</v>
      </c>
      <c r="E785" s="129">
        <f>일위대가목록!E37</f>
        <v>0</v>
      </c>
      <c r="F785" s="130">
        <f>TRUNC(E785*D785,1)</f>
        <v>0</v>
      </c>
      <c r="G785" s="129">
        <f>일위대가목록!F37</f>
        <v>0</v>
      </c>
      <c r="H785" s="130">
        <f>TRUNC(G785*D785,1)</f>
        <v>0</v>
      </c>
      <c r="I785" s="129">
        <f>일위대가목록!G37</f>
        <v>0</v>
      </c>
      <c r="J785" s="130">
        <f>TRUNC(I785*D785,1)</f>
        <v>0</v>
      </c>
      <c r="K785" s="129">
        <f t="shared" si="121"/>
        <v>0</v>
      </c>
      <c r="L785" s="130">
        <f t="shared" si="121"/>
        <v>0</v>
      </c>
      <c r="M785" s="27" t="s">
        <v>49</v>
      </c>
      <c r="N785" s="29" t="s">
        <v>245</v>
      </c>
      <c r="O785" s="29" t="s">
        <v>123</v>
      </c>
      <c r="P785" s="29" t="s">
        <v>55</v>
      </c>
      <c r="Q785" s="29" t="s">
        <v>54</v>
      </c>
      <c r="R785" s="29" t="s">
        <v>54</v>
      </c>
      <c r="AJ785" s="29" t="s">
        <v>49</v>
      </c>
      <c r="AK785" s="29" t="s">
        <v>1026</v>
      </c>
      <c r="AL785" s="29" t="s">
        <v>49</v>
      </c>
      <c r="AN785" s="28">
        <v>4</v>
      </c>
    </row>
    <row r="786" spans="1:40" ht="30" customHeight="1" x14ac:dyDescent="0.3">
      <c r="A786" s="31" t="s">
        <v>548</v>
      </c>
      <c r="B786" s="27" t="s">
        <v>49</v>
      </c>
      <c r="C786" s="31" t="s">
        <v>49</v>
      </c>
      <c r="D786" s="28"/>
      <c r="E786" s="129"/>
      <c r="F786" s="130">
        <f>TRUNC(SUMIF(N781:N785, N780, F781:F785),0)</f>
        <v>0</v>
      </c>
      <c r="G786" s="129"/>
      <c r="H786" s="130">
        <f>TRUNC(SUMIF(N781:N785, N780, H781:H785),0)</f>
        <v>0</v>
      </c>
      <c r="I786" s="129"/>
      <c r="J786" s="130">
        <f>TRUNC(SUMIF(N781:N785, N780, J781:J785),0)</f>
        <v>0</v>
      </c>
      <c r="K786" s="129"/>
      <c r="L786" s="130">
        <f>F786+H786+J786</f>
        <v>0</v>
      </c>
      <c r="M786" s="27" t="s">
        <v>49</v>
      </c>
      <c r="N786" s="29" t="s">
        <v>83</v>
      </c>
      <c r="O786" s="29" t="s">
        <v>83</v>
      </c>
      <c r="P786" s="29" t="s">
        <v>49</v>
      </c>
      <c r="Q786" s="29" t="s">
        <v>49</v>
      </c>
      <c r="R786" s="29" t="s">
        <v>49</v>
      </c>
      <c r="AJ786" s="29" t="s">
        <v>49</v>
      </c>
      <c r="AK786" s="29" t="s">
        <v>49</v>
      </c>
      <c r="AL786" s="29" t="s">
        <v>49</v>
      </c>
      <c r="AN786" s="28"/>
    </row>
    <row r="787" spans="1:40" ht="30" customHeight="1" x14ac:dyDescent="0.3">
      <c r="A787" s="132"/>
      <c r="B787" s="131"/>
      <c r="C787" s="40"/>
      <c r="D787" s="131"/>
      <c r="E787" s="127"/>
      <c r="F787" s="126"/>
      <c r="G787" s="127"/>
      <c r="H787" s="126"/>
      <c r="I787" s="127"/>
      <c r="J787" s="126"/>
      <c r="K787" s="127"/>
      <c r="L787" s="126"/>
      <c r="M787" s="133"/>
      <c r="AN787" s="179"/>
    </row>
    <row r="788" spans="1:40" ht="30" customHeight="1" x14ac:dyDescent="0.3">
      <c r="A788" s="123" t="s">
        <v>2850</v>
      </c>
      <c r="B788" s="131"/>
      <c r="C788" s="40"/>
      <c r="D788" s="125"/>
      <c r="E788" s="125"/>
      <c r="F788" s="126"/>
      <c r="G788" s="127"/>
      <c r="H788" s="126"/>
      <c r="I788" s="127"/>
      <c r="J788" s="126"/>
      <c r="K788" s="127"/>
      <c r="L788" s="126"/>
      <c r="M788" s="128">
        <f>+M780+1</f>
        <v>115</v>
      </c>
      <c r="N788" s="29" t="s">
        <v>246</v>
      </c>
      <c r="AN788" s="125"/>
    </row>
    <row r="789" spans="1:40" ht="30" customHeight="1" x14ac:dyDescent="0.3">
      <c r="A789" s="27" t="s">
        <v>2613</v>
      </c>
      <c r="B789" s="27" t="s">
        <v>2365</v>
      </c>
      <c r="C789" s="31" t="s">
        <v>104</v>
      </c>
      <c r="D789" s="28">
        <v>2</v>
      </c>
      <c r="E789" s="129">
        <f>단가대비표!O330</f>
        <v>0</v>
      </c>
      <c r="F789" s="130">
        <f>TRUNC(E789*D789,1)</f>
        <v>0</v>
      </c>
      <c r="G789" s="129">
        <f>단가대비표!P330</f>
        <v>0</v>
      </c>
      <c r="H789" s="130">
        <f>TRUNC(G789*D789,1)</f>
        <v>0</v>
      </c>
      <c r="I789" s="129">
        <f>단가대비표!V330</f>
        <v>0</v>
      </c>
      <c r="J789" s="130">
        <f>TRUNC(I789*D789,1)</f>
        <v>0</v>
      </c>
      <c r="K789" s="129">
        <f t="shared" ref="K789:L793" si="122">TRUNC(E789+G789+I789,1)</f>
        <v>0</v>
      </c>
      <c r="L789" s="130">
        <f t="shared" si="122"/>
        <v>0</v>
      </c>
      <c r="M789" s="27" t="s">
        <v>49</v>
      </c>
      <c r="N789" s="29" t="s">
        <v>246</v>
      </c>
      <c r="O789" s="29" t="s">
        <v>960</v>
      </c>
      <c r="P789" s="29" t="s">
        <v>54</v>
      </c>
      <c r="Q789" s="29" t="s">
        <v>54</v>
      </c>
      <c r="R789" s="29" t="s">
        <v>55</v>
      </c>
      <c r="AJ789" s="29" t="s">
        <v>49</v>
      </c>
      <c r="AK789" s="29" t="s">
        <v>1027</v>
      </c>
      <c r="AL789" s="29" t="s">
        <v>49</v>
      </c>
      <c r="AN789" s="28">
        <v>2</v>
      </c>
    </row>
    <row r="790" spans="1:40" ht="30" customHeight="1" x14ac:dyDescent="0.3">
      <c r="A790" s="27" t="s">
        <v>2361</v>
      </c>
      <c r="B790" s="27" t="s">
        <v>945</v>
      </c>
      <c r="C790" s="31" t="s">
        <v>413</v>
      </c>
      <c r="D790" s="28">
        <v>8</v>
      </c>
      <c r="E790" s="129">
        <f>단가대비표!O340</f>
        <v>0</v>
      </c>
      <c r="F790" s="130">
        <f>TRUNC(E790*D790,1)</f>
        <v>0</v>
      </c>
      <c r="G790" s="129">
        <f>단가대비표!P340</f>
        <v>0</v>
      </c>
      <c r="H790" s="130">
        <f>TRUNC(G790*D790,1)</f>
        <v>0</v>
      </c>
      <c r="I790" s="129">
        <f>단가대비표!V340</f>
        <v>0</v>
      </c>
      <c r="J790" s="130">
        <f>TRUNC(I790*D790,1)</f>
        <v>0</v>
      </c>
      <c r="K790" s="129">
        <f t="shared" si="122"/>
        <v>0</v>
      </c>
      <c r="L790" s="130">
        <f t="shared" si="122"/>
        <v>0</v>
      </c>
      <c r="M790" s="27" t="s">
        <v>49</v>
      </c>
      <c r="N790" s="29" t="s">
        <v>246</v>
      </c>
      <c r="O790" s="29" t="s">
        <v>946</v>
      </c>
      <c r="P790" s="29" t="s">
        <v>54</v>
      </c>
      <c r="Q790" s="29" t="s">
        <v>54</v>
      </c>
      <c r="R790" s="29" t="s">
        <v>55</v>
      </c>
      <c r="AJ790" s="29" t="s">
        <v>49</v>
      </c>
      <c r="AK790" s="29" t="s">
        <v>1028</v>
      </c>
      <c r="AL790" s="29" t="s">
        <v>49</v>
      </c>
      <c r="AN790" s="28">
        <v>8</v>
      </c>
    </row>
    <row r="791" spans="1:40" ht="30" customHeight="1" x14ac:dyDescent="0.3">
      <c r="A791" s="27" t="s">
        <v>2313</v>
      </c>
      <c r="B791" s="27" t="s">
        <v>2481</v>
      </c>
      <c r="C791" s="31" t="s">
        <v>355</v>
      </c>
      <c r="D791" s="28">
        <v>16</v>
      </c>
      <c r="E791" s="129">
        <f>단가대비표!O345</f>
        <v>0</v>
      </c>
      <c r="F791" s="130">
        <f>TRUNC(E791*D791,1)</f>
        <v>0</v>
      </c>
      <c r="G791" s="129">
        <f>단가대비표!P345</f>
        <v>0</v>
      </c>
      <c r="H791" s="130">
        <f>TRUNC(G791*D791,1)</f>
        <v>0</v>
      </c>
      <c r="I791" s="129">
        <f>단가대비표!V345</f>
        <v>0</v>
      </c>
      <c r="J791" s="130">
        <f>TRUNC(I791*D791,1)</f>
        <v>0</v>
      </c>
      <c r="K791" s="129">
        <f t="shared" si="122"/>
        <v>0</v>
      </c>
      <c r="L791" s="130">
        <f t="shared" si="122"/>
        <v>0</v>
      </c>
      <c r="M791" s="27" t="s">
        <v>49</v>
      </c>
      <c r="N791" s="29" t="s">
        <v>246</v>
      </c>
      <c r="O791" s="29" t="s">
        <v>948</v>
      </c>
      <c r="P791" s="29" t="s">
        <v>54</v>
      </c>
      <c r="Q791" s="29" t="s">
        <v>54</v>
      </c>
      <c r="R791" s="29" t="s">
        <v>55</v>
      </c>
      <c r="AJ791" s="29" t="s">
        <v>49</v>
      </c>
      <c r="AK791" s="29" t="s">
        <v>1029</v>
      </c>
      <c r="AL791" s="29" t="s">
        <v>49</v>
      </c>
      <c r="AN791" s="28">
        <v>16</v>
      </c>
    </row>
    <row r="792" spans="1:40" ht="30" customHeight="1" x14ac:dyDescent="0.3">
      <c r="A792" s="27" t="s">
        <v>932</v>
      </c>
      <c r="B792" s="27" t="s">
        <v>2638</v>
      </c>
      <c r="C792" s="31" t="s">
        <v>104</v>
      </c>
      <c r="D792" s="28">
        <v>1</v>
      </c>
      <c r="E792" s="129">
        <f>단가대비표!O352</f>
        <v>0</v>
      </c>
      <c r="F792" s="130">
        <f>TRUNC(E792*D792,1)</f>
        <v>0</v>
      </c>
      <c r="G792" s="129">
        <f>단가대비표!P352</f>
        <v>0</v>
      </c>
      <c r="H792" s="130">
        <f>TRUNC(G792*D792,1)</f>
        <v>0</v>
      </c>
      <c r="I792" s="129">
        <f>단가대비표!V352</f>
        <v>0</v>
      </c>
      <c r="J792" s="130">
        <f>TRUNC(I792*D792,1)</f>
        <v>0</v>
      </c>
      <c r="K792" s="129">
        <f t="shared" si="122"/>
        <v>0</v>
      </c>
      <c r="L792" s="130">
        <f t="shared" si="122"/>
        <v>0</v>
      </c>
      <c r="M792" s="27" t="s">
        <v>49</v>
      </c>
      <c r="N792" s="29" t="s">
        <v>246</v>
      </c>
      <c r="O792" s="29" t="s">
        <v>964</v>
      </c>
      <c r="P792" s="29" t="s">
        <v>54</v>
      </c>
      <c r="Q792" s="29" t="s">
        <v>54</v>
      </c>
      <c r="R792" s="29" t="s">
        <v>55</v>
      </c>
      <c r="AJ792" s="29" t="s">
        <v>49</v>
      </c>
      <c r="AK792" s="29" t="s">
        <v>1030</v>
      </c>
      <c r="AL792" s="29" t="s">
        <v>49</v>
      </c>
      <c r="AN792" s="28">
        <v>1</v>
      </c>
    </row>
    <row r="793" spans="1:40" ht="30" customHeight="1" x14ac:dyDescent="0.3">
      <c r="A793" s="27" t="s">
        <v>114</v>
      </c>
      <c r="B793" s="27" t="s">
        <v>124</v>
      </c>
      <c r="C793" s="31" t="s">
        <v>116</v>
      </c>
      <c r="D793" s="28">
        <v>4</v>
      </c>
      <c r="E793" s="129">
        <f>일위대가목록!E38</f>
        <v>0</v>
      </c>
      <c r="F793" s="130">
        <f>TRUNC(E793*D793,1)</f>
        <v>0</v>
      </c>
      <c r="G793" s="129">
        <f>일위대가목록!F38</f>
        <v>0</v>
      </c>
      <c r="H793" s="130">
        <f>TRUNC(G793*D793,1)</f>
        <v>0</v>
      </c>
      <c r="I793" s="129">
        <f>일위대가목록!G38</f>
        <v>0</v>
      </c>
      <c r="J793" s="130">
        <f>TRUNC(I793*D793,1)</f>
        <v>0</v>
      </c>
      <c r="K793" s="129">
        <f t="shared" si="122"/>
        <v>0</v>
      </c>
      <c r="L793" s="130">
        <f t="shared" si="122"/>
        <v>0</v>
      </c>
      <c r="M793" s="27" t="s">
        <v>49</v>
      </c>
      <c r="N793" s="29" t="s">
        <v>246</v>
      </c>
      <c r="O793" s="29" t="s">
        <v>125</v>
      </c>
      <c r="P793" s="29" t="s">
        <v>55</v>
      </c>
      <c r="Q793" s="29" t="s">
        <v>54</v>
      </c>
      <c r="R793" s="29" t="s">
        <v>54</v>
      </c>
      <c r="AJ793" s="29" t="s">
        <v>49</v>
      </c>
      <c r="AK793" s="29" t="s">
        <v>1031</v>
      </c>
      <c r="AL793" s="29" t="s">
        <v>49</v>
      </c>
      <c r="AN793" s="28">
        <v>4</v>
      </c>
    </row>
    <row r="794" spans="1:40" ht="30" customHeight="1" x14ac:dyDescent="0.3">
      <c r="A794" s="31" t="s">
        <v>548</v>
      </c>
      <c r="B794" s="27" t="s">
        <v>49</v>
      </c>
      <c r="C794" s="31" t="s">
        <v>49</v>
      </c>
      <c r="D794" s="28"/>
      <c r="E794" s="129"/>
      <c r="F794" s="130">
        <f>TRUNC(SUMIF(N789:N793, N788, F789:F793),0)</f>
        <v>0</v>
      </c>
      <c r="G794" s="129"/>
      <c r="H794" s="130">
        <f>TRUNC(SUMIF(N789:N793, N788, H789:H793),0)</f>
        <v>0</v>
      </c>
      <c r="I794" s="129"/>
      <c r="J794" s="130">
        <f>TRUNC(SUMIF(N789:N793, N788, J789:J793),0)</f>
        <v>0</v>
      </c>
      <c r="K794" s="129"/>
      <c r="L794" s="130">
        <f>F794+H794+J794</f>
        <v>0</v>
      </c>
      <c r="M794" s="27" t="s">
        <v>49</v>
      </c>
      <c r="N794" s="29" t="s">
        <v>83</v>
      </c>
      <c r="O794" s="29" t="s">
        <v>83</v>
      </c>
      <c r="P794" s="29" t="s">
        <v>49</v>
      </c>
      <c r="Q794" s="29" t="s">
        <v>49</v>
      </c>
      <c r="R794" s="29" t="s">
        <v>49</v>
      </c>
      <c r="AJ794" s="29" t="s">
        <v>49</v>
      </c>
      <c r="AK794" s="29" t="s">
        <v>49</v>
      </c>
      <c r="AL794" s="29" t="s">
        <v>49</v>
      </c>
      <c r="AN794" s="28"/>
    </row>
    <row r="795" spans="1:40" ht="30" customHeight="1" x14ac:dyDescent="0.3">
      <c r="A795" s="132"/>
      <c r="B795" s="131"/>
      <c r="C795" s="40"/>
      <c r="D795" s="131"/>
      <c r="E795" s="127"/>
      <c r="F795" s="126"/>
      <c r="G795" s="127"/>
      <c r="H795" s="126"/>
      <c r="I795" s="127"/>
      <c r="J795" s="126"/>
      <c r="K795" s="127"/>
      <c r="L795" s="126"/>
      <c r="M795" s="133"/>
      <c r="AN795" s="179"/>
    </row>
    <row r="796" spans="1:40" ht="30" customHeight="1" x14ac:dyDescent="0.3">
      <c r="A796" s="123" t="s">
        <v>2851</v>
      </c>
      <c r="B796" s="131"/>
      <c r="C796" s="40"/>
      <c r="D796" s="125"/>
      <c r="E796" s="125"/>
      <c r="F796" s="126"/>
      <c r="G796" s="127"/>
      <c r="H796" s="126"/>
      <c r="I796" s="127"/>
      <c r="J796" s="126"/>
      <c r="K796" s="127"/>
      <c r="L796" s="126"/>
      <c r="M796" s="128">
        <f>+M788+1</f>
        <v>116</v>
      </c>
      <c r="N796" s="29" t="s">
        <v>247</v>
      </c>
      <c r="AN796" s="125"/>
    </row>
    <row r="797" spans="1:40" ht="30" customHeight="1" x14ac:dyDescent="0.3">
      <c r="A797" s="27" t="s">
        <v>2613</v>
      </c>
      <c r="B797" s="27" t="s">
        <v>2366</v>
      </c>
      <c r="C797" s="31" t="s">
        <v>104</v>
      </c>
      <c r="D797" s="28">
        <v>2</v>
      </c>
      <c r="E797" s="129">
        <f>단가대비표!O329</f>
        <v>0</v>
      </c>
      <c r="F797" s="130">
        <f>TRUNC(E797*D797,1)</f>
        <v>0</v>
      </c>
      <c r="G797" s="129">
        <f>단가대비표!P329</f>
        <v>0</v>
      </c>
      <c r="H797" s="130">
        <f>TRUNC(G797*D797,1)</f>
        <v>0</v>
      </c>
      <c r="I797" s="129">
        <f>단가대비표!V329</f>
        <v>0</v>
      </c>
      <c r="J797" s="130">
        <f>TRUNC(I797*D797,1)</f>
        <v>0</v>
      </c>
      <c r="K797" s="129">
        <f t="shared" ref="K797:L801" si="123">TRUNC(E797+G797+I797,1)</f>
        <v>0</v>
      </c>
      <c r="L797" s="130">
        <f t="shared" si="123"/>
        <v>0</v>
      </c>
      <c r="M797" s="27" t="s">
        <v>49</v>
      </c>
      <c r="N797" s="29" t="s">
        <v>247</v>
      </c>
      <c r="O797" s="29" t="s">
        <v>967</v>
      </c>
      <c r="P797" s="29" t="s">
        <v>54</v>
      </c>
      <c r="Q797" s="29" t="s">
        <v>54</v>
      </c>
      <c r="R797" s="29" t="s">
        <v>55</v>
      </c>
      <c r="AJ797" s="29" t="s">
        <v>49</v>
      </c>
      <c r="AK797" s="29" t="s">
        <v>1032</v>
      </c>
      <c r="AL797" s="29" t="s">
        <v>49</v>
      </c>
      <c r="AN797" s="28">
        <v>2</v>
      </c>
    </row>
    <row r="798" spans="1:40" ht="30" customHeight="1" x14ac:dyDescent="0.3">
      <c r="A798" s="27" t="s">
        <v>2361</v>
      </c>
      <c r="B798" s="27" t="s">
        <v>969</v>
      </c>
      <c r="C798" s="31" t="s">
        <v>413</v>
      </c>
      <c r="D798" s="28">
        <v>8</v>
      </c>
      <c r="E798" s="129">
        <f>단가대비표!O337</f>
        <v>0</v>
      </c>
      <c r="F798" s="130">
        <f>TRUNC(E798*D798,1)</f>
        <v>0</v>
      </c>
      <c r="G798" s="129">
        <f>단가대비표!P337</f>
        <v>0</v>
      </c>
      <c r="H798" s="130">
        <f>TRUNC(G798*D798,1)</f>
        <v>0</v>
      </c>
      <c r="I798" s="129">
        <f>단가대비표!V337</f>
        <v>0</v>
      </c>
      <c r="J798" s="130">
        <f>TRUNC(I798*D798,1)</f>
        <v>0</v>
      </c>
      <c r="K798" s="129">
        <f t="shared" si="123"/>
        <v>0</v>
      </c>
      <c r="L798" s="130">
        <f t="shared" si="123"/>
        <v>0</v>
      </c>
      <c r="M798" s="27" t="s">
        <v>49</v>
      </c>
      <c r="N798" s="29" t="s">
        <v>247</v>
      </c>
      <c r="O798" s="29" t="s">
        <v>970</v>
      </c>
      <c r="P798" s="29" t="s">
        <v>54</v>
      </c>
      <c r="Q798" s="29" t="s">
        <v>54</v>
      </c>
      <c r="R798" s="29" t="s">
        <v>55</v>
      </c>
      <c r="AJ798" s="29" t="s">
        <v>49</v>
      </c>
      <c r="AK798" s="29" t="s">
        <v>1033</v>
      </c>
      <c r="AL798" s="29" t="s">
        <v>49</v>
      </c>
      <c r="AN798" s="28">
        <v>8</v>
      </c>
    </row>
    <row r="799" spans="1:40" ht="30" customHeight="1" x14ac:dyDescent="0.3">
      <c r="A799" s="27" t="s">
        <v>2313</v>
      </c>
      <c r="B799" s="27" t="s">
        <v>2482</v>
      </c>
      <c r="C799" s="31" t="s">
        <v>355</v>
      </c>
      <c r="D799" s="28">
        <v>16</v>
      </c>
      <c r="E799" s="129">
        <f>단가대비표!O343</f>
        <v>0</v>
      </c>
      <c r="F799" s="130">
        <f>TRUNC(E799*D799,1)</f>
        <v>0</v>
      </c>
      <c r="G799" s="129">
        <f>단가대비표!P343</f>
        <v>0</v>
      </c>
      <c r="H799" s="130">
        <f>TRUNC(G799*D799,1)</f>
        <v>0</v>
      </c>
      <c r="I799" s="129">
        <f>단가대비표!V343</f>
        <v>0</v>
      </c>
      <c r="J799" s="130">
        <f>TRUNC(I799*D799,1)</f>
        <v>0</v>
      </c>
      <c r="K799" s="129">
        <f t="shared" si="123"/>
        <v>0</v>
      </c>
      <c r="L799" s="130">
        <f t="shared" si="123"/>
        <v>0</v>
      </c>
      <c r="M799" s="27" t="s">
        <v>49</v>
      </c>
      <c r="N799" s="29" t="s">
        <v>247</v>
      </c>
      <c r="O799" s="29" t="s">
        <v>972</v>
      </c>
      <c r="P799" s="29" t="s">
        <v>54</v>
      </c>
      <c r="Q799" s="29" t="s">
        <v>54</v>
      </c>
      <c r="R799" s="29" t="s">
        <v>55</v>
      </c>
      <c r="AJ799" s="29" t="s">
        <v>49</v>
      </c>
      <c r="AK799" s="29" t="s">
        <v>1034</v>
      </c>
      <c r="AL799" s="29" t="s">
        <v>49</v>
      </c>
      <c r="AN799" s="28">
        <v>16</v>
      </c>
    </row>
    <row r="800" spans="1:40" ht="30" customHeight="1" x14ac:dyDescent="0.3">
      <c r="A800" s="27" t="s">
        <v>932</v>
      </c>
      <c r="B800" s="27" t="s">
        <v>2639</v>
      </c>
      <c r="C800" s="31" t="s">
        <v>104</v>
      </c>
      <c r="D800" s="28">
        <v>1</v>
      </c>
      <c r="E800" s="129">
        <f>단가대비표!O351</f>
        <v>0</v>
      </c>
      <c r="F800" s="130">
        <f>TRUNC(E800*D800,1)</f>
        <v>0</v>
      </c>
      <c r="G800" s="129">
        <f>단가대비표!P351</f>
        <v>0</v>
      </c>
      <c r="H800" s="130">
        <f>TRUNC(G800*D800,1)</f>
        <v>0</v>
      </c>
      <c r="I800" s="129">
        <f>단가대비표!V351</f>
        <v>0</v>
      </c>
      <c r="J800" s="130">
        <f>TRUNC(I800*D800,1)</f>
        <v>0</v>
      </c>
      <c r="K800" s="129">
        <f t="shared" si="123"/>
        <v>0</v>
      </c>
      <c r="L800" s="130">
        <f t="shared" si="123"/>
        <v>0</v>
      </c>
      <c r="M800" s="27" t="s">
        <v>49</v>
      </c>
      <c r="N800" s="29" t="s">
        <v>247</v>
      </c>
      <c r="O800" s="29" t="s">
        <v>974</v>
      </c>
      <c r="P800" s="29" t="s">
        <v>54</v>
      </c>
      <c r="Q800" s="29" t="s">
        <v>54</v>
      </c>
      <c r="R800" s="29" t="s">
        <v>55</v>
      </c>
      <c r="AJ800" s="29" t="s">
        <v>49</v>
      </c>
      <c r="AK800" s="29" t="s">
        <v>1035</v>
      </c>
      <c r="AL800" s="29" t="s">
        <v>49</v>
      </c>
      <c r="AN800" s="28">
        <v>1</v>
      </c>
    </row>
    <row r="801" spans="1:40" ht="30" customHeight="1" x14ac:dyDescent="0.3">
      <c r="A801" s="27" t="s">
        <v>114</v>
      </c>
      <c r="B801" s="27" t="s">
        <v>126</v>
      </c>
      <c r="C801" s="31" t="s">
        <v>116</v>
      </c>
      <c r="D801" s="28">
        <v>4</v>
      </c>
      <c r="E801" s="129">
        <f>일위대가목록!E39</f>
        <v>0</v>
      </c>
      <c r="F801" s="130">
        <f>TRUNC(E801*D801,1)</f>
        <v>0</v>
      </c>
      <c r="G801" s="129">
        <f>일위대가목록!F39</f>
        <v>0</v>
      </c>
      <c r="H801" s="130">
        <f>TRUNC(G801*D801,1)</f>
        <v>0</v>
      </c>
      <c r="I801" s="129">
        <f>일위대가목록!G39</f>
        <v>0</v>
      </c>
      <c r="J801" s="130">
        <f>TRUNC(I801*D801,1)</f>
        <v>0</v>
      </c>
      <c r="K801" s="129">
        <f t="shared" si="123"/>
        <v>0</v>
      </c>
      <c r="L801" s="130">
        <f t="shared" si="123"/>
        <v>0</v>
      </c>
      <c r="M801" s="27" t="s">
        <v>49</v>
      </c>
      <c r="N801" s="29" t="s">
        <v>247</v>
      </c>
      <c r="O801" s="29" t="s">
        <v>127</v>
      </c>
      <c r="P801" s="29" t="s">
        <v>55</v>
      </c>
      <c r="Q801" s="29" t="s">
        <v>54</v>
      </c>
      <c r="R801" s="29" t="s">
        <v>54</v>
      </c>
      <c r="AJ801" s="29" t="s">
        <v>49</v>
      </c>
      <c r="AK801" s="29" t="s">
        <v>1036</v>
      </c>
      <c r="AL801" s="29" t="s">
        <v>49</v>
      </c>
      <c r="AN801" s="28">
        <v>4</v>
      </c>
    </row>
    <row r="802" spans="1:40" ht="30" customHeight="1" x14ac:dyDescent="0.3">
      <c r="A802" s="31" t="s">
        <v>548</v>
      </c>
      <c r="B802" s="27" t="s">
        <v>49</v>
      </c>
      <c r="C802" s="31" t="s">
        <v>49</v>
      </c>
      <c r="D802" s="28"/>
      <c r="E802" s="129"/>
      <c r="F802" s="130">
        <f>TRUNC(SUMIF(N797:N801, N796, F797:F801),0)</f>
        <v>0</v>
      </c>
      <c r="G802" s="129"/>
      <c r="H802" s="130">
        <f>TRUNC(SUMIF(N797:N801, N796, H797:H801),0)</f>
        <v>0</v>
      </c>
      <c r="I802" s="129"/>
      <c r="J802" s="130">
        <f>TRUNC(SUMIF(N797:N801, N796, J797:J801),0)</f>
        <v>0</v>
      </c>
      <c r="K802" s="129"/>
      <c r="L802" s="130">
        <f>F802+H802+J802</f>
        <v>0</v>
      </c>
      <c r="M802" s="27" t="s">
        <v>49</v>
      </c>
      <c r="N802" s="29" t="s">
        <v>83</v>
      </c>
      <c r="O802" s="29" t="s">
        <v>83</v>
      </c>
      <c r="P802" s="29" t="s">
        <v>49</v>
      </c>
      <c r="Q802" s="29" t="s">
        <v>49</v>
      </c>
      <c r="R802" s="29" t="s">
        <v>49</v>
      </c>
      <c r="AJ802" s="29" t="s">
        <v>49</v>
      </c>
      <c r="AK802" s="29" t="s">
        <v>49</v>
      </c>
      <c r="AL802" s="29" t="s">
        <v>49</v>
      </c>
      <c r="AN802" s="28"/>
    </row>
    <row r="803" spans="1:40" ht="30" customHeight="1" x14ac:dyDescent="0.3">
      <c r="A803" s="132"/>
      <c r="B803" s="131"/>
      <c r="C803" s="40"/>
      <c r="D803" s="131"/>
      <c r="E803" s="127"/>
      <c r="F803" s="126"/>
      <c r="G803" s="127"/>
      <c r="H803" s="126"/>
      <c r="I803" s="127"/>
      <c r="J803" s="126"/>
      <c r="K803" s="127"/>
      <c r="L803" s="126"/>
      <c r="M803" s="133"/>
      <c r="AN803" s="179"/>
    </row>
    <row r="804" spans="1:40" ht="30" customHeight="1" x14ac:dyDescent="0.3">
      <c r="A804" s="123" t="s">
        <v>2852</v>
      </c>
      <c r="B804" s="131"/>
      <c r="C804" s="40"/>
      <c r="D804" s="125"/>
      <c r="E804" s="125"/>
      <c r="F804" s="126"/>
      <c r="G804" s="127"/>
      <c r="H804" s="126"/>
      <c r="I804" s="127"/>
      <c r="J804" s="126"/>
      <c r="K804" s="127"/>
      <c r="L804" s="126"/>
      <c r="M804" s="128">
        <f>+M796+1</f>
        <v>117</v>
      </c>
      <c r="N804" s="29" t="s">
        <v>248</v>
      </c>
      <c r="AN804" s="125"/>
    </row>
    <row r="805" spans="1:40" ht="30" customHeight="1" x14ac:dyDescent="0.3">
      <c r="A805" s="27" t="s">
        <v>2613</v>
      </c>
      <c r="B805" s="27" t="s">
        <v>2367</v>
      </c>
      <c r="C805" s="31" t="s">
        <v>104</v>
      </c>
      <c r="D805" s="28">
        <v>2</v>
      </c>
      <c r="E805" s="129">
        <f>단가대비표!O328</f>
        <v>0</v>
      </c>
      <c r="F805" s="130">
        <f>TRUNC(E805*D805,1)</f>
        <v>0</v>
      </c>
      <c r="G805" s="129">
        <f>단가대비표!P328</f>
        <v>0</v>
      </c>
      <c r="H805" s="130">
        <f>TRUNC(G805*D805,1)</f>
        <v>0</v>
      </c>
      <c r="I805" s="129">
        <f>단가대비표!V328</f>
        <v>0</v>
      </c>
      <c r="J805" s="130">
        <f>TRUNC(I805*D805,1)</f>
        <v>0</v>
      </c>
      <c r="K805" s="129">
        <f t="shared" ref="K805:L809" si="124">TRUNC(E805+G805+I805,1)</f>
        <v>0</v>
      </c>
      <c r="L805" s="130">
        <f t="shared" si="124"/>
        <v>0</v>
      </c>
      <c r="M805" s="27" t="s">
        <v>49</v>
      </c>
      <c r="N805" s="29" t="s">
        <v>248</v>
      </c>
      <c r="O805" s="29" t="s">
        <v>977</v>
      </c>
      <c r="P805" s="29" t="s">
        <v>54</v>
      </c>
      <c r="Q805" s="29" t="s">
        <v>54</v>
      </c>
      <c r="R805" s="29" t="s">
        <v>55</v>
      </c>
      <c r="AJ805" s="29" t="s">
        <v>49</v>
      </c>
      <c r="AK805" s="29" t="s">
        <v>1037</v>
      </c>
      <c r="AL805" s="29" t="s">
        <v>49</v>
      </c>
      <c r="AN805" s="28">
        <v>2</v>
      </c>
    </row>
    <row r="806" spans="1:40" ht="30" customHeight="1" x14ac:dyDescent="0.3">
      <c r="A806" s="27" t="s">
        <v>2361</v>
      </c>
      <c r="B806" s="27" t="s">
        <v>969</v>
      </c>
      <c r="C806" s="31" t="s">
        <v>413</v>
      </c>
      <c r="D806" s="28">
        <v>8</v>
      </c>
      <c r="E806" s="129">
        <f>단가대비표!O337</f>
        <v>0</v>
      </c>
      <c r="F806" s="130">
        <f>TRUNC(E806*D806,1)</f>
        <v>0</v>
      </c>
      <c r="G806" s="129">
        <f>단가대비표!P337</f>
        <v>0</v>
      </c>
      <c r="H806" s="130">
        <f>TRUNC(G806*D806,1)</f>
        <v>0</v>
      </c>
      <c r="I806" s="129">
        <f>단가대비표!V337</f>
        <v>0</v>
      </c>
      <c r="J806" s="130">
        <f>TRUNC(I806*D806,1)</f>
        <v>0</v>
      </c>
      <c r="K806" s="129">
        <f t="shared" si="124"/>
        <v>0</v>
      </c>
      <c r="L806" s="130">
        <f t="shared" si="124"/>
        <v>0</v>
      </c>
      <c r="M806" s="27" t="s">
        <v>49</v>
      </c>
      <c r="N806" s="29" t="s">
        <v>248</v>
      </c>
      <c r="O806" s="29" t="s">
        <v>970</v>
      </c>
      <c r="P806" s="29" t="s">
        <v>54</v>
      </c>
      <c r="Q806" s="29" t="s">
        <v>54</v>
      </c>
      <c r="R806" s="29" t="s">
        <v>55</v>
      </c>
      <c r="AJ806" s="29" t="s">
        <v>49</v>
      </c>
      <c r="AK806" s="29" t="s">
        <v>1038</v>
      </c>
      <c r="AL806" s="29" t="s">
        <v>49</v>
      </c>
      <c r="AN806" s="28">
        <v>8</v>
      </c>
    </row>
    <row r="807" spans="1:40" ht="30" customHeight="1" x14ac:dyDescent="0.3">
      <c r="A807" s="27" t="s">
        <v>2313</v>
      </c>
      <c r="B807" s="27" t="s">
        <v>2482</v>
      </c>
      <c r="C807" s="31" t="s">
        <v>355</v>
      </c>
      <c r="D807" s="28">
        <v>16</v>
      </c>
      <c r="E807" s="129">
        <f>단가대비표!O343</f>
        <v>0</v>
      </c>
      <c r="F807" s="130">
        <f>TRUNC(E807*D807,1)</f>
        <v>0</v>
      </c>
      <c r="G807" s="129">
        <f>단가대비표!P343</f>
        <v>0</v>
      </c>
      <c r="H807" s="130">
        <f>TRUNC(G807*D807,1)</f>
        <v>0</v>
      </c>
      <c r="I807" s="129">
        <f>단가대비표!V343</f>
        <v>0</v>
      </c>
      <c r="J807" s="130">
        <f>TRUNC(I807*D807,1)</f>
        <v>0</v>
      </c>
      <c r="K807" s="129">
        <f t="shared" si="124"/>
        <v>0</v>
      </c>
      <c r="L807" s="130">
        <f t="shared" si="124"/>
        <v>0</v>
      </c>
      <c r="M807" s="27" t="s">
        <v>49</v>
      </c>
      <c r="N807" s="29" t="s">
        <v>248</v>
      </c>
      <c r="O807" s="29" t="s">
        <v>972</v>
      </c>
      <c r="P807" s="29" t="s">
        <v>54</v>
      </c>
      <c r="Q807" s="29" t="s">
        <v>54</v>
      </c>
      <c r="R807" s="29" t="s">
        <v>55</v>
      </c>
      <c r="AJ807" s="29" t="s">
        <v>49</v>
      </c>
      <c r="AK807" s="29" t="s">
        <v>1039</v>
      </c>
      <c r="AL807" s="29" t="s">
        <v>49</v>
      </c>
      <c r="AN807" s="28">
        <v>16</v>
      </c>
    </row>
    <row r="808" spans="1:40" ht="30" customHeight="1" x14ac:dyDescent="0.3">
      <c r="A808" s="27" t="s">
        <v>932</v>
      </c>
      <c r="B808" s="27" t="s">
        <v>2640</v>
      </c>
      <c r="C808" s="31" t="s">
        <v>104</v>
      </c>
      <c r="D808" s="28">
        <v>1</v>
      </c>
      <c r="E808" s="129">
        <f>단가대비표!O350</f>
        <v>0</v>
      </c>
      <c r="F808" s="130">
        <f>TRUNC(E808*D808,1)</f>
        <v>0</v>
      </c>
      <c r="G808" s="129">
        <f>단가대비표!P350</f>
        <v>0</v>
      </c>
      <c r="H808" s="130">
        <f>TRUNC(G808*D808,1)</f>
        <v>0</v>
      </c>
      <c r="I808" s="129">
        <f>단가대비표!V350</f>
        <v>0</v>
      </c>
      <c r="J808" s="130">
        <f>TRUNC(I808*D808,1)</f>
        <v>0</v>
      </c>
      <c r="K808" s="129">
        <f t="shared" si="124"/>
        <v>0</v>
      </c>
      <c r="L808" s="130">
        <f t="shared" si="124"/>
        <v>0</v>
      </c>
      <c r="M808" s="27" t="s">
        <v>49</v>
      </c>
      <c r="N808" s="29" t="s">
        <v>248</v>
      </c>
      <c r="O808" s="29" t="s">
        <v>981</v>
      </c>
      <c r="P808" s="29" t="s">
        <v>54</v>
      </c>
      <c r="Q808" s="29" t="s">
        <v>54</v>
      </c>
      <c r="R808" s="29" t="s">
        <v>55</v>
      </c>
      <c r="AJ808" s="29" t="s">
        <v>49</v>
      </c>
      <c r="AK808" s="29" t="s">
        <v>1040</v>
      </c>
      <c r="AL808" s="29" t="s">
        <v>49</v>
      </c>
      <c r="AN808" s="28">
        <v>1</v>
      </c>
    </row>
    <row r="809" spans="1:40" ht="30" customHeight="1" x14ac:dyDescent="0.3">
      <c r="A809" s="27" t="s">
        <v>114</v>
      </c>
      <c r="B809" s="27" t="s">
        <v>129</v>
      </c>
      <c r="C809" s="31" t="s">
        <v>116</v>
      </c>
      <c r="D809" s="28">
        <v>4</v>
      </c>
      <c r="E809" s="129">
        <f>일위대가목록!E40</f>
        <v>0</v>
      </c>
      <c r="F809" s="130">
        <f>TRUNC(E809*D809,1)</f>
        <v>0</v>
      </c>
      <c r="G809" s="129">
        <f>일위대가목록!F40</f>
        <v>0</v>
      </c>
      <c r="H809" s="130">
        <f>TRUNC(G809*D809,1)</f>
        <v>0</v>
      </c>
      <c r="I809" s="129">
        <f>일위대가목록!G40</f>
        <v>0</v>
      </c>
      <c r="J809" s="130">
        <f>TRUNC(I809*D809,1)</f>
        <v>0</v>
      </c>
      <c r="K809" s="129">
        <f t="shared" si="124"/>
        <v>0</v>
      </c>
      <c r="L809" s="130">
        <f t="shared" si="124"/>
        <v>0</v>
      </c>
      <c r="M809" s="27" t="s">
        <v>49</v>
      </c>
      <c r="N809" s="29" t="s">
        <v>248</v>
      </c>
      <c r="O809" s="29" t="s">
        <v>130</v>
      </c>
      <c r="P809" s="29" t="s">
        <v>55</v>
      </c>
      <c r="Q809" s="29" t="s">
        <v>54</v>
      </c>
      <c r="R809" s="29" t="s">
        <v>54</v>
      </c>
      <c r="AJ809" s="29" t="s">
        <v>49</v>
      </c>
      <c r="AK809" s="29" t="s">
        <v>1041</v>
      </c>
      <c r="AL809" s="29" t="s">
        <v>49</v>
      </c>
      <c r="AN809" s="28">
        <v>2</v>
      </c>
    </row>
    <row r="810" spans="1:40" ht="30" customHeight="1" x14ac:dyDescent="0.3">
      <c r="A810" s="31" t="s">
        <v>548</v>
      </c>
      <c r="B810" s="27" t="s">
        <v>49</v>
      </c>
      <c r="C810" s="31" t="s">
        <v>49</v>
      </c>
      <c r="D810" s="28"/>
      <c r="E810" s="129"/>
      <c r="F810" s="130">
        <f>TRUNC(SUMIF(N805:N809, N804, F805:F809),0)</f>
        <v>0</v>
      </c>
      <c r="G810" s="129"/>
      <c r="H810" s="130">
        <f>TRUNC(SUMIF(N805:N809, N804, H805:H809),0)</f>
        <v>0</v>
      </c>
      <c r="I810" s="129"/>
      <c r="J810" s="130">
        <f>TRUNC(SUMIF(N805:N809, N804, J805:J809),0)</f>
        <v>0</v>
      </c>
      <c r="K810" s="129"/>
      <c r="L810" s="130">
        <f>F810+H810+J810</f>
        <v>0</v>
      </c>
      <c r="M810" s="27" t="s">
        <v>49</v>
      </c>
      <c r="N810" s="29" t="s">
        <v>83</v>
      </c>
      <c r="O810" s="29" t="s">
        <v>83</v>
      </c>
      <c r="P810" s="29" t="s">
        <v>49</v>
      </c>
      <c r="Q810" s="29" t="s">
        <v>49</v>
      </c>
      <c r="R810" s="29" t="s">
        <v>49</v>
      </c>
      <c r="AJ810" s="29" t="s">
        <v>49</v>
      </c>
      <c r="AK810" s="29" t="s">
        <v>49</v>
      </c>
      <c r="AL810" s="29" t="s">
        <v>49</v>
      </c>
      <c r="AN810" s="28"/>
    </row>
    <row r="811" spans="1:40" ht="30" customHeight="1" x14ac:dyDescent="0.3">
      <c r="A811" s="132"/>
      <c r="B811" s="131"/>
      <c r="C811" s="40"/>
      <c r="D811" s="131"/>
      <c r="E811" s="127"/>
      <c r="F811" s="126"/>
      <c r="G811" s="127"/>
      <c r="H811" s="126"/>
      <c r="I811" s="127"/>
      <c r="J811" s="126"/>
      <c r="K811" s="127"/>
      <c r="L811" s="126"/>
      <c r="M811" s="133"/>
      <c r="AN811" s="179"/>
    </row>
    <row r="812" spans="1:40" ht="30" customHeight="1" x14ac:dyDescent="0.3">
      <c r="A812" s="123" t="s">
        <v>2853</v>
      </c>
      <c r="B812" s="131"/>
      <c r="C812" s="40"/>
      <c r="D812" s="125"/>
      <c r="E812" s="125"/>
      <c r="F812" s="126"/>
      <c r="G812" s="127"/>
      <c r="H812" s="126"/>
      <c r="I812" s="127"/>
      <c r="J812" s="126"/>
      <c r="K812" s="127"/>
      <c r="L812" s="126"/>
      <c r="M812" s="128">
        <f>+M804+1</f>
        <v>118</v>
      </c>
      <c r="N812" s="29" t="s">
        <v>250</v>
      </c>
      <c r="AN812" s="125"/>
    </row>
    <row r="813" spans="1:40" ht="30" customHeight="1" x14ac:dyDescent="0.3">
      <c r="A813" s="27" t="s">
        <v>2613</v>
      </c>
      <c r="B813" s="27" t="s">
        <v>2368</v>
      </c>
      <c r="C813" s="31" t="s">
        <v>104</v>
      </c>
      <c r="D813" s="28">
        <v>2</v>
      </c>
      <c r="E813" s="129">
        <f>단가대비표!O327</f>
        <v>0</v>
      </c>
      <c r="F813" s="130">
        <f>TRUNC(E813*D813,1)</f>
        <v>0</v>
      </c>
      <c r="G813" s="129">
        <f>단가대비표!P327</f>
        <v>0</v>
      </c>
      <c r="H813" s="130">
        <f>TRUNC(G813*D813,1)</f>
        <v>0</v>
      </c>
      <c r="I813" s="129">
        <f>단가대비표!V327</f>
        <v>0</v>
      </c>
      <c r="J813" s="130">
        <f>TRUNC(I813*D813,1)</f>
        <v>0</v>
      </c>
      <c r="K813" s="129">
        <f t="shared" ref="K813:L817" si="125">TRUNC(E813+G813+I813,1)</f>
        <v>0</v>
      </c>
      <c r="L813" s="130">
        <f t="shared" si="125"/>
        <v>0</v>
      </c>
      <c r="M813" s="27" t="s">
        <v>49</v>
      </c>
      <c r="N813" s="29" t="s">
        <v>250</v>
      </c>
      <c r="O813" s="29" t="s">
        <v>984</v>
      </c>
      <c r="P813" s="29" t="s">
        <v>54</v>
      </c>
      <c r="Q813" s="29" t="s">
        <v>54</v>
      </c>
      <c r="R813" s="29" t="s">
        <v>55</v>
      </c>
      <c r="AJ813" s="29" t="s">
        <v>49</v>
      </c>
      <c r="AK813" s="29" t="s">
        <v>1042</v>
      </c>
      <c r="AL813" s="29" t="s">
        <v>49</v>
      </c>
      <c r="AN813" s="28">
        <v>2</v>
      </c>
    </row>
    <row r="814" spans="1:40" ht="30" customHeight="1" x14ac:dyDescent="0.3">
      <c r="A814" s="27" t="s">
        <v>2361</v>
      </c>
      <c r="B814" s="27" t="s">
        <v>969</v>
      </c>
      <c r="C814" s="31" t="s">
        <v>413</v>
      </c>
      <c r="D814" s="28">
        <v>4</v>
      </c>
      <c r="E814" s="129">
        <f>단가대비표!O337</f>
        <v>0</v>
      </c>
      <c r="F814" s="130">
        <f>TRUNC(E814*D814,1)</f>
        <v>0</v>
      </c>
      <c r="G814" s="129">
        <f>단가대비표!P337</f>
        <v>0</v>
      </c>
      <c r="H814" s="130">
        <f>TRUNC(G814*D814,1)</f>
        <v>0</v>
      </c>
      <c r="I814" s="129">
        <f>단가대비표!V337</f>
        <v>0</v>
      </c>
      <c r="J814" s="130">
        <f>TRUNC(I814*D814,1)</f>
        <v>0</v>
      </c>
      <c r="K814" s="129">
        <f t="shared" si="125"/>
        <v>0</v>
      </c>
      <c r="L814" s="130">
        <f t="shared" si="125"/>
        <v>0</v>
      </c>
      <c r="M814" s="27" t="s">
        <v>49</v>
      </c>
      <c r="N814" s="29" t="s">
        <v>250</v>
      </c>
      <c r="O814" s="29" t="s">
        <v>970</v>
      </c>
      <c r="P814" s="29" t="s">
        <v>54</v>
      </c>
      <c r="Q814" s="29" t="s">
        <v>54</v>
      </c>
      <c r="R814" s="29" t="s">
        <v>55</v>
      </c>
      <c r="AJ814" s="29" t="s">
        <v>49</v>
      </c>
      <c r="AK814" s="29" t="s">
        <v>1043</v>
      </c>
      <c r="AL814" s="29" t="s">
        <v>49</v>
      </c>
      <c r="AN814" s="28">
        <v>4</v>
      </c>
    </row>
    <row r="815" spans="1:40" ht="30" customHeight="1" x14ac:dyDescent="0.3">
      <c r="A815" s="27" t="s">
        <v>2313</v>
      </c>
      <c r="B815" s="27" t="s">
        <v>2482</v>
      </c>
      <c r="C815" s="31" t="s">
        <v>355</v>
      </c>
      <c r="D815" s="28">
        <v>8</v>
      </c>
      <c r="E815" s="129">
        <f>단가대비표!O343</f>
        <v>0</v>
      </c>
      <c r="F815" s="130">
        <f>TRUNC(E815*D815,1)</f>
        <v>0</v>
      </c>
      <c r="G815" s="129">
        <f>단가대비표!P343</f>
        <v>0</v>
      </c>
      <c r="H815" s="130">
        <f>TRUNC(G815*D815,1)</f>
        <v>0</v>
      </c>
      <c r="I815" s="129">
        <f>단가대비표!V343</f>
        <v>0</v>
      </c>
      <c r="J815" s="130">
        <f>TRUNC(I815*D815,1)</f>
        <v>0</v>
      </c>
      <c r="K815" s="129">
        <f t="shared" si="125"/>
        <v>0</v>
      </c>
      <c r="L815" s="130">
        <f t="shared" si="125"/>
        <v>0</v>
      </c>
      <c r="M815" s="27" t="s">
        <v>49</v>
      </c>
      <c r="N815" s="29" t="s">
        <v>250</v>
      </c>
      <c r="O815" s="29" t="s">
        <v>972</v>
      </c>
      <c r="P815" s="29" t="s">
        <v>54</v>
      </c>
      <c r="Q815" s="29" t="s">
        <v>54</v>
      </c>
      <c r="R815" s="29" t="s">
        <v>55</v>
      </c>
      <c r="AJ815" s="29" t="s">
        <v>49</v>
      </c>
      <c r="AK815" s="29" t="s">
        <v>1044</v>
      </c>
      <c r="AL815" s="29" t="s">
        <v>49</v>
      </c>
      <c r="AN815" s="28">
        <v>8</v>
      </c>
    </row>
    <row r="816" spans="1:40" ht="30" customHeight="1" x14ac:dyDescent="0.3">
      <c r="A816" s="27" t="s">
        <v>932</v>
      </c>
      <c r="B816" s="27" t="s">
        <v>2641</v>
      </c>
      <c r="C816" s="31" t="s">
        <v>104</v>
      </c>
      <c r="D816" s="28">
        <v>1</v>
      </c>
      <c r="E816" s="129">
        <f>단가대비표!O349</f>
        <v>0</v>
      </c>
      <c r="F816" s="130">
        <f>TRUNC(E816*D816,1)</f>
        <v>0</v>
      </c>
      <c r="G816" s="129">
        <f>단가대비표!P349</f>
        <v>0</v>
      </c>
      <c r="H816" s="130">
        <f>TRUNC(G816*D816,1)</f>
        <v>0</v>
      </c>
      <c r="I816" s="129">
        <f>단가대비표!V349</f>
        <v>0</v>
      </c>
      <c r="J816" s="130">
        <f>TRUNC(I816*D816,1)</f>
        <v>0</v>
      </c>
      <c r="K816" s="129">
        <f t="shared" si="125"/>
        <v>0</v>
      </c>
      <c r="L816" s="130">
        <f t="shared" si="125"/>
        <v>0</v>
      </c>
      <c r="M816" s="27" t="s">
        <v>49</v>
      </c>
      <c r="N816" s="29" t="s">
        <v>250</v>
      </c>
      <c r="O816" s="29" t="s">
        <v>988</v>
      </c>
      <c r="P816" s="29" t="s">
        <v>54</v>
      </c>
      <c r="Q816" s="29" t="s">
        <v>54</v>
      </c>
      <c r="R816" s="29" t="s">
        <v>55</v>
      </c>
      <c r="AJ816" s="29" t="s">
        <v>49</v>
      </c>
      <c r="AK816" s="29" t="s">
        <v>1045</v>
      </c>
      <c r="AL816" s="29" t="s">
        <v>49</v>
      </c>
      <c r="AN816" s="28">
        <v>1</v>
      </c>
    </row>
    <row r="817" spans="1:40" ht="30" customHeight="1" x14ac:dyDescent="0.3">
      <c r="A817" s="27" t="s">
        <v>114</v>
      </c>
      <c r="B817" s="27" t="s">
        <v>131</v>
      </c>
      <c r="C817" s="31" t="s">
        <v>116</v>
      </c>
      <c r="D817" s="28">
        <v>2</v>
      </c>
      <c r="E817" s="129">
        <f>일위대가목록!E41</f>
        <v>0</v>
      </c>
      <c r="F817" s="130">
        <f>TRUNC(E817*D817,1)</f>
        <v>0</v>
      </c>
      <c r="G817" s="129">
        <f>일위대가목록!F41</f>
        <v>0</v>
      </c>
      <c r="H817" s="130">
        <f>TRUNC(G817*D817,1)</f>
        <v>0</v>
      </c>
      <c r="I817" s="129">
        <f>일위대가목록!G41</f>
        <v>0</v>
      </c>
      <c r="J817" s="130">
        <f>TRUNC(I817*D817,1)</f>
        <v>0</v>
      </c>
      <c r="K817" s="129">
        <f t="shared" si="125"/>
        <v>0</v>
      </c>
      <c r="L817" s="130">
        <f t="shared" si="125"/>
        <v>0</v>
      </c>
      <c r="M817" s="27" t="s">
        <v>49</v>
      </c>
      <c r="N817" s="29" t="s">
        <v>250</v>
      </c>
      <c r="O817" s="29" t="s">
        <v>132</v>
      </c>
      <c r="P817" s="29" t="s">
        <v>55</v>
      </c>
      <c r="Q817" s="29" t="s">
        <v>54</v>
      </c>
      <c r="R817" s="29" t="s">
        <v>54</v>
      </c>
      <c r="AJ817" s="29" t="s">
        <v>49</v>
      </c>
      <c r="AK817" s="29" t="s">
        <v>1046</v>
      </c>
      <c r="AL817" s="29" t="s">
        <v>49</v>
      </c>
      <c r="AN817" s="28">
        <v>2</v>
      </c>
    </row>
    <row r="818" spans="1:40" ht="30" customHeight="1" x14ac:dyDescent="0.3">
      <c r="A818" s="31" t="s">
        <v>548</v>
      </c>
      <c r="B818" s="27" t="s">
        <v>49</v>
      </c>
      <c r="C818" s="31" t="s">
        <v>49</v>
      </c>
      <c r="D818" s="28"/>
      <c r="E818" s="129"/>
      <c r="F818" s="130">
        <f>TRUNC(SUMIF(N813:N817, N812, F813:F817),0)</f>
        <v>0</v>
      </c>
      <c r="G818" s="129"/>
      <c r="H818" s="130">
        <f>TRUNC(SUMIF(N813:N817, N812, H813:H817),0)</f>
        <v>0</v>
      </c>
      <c r="I818" s="129"/>
      <c r="J818" s="130">
        <f>TRUNC(SUMIF(N813:N817, N812, J813:J817),0)</f>
        <v>0</v>
      </c>
      <c r="K818" s="129"/>
      <c r="L818" s="130">
        <f>F818+H818+J818</f>
        <v>0</v>
      </c>
      <c r="M818" s="27" t="s">
        <v>49</v>
      </c>
      <c r="N818" s="29" t="s">
        <v>83</v>
      </c>
      <c r="O818" s="29" t="s">
        <v>83</v>
      </c>
      <c r="P818" s="29" t="s">
        <v>49</v>
      </c>
      <c r="Q818" s="29" t="s">
        <v>49</v>
      </c>
      <c r="R818" s="29" t="s">
        <v>49</v>
      </c>
      <c r="AJ818" s="29" t="s">
        <v>49</v>
      </c>
      <c r="AK818" s="29" t="s">
        <v>49</v>
      </c>
      <c r="AL818" s="29" t="s">
        <v>49</v>
      </c>
      <c r="AN818" s="28"/>
    </row>
    <row r="819" spans="1:40" ht="30" customHeight="1" x14ac:dyDescent="0.3">
      <c r="A819" s="132"/>
      <c r="B819" s="131"/>
      <c r="C819" s="40"/>
      <c r="D819" s="131"/>
      <c r="E819" s="127"/>
      <c r="F819" s="126"/>
      <c r="G819" s="127"/>
      <c r="H819" s="126"/>
      <c r="I819" s="127"/>
      <c r="J819" s="126"/>
      <c r="K819" s="127"/>
      <c r="L819" s="126"/>
      <c r="M819" s="133"/>
      <c r="AN819" s="179"/>
    </row>
    <row r="820" spans="1:40" ht="30" customHeight="1" x14ac:dyDescent="0.3">
      <c r="A820" s="123" t="s">
        <v>2854</v>
      </c>
      <c r="B820" s="131"/>
      <c r="C820" s="40"/>
      <c r="D820" s="125"/>
      <c r="E820" s="125"/>
      <c r="F820" s="126"/>
      <c r="G820" s="127"/>
      <c r="H820" s="126"/>
      <c r="I820" s="127"/>
      <c r="J820" s="126"/>
      <c r="K820" s="127"/>
      <c r="L820" s="126"/>
      <c r="M820" s="128">
        <f>+M812+1</f>
        <v>119</v>
      </c>
      <c r="N820" s="29" t="s">
        <v>251</v>
      </c>
      <c r="AN820" s="125"/>
    </row>
    <row r="821" spans="1:40" ht="30" customHeight="1" x14ac:dyDescent="0.3">
      <c r="A821" s="27" t="s">
        <v>2613</v>
      </c>
      <c r="B821" s="27" t="s">
        <v>2369</v>
      </c>
      <c r="C821" s="31" t="s">
        <v>104</v>
      </c>
      <c r="D821" s="28">
        <v>2</v>
      </c>
      <c r="E821" s="129">
        <f>단가대비표!O326</f>
        <v>0</v>
      </c>
      <c r="F821" s="130">
        <f>TRUNC(E821*D821,1)</f>
        <v>0</v>
      </c>
      <c r="G821" s="129">
        <f>단가대비표!P326</f>
        <v>0</v>
      </c>
      <c r="H821" s="130">
        <f>TRUNC(G821*D821,1)</f>
        <v>0</v>
      </c>
      <c r="I821" s="129">
        <f>단가대비표!V326</f>
        <v>0</v>
      </c>
      <c r="J821" s="130">
        <f>TRUNC(I821*D821,1)</f>
        <v>0</v>
      </c>
      <c r="K821" s="129">
        <f t="shared" ref="K821:L825" si="126">TRUNC(E821+G821+I821,1)</f>
        <v>0</v>
      </c>
      <c r="L821" s="130">
        <f t="shared" si="126"/>
        <v>0</v>
      </c>
      <c r="M821" s="27" t="s">
        <v>49</v>
      </c>
      <c r="N821" s="29" t="s">
        <v>251</v>
      </c>
      <c r="O821" s="29" t="s">
        <v>991</v>
      </c>
      <c r="P821" s="29" t="s">
        <v>54</v>
      </c>
      <c r="Q821" s="29" t="s">
        <v>54</v>
      </c>
      <c r="R821" s="29" t="s">
        <v>55</v>
      </c>
      <c r="AJ821" s="29" t="s">
        <v>49</v>
      </c>
      <c r="AK821" s="29" t="s">
        <v>1047</v>
      </c>
      <c r="AL821" s="29" t="s">
        <v>49</v>
      </c>
      <c r="AN821" s="28">
        <v>2</v>
      </c>
    </row>
    <row r="822" spans="1:40" ht="30" customHeight="1" x14ac:dyDescent="0.3">
      <c r="A822" s="27" t="s">
        <v>2361</v>
      </c>
      <c r="B822" s="27" t="s">
        <v>993</v>
      </c>
      <c r="C822" s="31" t="s">
        <v>413</v>
      </c>
      <c r="D822" s="28">
        <v>4</v>
      </c>
      <c r="E822" s="129">
        <f>단가대비표!O336</f>
        <v>0</v>
      </c>
      <c r="F822" s="130">
        <f>TRUNC(E822*D822,1)</f>
        <v>0</v>
      </c>
      <c r="G822" s="129">
        <f>단가대비표!P336</f>
        <v>0</v>
      </c>
      <c r="H822" s="130">
        <f>TRUNC(G822*D822,1)</f>
        <v>0</v>
      </c>
      <c r="I822" s="129">
        <f>단가대비표!V336</f>
        <v>0</v>
      </c>
      <c r="J822" s="130">
        <f>TRUNC(I822*D822,1)</f>
        <v>0</v>
      </c>
      <c r="K822" s="129">
        <f t="shared" si="126"/>
        <v>0</v>
      </c>
      <c r="L822" s="130">
        <f t="shared" si="126"/>
        <v>0</v>
      </c>
      <c r="M822" s="27" t="s">
        <v>49</v>
      </c>
      <c r="N822" s="29" t="s">
        <v>251</v>
      </c>
      <c r="O822" s="29" t="s">
        <v>994</v>
      </c>
      <c r="P822" s="29" t="s">
        <v>54</v>
      </c>
      <c r="Q822" s="29" t="s">
        <v>54</v>
      </c>
      <c r="R822" s="29" t="s">
        <v>55</v>
      </c>
      <c r="AJ822" s="29" t="s">
        <v>49</v>
      </c>
      <c r="AK822" s="29" t="s">
        <v>1048</v>
      </c>
      <c r="AL822" s="29" t="s">
        <v>49</v>
      </c>
      <c r="AN822" s="28">
        <v>4</v>
      </c>
    </row>
    <row r="823" spans="1:40" ht="30" customHeight="1" x14ac:dyDescent="0.3">
      <c r="A823" s="27" t="s">
        <v>2313</v>
      </c>
      <c r="B823" s="27" t="s">
        <v>2482</v>
      </c>
      <c r="C823" s="31" t="s">
        <v>355</v>
      </c>
      <c r="D823" s="28">
        <v>8</v>
      </c>
      <c r="E823" s="129">
        <f>단가대비표!O343</f>
        <v>0</v>
      </c>
      <c r="F823" s="130">
        <f>TRUNC(E823*D823,1)</f>
        <v>0</v>
      </c>
      <c r="G823" s="129">
        <f>단가대비표!P343</f>
        <v>0</v>
      </c>
      <c r="H823" s="130">
        <f>TRUNC(G823*D823,1)</f>
        <v>0</v>
      </c>
      <c r="I823" s="129">
        <f>단가대비표!V343</f>
        <v>0</v>
      </c>
      <c r="J823" s="130">
        <f>TRUNC(I823*D823,1)</f>
        <v>0</v>
      </c>
      <c r="K823" s="129">
        <f t="shared" si="126"/>
        <v>0</v>
      </c>
      <c r="L823" s="130">
        <f t="shared" si="126"/>
        <v>0</v>
      </c>
      <c r="M823" s="27" t="s">
        <v>49</v>
      </c>
      <c r="N823" s="29" t="s">
        <v>251</v>
      </c>
      <c r="O823" s="29" t="s">
        <v>972</v>
      </c>
      <c r="P823" s="29" t="s">
        <v>54</v>
      </c>
      <c r="Q823" s="29" t="s">
        <v>54</v>
      </c>
      <c r="R823" s="29" t="s">
        <v>55</v>
      </c>
      <c r="AJ823" s="29" t="s">
        <v>49</v>
      </c>
      <c r="AK823" s="29" t="s">
        <v>1049</v>
      </c>
      <c r="AL823" s="29" t="s">
        <v>49</v>
      </c>
      <c r="AN823" s="28">
        <v>8</v>
      </c>
    </row>
    <row r="824" spans="1:40" ht="30" customHeight="1" x14ac:dyDescent="0.3">
      <c r="A824" s="27" t="s">
        <v>932</v>
      </c>
      <c r="B824" s="27" t="s">
        <v>2642</v>
      </c>
      <c r="C824" s="31" t="s">
        <v>104</v>
      </c>
      <c r="D824" s="28">
        <v>1</v>
      </c>
      <c r="E824" s="129">
        <f>단가대비표!O348</f>
        <v>0</v>
      </c>
      <c r="F824" s="130">
        <f>TRUNC(E824*D824,1)</f>
        <v>0</v>
      </c>
      <c r="G824" s="129">
        <f>단가대비표!P348</f>
        <v>0</v>
      </c>
      <c r="H824" s="130">
        <f>TRUNC(G824*D824,1)</f>
        <v>0</v>
      </c>
      <c r="I824" s="129">
        <f>단가대비표!V348</f>
        <v>0</v>
      </c>
      <c r="J824" s="130">
        <f>TRUNC(I824*D824,1)</f>
        <v>0</v>
      </c>
      <c r="K824" s="129">
        <f t="shared" si="126"/>
        <v>0</v>
      </c>
      <c r="L824" s="130">
        <f t="shared" si="126"/>
        <v>0</v>
      </c>
      <c r="M824" s="27" t="s">
        <v>49</v>
      </c>
      <c r="N824" s="29" t="s">
        <v>251</v>
      </c>
      <c r="O824" s="29" t="s">
        <v>997</v>
      </c>
      <c r="P824" s="29" t="s">
        <v>54</v>
      </c>
      <c r="Q824" s="29" t="s">
        <v>54</v>
      </c>
      <c r="R824" s="29" t="s">
        <v>55</v>
      </c>
      <c r="AJ824" s="29" t="s">
        <v>49</v>
      </c>
      <c r="AK824" s="29" t="s">
        <v>1050</v>
      </c>
      <c r="AL824" s="29" t="s">
        <v>49</v>
      </c>
      <c r="AN824" s="28">
        <v>1</v>
      </c>
    </row>
    <row r="825" spans="1:40" ht="30" customHeight="1" x14ac:dyDescent="0.3">
      <c r="A825" s="27" t="s">
        <v>114</v>
      </c>
      <c r="B825" s="27" t="s">
        <v>133</v>
      </c>
      <c r="C825" s="31" t="s">
        <v>116</v>
      </c>
      <c r="D825" s="28">
        <v>2</v>
      </c>
      <c r="E825" s="129">
        <f>일위대가목록!E42</f>
        <v>0</v>
      </c>
      <c r="F825" s="130">
        <f>TRUNC(E825*D825,1)</f>
        <v>0</v>
      </c>
      <c r="G825" s="129">
        <f>일위대가목록!F42</f>
        <v>0</v>
      </c>
      <c r="H825" s="130">
        <f>TRUNC(G825*D825,1)</f>
        <v>0</v>
      </c>
      <c r="I825" s="129">
        <f>일위대가목록!G42</f>
        <v>0</v>
      </c>
      <c r="J825" s="130">
        <f>TRUNC(I825*D825,1)</f>
        <v>0</v>
      </c>
      <c r="K825" s="129">
        <f t="shared" si="126"/>
        <v>0</v>
      </c>
      <c r="L825" s="130">
        <f t="shared" si="126"/>
        <v>0</v>
      </c>
      <c r="M825" s="27" t="s">
        <v>49</v>
      </c>
      <c r="N825" s="29" t="s">
        <v>251</v>
      </c>
      <c r="O825" s="29" t="s">
        <v>134</v>
      </c>
      <c r="P825" s="29" t="s">
        <v>55</v>
      </c>
      <c r="Q825" s="29" t="s">
        <v>54</v>
      </c>
      <c r="R825" s="29" t="s">
        <v>54</v>
      </c>
      <c r="AJ825" s="29" t="s">
        <v>49</v>
      </c>
      <c r="AK825" s="29" t="s">
        <v>1051</v>
      </c>
      <c r="AL825" s="29" t="s">
        <v>49</v>
      </c>
      <c r="AN825" s="28">
        <v>2</v>
      </c>
    </row>
    <row r="826" spans="1:40" ht="30" customHeight="1" x14ac:dyDescent="0.3">
      <c r="A826" s="31" t="s">
        <v>548</v>
      </c>
      <c r="B826" s="27" t="s">
        <v>49</v>
      </c>
      <c r="C826" s="31" t="s">
        <v>49</v>
      </c>
      <c r="D826" s="28"/>
      <c r="E826" s="129"/>
      <c r="F826" s="130">
        <f>TRUNC(SUMIF(N821:N825, N820, F821:F825),0)</f>
        <v>0</v>
      </c>
      <c r="G826" s="129"/>
      <c r="H826" s="130">
        <f>TRUNC(SUMIF(N821:N825, N820, H821:H825),0)</f>
        <v>0</v>
      </c>
      <c r="I826" s="129"/>
      <c r="J826" s="130">
        <f>TRUNC(SUMIF(N821:N825, N820, J821:J825),0)</f>
        <v>0</v>
      </c>
      <c r="K826" s="129"/>
      <c r="L826" s="130">
        <f>F826+H826+J826</f>
        <v>0</v>
      </c>
      <c r="M826" s="27" t="s">
        <v>49</v>
      </c>
      <c r="N826" s="29" t="s">
        <v>83</v>
      </c>
      <c r="O826" s="29" t="s">
        <v>83</v>
      </c>
      <c r="P826" s="29" t="s">
        <v>49</v>
      </c>
      <c r="Q826" s="29" t="s">
        <v>49</v>
      </c>
      <c r="R826" s="29" t="s">
        <v>49</v>
      </c>
      <c r="AJ826" s="29" t="s">
        <v>49</v>
      </c>
      <c r="AK826" s="29" t="s">
        <v>49</v>
      </c>
      <c r="AL826" s="29" t="s">
        <v>49</v>
      </c>
      <c r="AN826" s="28"/>
    </row>
    <row r="827" spans="1:40" ht="30" customHeight="1" x14ac:dyDescent="0.3">
      <c r="A827" s="132"/>
      <c r="B827" s="131"/>
      <c r="C827" s="40"/>
      <c r="D827" s="131"/>
      <c r="E827" s="127"/>
      <c r="F827" s="126"/>
      <c r="G827" s="127"/>
      <c r="H827" s="126"/>
      <c r="I827" s="127"/>
      <c r="J827" s="126"/>
      <c r="K827" s="127"/>
      <c r="L827" s="126"/>
      <c r="M827" s="133"/>
      <c r="AN827" s="179"/>
    </row>
    <row r="828" spans="1:40" ht="30" customHeight="1" x14ac:dyDescent="0.3">
      <c r="A828" s="123" t="s">
        <v>2855</v>
      </c>
      <c r="B828" s="131"/>
      <c r="C828" s="40"/>
      <c r="D828" s="125"/>
      <c r="E828" s="125"/>
      <c r="F828" s="126"/>
      <c r="G828" s="127"/>
      <c r="H828" s="126"/>
      <c r="I828" s="127"/>
      <c r="J828" s="126"/>
      <c r="K828" s="127"/>
      <c r="L828" s="126"/>
      <c r="M828" s="128">
        <f>+M820+1</f>
        <v>120</v>
      </c>
      <c r="N828" s="29" t="s">
        <v>252</v>
      </c>
      <c r="AN828" s="125"/>
    </row>
    <row r="829" spans="1:40" ht="30" customHeight="1" x14ac:dyDescent="0.3">
      <c r="A829" s="27" t="s">
        <v>2613</v>
      </c>
      <c r="B829" s="27" t="s">
        <v>2370</v>
      </c>
      <c r="C829" s="31" t="s">
        <v>104</v>
      </c>
      <c r="D829" s="28">
        <v>2</v>
      </c>
      <c r="E829" s="129">
        <f>단가대비표!O325</f>
        <v>0</v>
      </c>
      <c r="F829" s="130">
        <f>TRUNC(E829*D829,1)</f>
        <v>0</v>
      </c>
      <c r="G829" s="129">
        <f>단가대비표!P325</f>
        <v>0</v>
      </c>
      <c r="H829" s="130">
        <f>TRUNC(G829*D829,1)</f>
        <v>0</v>
      </c>
      <c r="I829" s="129">
        <f>단가대비표!V325</f>
        <v>0</v>
      </c>
      <c r="J829" s="130">
        <f>TRUNC(I829*D829,1)</f>
        <v>0</v>
      </c>
      <c r="K829" s="129">
        <f t="shared" ref="K829:L833" si="127">TRUNC(E829+G829+I829,1)</f>
        <v>0</v>
      </c>
      <c r="L829" s="130">
        <f t="shared" si="127"/>
        <v>0</v>
      </c>
      <c r="M829" s="27" t="s">
        <v>49</v>
      </c>
      <c r="N829" s="29" t="s">
        <v>252</v>
      </c>
      <c r="O829" s="29" t="s">
        <v>1000</v>
      </c>
      <c r="P829" s="29" t="s">
        <v>54</v>
      </c>
      <c r="Q829" s="29" t="s">
        <v>54</v>
      </c>
      <c r="R829" s="29" t="s">
        <v>55</v>
      </c>
      <c r="AJ829" s="29" t="s">
        <v>49</v>
      </c>
      <c r="AK829" s="29" t="s">
        <v>1052</v>
      </c>
      <c r="AL829" s="29" t="s">
        <v>49</v>
      </c>
      <c r="AN829" s="28">
        <v>2</v>
      </c>
    </row>
    <row r="830" spans="1:40" ht="30" customHeight="1" x14ac:dyDescent="0.3">
      <c r="A830" s="27" t="s">
        <v>2361</v>
      </c>
      <c r="B830" s="27" t="s">
        <v>993</v>
      </c>
      <c r="C830" s="31" t="s">
        <v>413</v>
      </c>
      <c r="D830" s="28">
        <v>4</v>
      </c>
      <c r="E830" s="129">
        <f>단가대비표!O336</f>
        <v>0</v>
      </c>
      <c r="F830" s="130">
        <f>TRUNC(E830*D830,1)</f>
        <v>0</v>
      </c>
      <c r="G830" s="129">
        <f>단가대비표!P336</f>
        <v>0</v>
      </c>
      <c r="H830" s="130">
        <f>TRUNC(G830*D830,1)</f>
        <v>0</v>
      </c>
      <c r="I830" s="129">
        <f>단가대비표!V336</f>
        <v>0</v>
      </c>
      <c r="J830" s="130">
        <f>TRUNC(I830*D830,1)</f>
        <v>0</v>
      </c>
      <c r="K830" s="129">
        <f t="shared" si="127"/>
        <v>0</v>
      </c>
      <c r="L830" s="130">
        <f t="shared" si="127"/>
        <v>0</v>
      </c>
      <c r="M830" s="27" t="s">
        <v>49</v>
      </c>
      <c r="N830" s="29" t="s">
        <v>252</v>
      </c>
      <c r="O830" s="29" t="s">
        <v>994</v>
      </c>
      <c r="P830" s="29" t="s">
        <v>54</v>
      </c>
      <c r="Q830" s="29" t="s">
        <v>54</v>
      </c>
      <c r="R830" s="29" t="s">
        <v>55</v>
      </c>
      <c r="AJ830" s="29" t="s">
        <v>49</v>
      </c>
      <c r="AK830" s="29" t="s">
        <v>1053</v>
      </c>
      <c r="AL830" s="29" t="s">
        <v>49</v>
      </c>
      <c r="AN830" s="28">
        <v>4</v>
      </c>
    </row>
    <row r="831" spans="1:40" ht="30" customHeight="1" x14ac:dyDescent="0.3">
      <c r="A831" s="27" t="s">
        <v>2313</v>
      </c>
      <c r="B831" s="27" t="s">
        <v>2482</v>
      </c>
      <c r="C831" s="31" t="s">
        <v>355</v>
      </c>
      <c r="D831" s="28">
        <v>8</v>
      </c>
      <c r="E831" s="129">
        <f>단가대비표!O343</f>
        <v>0</v>
      </c>
      <c r="F831" s="130">
        <f>TRUNC(E831*D831,1)</f>
        <v>0</v>
      </c>
      <c r="G831" s="129">
        <f>단가대비표!P343</f>
        <v>0</v>
      </c>
      <c r="H831" s="130">
        <f>TRUNC(G831*D831,1)</f>
        <v>0</v>
      </c>
      <c r="I831" s="129">
        <f>단가대비표!V343</f>
        <v>0</v>
      </c>
      <c r="J831" s="130">
        <f>TRUNC(I831*D831,1)</f>
        <v>0</v>
      </c>
      <c r="K831" s="129">
        <f t="shared" si="127"/>
        <v>0</v>
      </c>
      <c r="L831" s="130">
        <f t="shared" si="127"/>
        <v>0</v>
      </c>
      <c r="M831" s="27" t="s">
        <v>49</v>
      </c>
      <c r="N831" s="29" t="s">
        <v>252</v>
      </c>
      <c r="O831" s="29" t="s">
        <v>972</v>
      </c>
      <c r="P831" s="29" t="s">
        <v>54</v>
      </c>
      <c r="Q831" s="29" t="s">
        <v>54</v>
      </c>
      <c r="R831" s="29" t="s">
        <v>55</v>
      </c>
      <c r="AJ831" s="29" t="s">
        <v>49</v>
      </c>
      <c r="AK831" s="29" t="s">
        <v>1054</v>
      </c>
      <c r="AL831" s="29" t="s">
        <v>49</v>
      </c>
      <c r="AN831" s="28">
        <v>8</v>
      </c>
    </row>
    <row r="832" spans="1:40" ht="30" customHeight="1" x14ac:dyDescent="0.3">
      <c r="A832" s="27" t="s">
        <v>932</v>
      </c>
      <c r="B832" s="27" t="s">
        <v>2643</v>
      </c>
      <c r="C832" s="31" t="s">
        <v>104</v>
      </c>
      <c r="D832" s="28">
        <v>1</v>
      </c>
      <c r="E832" s="129">
        <f>단가대비표!O347</f>
        <v>0</v>
      </c>
      <c r="F832" s="130">
        <f>TRUNC(E832*D832,1)</f>
        <v>0</v>
      </c>
      <c r="G832" s="129">
        <f>단가대비표!P347</f>
        <v>0</v>
      </c>
      <c r="H832" s="130">
        <f>TRUNC(G832*D832,1)</f>
        <v>0</v>
      </c>
      <c r="I832" s="129">
        <f>단가대비표!V347</f>
        <v>0</v>
      </c>
      <c r="J832" s="130">
        <f>TRUNC(I832*D832,1)</f>
        <v>0</v>
      </c>
      <c r="K832" s="129">
        <f t="shared" si="127"/>
        <v>0</v>
      </c>
      <c r="L832" s="130">
        <f t="shared" si="127"/>
        <v>0</v>
      </c>
      <c r="M832" s="27" t="s">
        <v>49</v>
      </c>
      <c r="N832" s="29" t="s">
        <v>252</v>
      </c>
      <c r="O832" s="29" t="s">
        <v>1004</v>
      </c>
      <c r="P832" s="29" t="s">
        <v>54</v>
      </c>
      <c r="Q832" s="29" t="s">
        <v>54</v>
      </c>
      <c r="R832" s="29" t="s">
        <v>55</v>
      </c>
      <c r="AJ832" s="29" t="s">
        <v>49</v>
      </c>
      <c r="AK832" s="29" t="s">
        <v>1055</v>
      </c>
      <c r="AL832" s="29" t="s">
        <v>49</v>
      </c>
      <c r="AN832" s="28">
        <v>1</v>
      </c>
    </row>
    <row r="833" spans="1:40" ht="30" customHeight="1" x14ac:dyDescent="0.3">
      <c r="A833" s="27" t="s">
        <v>114</v>
      </c>
      <c r="B833" s="27" t="s">
        <v>135</v>
      </c>
      <c r="C833" s="31" t="s">
        <v>116</v>
      </c>
      <c r="D833" s="28">
        <v>2</v>
      </c>
      <c r="E833" s="129">
        <f>일위대가목록!E43</f>
        <v>0</v>
      </c>
      <c r="F833" s="130">
        <f>TRUNC(E833*D833,1)</f>
        <v>0</v>
      </c>
      <c r="G833" s="129">
        <f>일위대가목록!F43</f>
        <v>0</v>
      </c>
      <c r="H833" s="130">
        <f>TRUNC(G833*D833,1)</f>
        <v>0</v>
      </c>
      <c r="I833" s="129">
        <f>일위대가목록!G43</f>
        <v>0</v>
      </c>
      <c r="J833" s="130">
        <f>TRUNC(I833*D833,1)</f>
        <v>0</v>
      </c>
      <c r="K833" s="129">
        <f t="shared" si="127"/>
        <v>0</v>
      </c>
      <c r="L833" s="130">
        <f t="shared" si="127"/>
        <v>0</v>
      </c>
      <c r="M833" s="27" t="s">
        <v>49</v>
      </c>
      <c r="N833" s="29" t="s">
        <v>252</v>
      </c>
      <c r="O833" s="29" t="s">
        <v>136</v>
      </c>
      <c r="P833" s="29" t="s">
        <v>55</v>
      </c>
      <c r="Q833" s="29" t="s">
        <v>54</v>
      </c>
      <c r="R833" s="29" t="s">
        <v>54</v>
      </c>
      <c r="AJ833" s="29" t="s">
        <v>49</v>
      </c>
      <c r="AK833" s="29" t="s">
        <v>1056</v>
      </c>
      <c r="AL833" s="29" t="s">
        <v>49</v>
      </c>
      <c r="AN833" s="28">
        <v>2</v>
      </c>
    </row>
    <row r="834" spans="1:40" ht="30" customHeight="1" x14ac:dyDescent="0.3">
      <c r="A834" s="31" t="s">
        <v>548</v>
      </c>
      <c r="B834" s="27" t="s">
        <v>49</v>
      </c>
      <c r="C834" s="31" t="s">
        <v>49</v>
      </c>
      <c r="D834" s="28"/>
      <c r="E834" s="129"/>
      <c r="F834" s="130">
        <f>TRUNC(SUMIF(N829:N833, N828, F829:F833),0)</f>
        <v>0</v>
      </c>
      <c r="G834" s="129"/>
      <c r="H834" s="130">
        <f>TRUNC(SUMIF(N829:N833, N828, H829:H833),0)</f>
        <v>0</v>
      </c>
      <c r="I834" s="129"/>
      <c r="J834" s="130">
        <f>TRUNC(SUMIF(N829:N833, N828, J829:J833),0)</f>
        <v>0</v>
      </c>
      <c r="K834" s="129"/>
      <c r="L834" s="130">
        <f>F834+H834+J834</f>
        <v>0</v>
      </c>
      <c r="M834" s="27" t="s">
        <v>49</v>
      </c>
      <c r="N834" s="29" t="s">
        <v>83</v>
      </c>
      <c r="O834" s="29" t="s">
        <v>83</v>
      </c>
      <c r="P834" s="29" t="s">
        <v>49</v>
      </c>
      <c r="Q834" s="29" t="s">
        <v>49</v>
      </c>
      <c r="R834" s="29" t="s">
        <v>49</v>
      </c>
      <c r="AJ834" s="29" t="s">
        <v>49</v>
      </c>
      <c r="AK834" s="29" t="s">
        <v>49</v>
      </c>
      <c r="AL834" s="29" t="s">
        <v>49</v>
      </c>
      <c r="AN834" s="28"/>
    </row>
    <row r="835" spans="1:40" ht="30" customHeight="1" x14ac:dyDescent="0.3">
      <c r="A835" s="132"/>
      <c r="B835" s="131"/>
      <c r="C835" s="40"/>
      <c r="D835" s="131"/>
      <c r="E835" s="127"/>
      <c r="F835" s="126"/>
      <c r="G835" s="127"/>
      <c r="H835" s="126"/>
      <c r="I835" s="127"/>
      <c r="J835" s="126"/>
      <c r="K835" s="127"/>
      <c r="L835" s="126"/>
      <c r="M835" s="133"/>
      <c r="AN835" s="179"/>
    </row>
    <row r="836" spans="1:40" ht="30" customHeight="1" x14ac:dyDescent="0.3">
      <c r="A836" s="123" t="s">
        <v>3776</v>
      </c>
      <c r="B836" s="131"/>
      <c r="C836" s="40"/>
      <c r="D836" s="125"/>
      <c r="E836" s="125"/>
      <c r="F836" s="126"/>
      <c r="G836" s="127"/>
      <c r="H836" s="126"/>
      <c r="I836" s="127"/>
      <c r="J836" s="126"/>
      <c r="K836" s="127"/>
      <c r="L836" s="126"/>
      <c r="M836" s="128">
        <f>+M828+1</f>
        <v>121</v>
      </c>
      <c r="N836" s="29" t="s">
        <v>255</v>
      </c>
      <c r="AN836" s="125"/>
    </row>
    <row r="837" spans="1:40" ht="30" customHeight="1" x14ac:dyDescent="0.3">
      <c r="A837" s="27" t="s">
        <v>1057</v>
      </c>
      <c r="B837" s="27" t="s">
        <v>1058</v>
      </c>
      <c r="C837" s="31" t="s">
        <v>87</v>
      </c>
      <c r="D837" s="28">
        <v>1.05</v>
      </c>
      <c r="E837" s="129">
        <f>단가대비표!O324</f>
        <v>0</v>
      </c>
      <c r="F837" s="130">
        <f t="shared" ref="F837:F842" si="128">TRUNC(E837*D837,1)</f>
        <v>0</v>
      </c>
      <c r="G837" s="129">
        <f>단가대비표!P324</f>
        <v>0</v>
      </c>
      <c r="H837" s="130">
        <f t="shared" ref="H837:H842" si="129">TRUNC(G837*D837,1)</f>
        <v>0</v>
      </c>
      <c r="I837" s="129">
        <f>단가대비표!V324</f>
        <v>0</v>
      </c>
      <c r="J837" s="130">
        <f t="shared" ref="J837:J842" si="130">TRUNC(I837*D837,1)</f>
        <v>0</v>
      </c>
      <c r="K837" s="129">
        <f t="shared" ref="K837:L842" si="131">TRUNC(E837+G837+I837,1)</f>
        <v>0</v>
      </c>
      <c r="L837" s="130">
        <f t="shared" si="131"/>
        <v>0</v>
      </c>
      <c r="M837" s="27" t="s">
        <v>49</v>
      </c>
      <c r="N837" s="29" t="s">
        <v>255</v>
      </c>
      <c r="O837" s="29" t="s">
        <v>1059</v>
      </c>
      <c r="P837" s="29" t="s">
        <v>54</v>
      </c>
      <c r="Q837" s="29" t="s">
        <v>54</v>
      </c>
      <c r="R837" s="29" t="s">
        <v>55</v>
      </c>
      <c r="AJ837" s="29" t="s">
        <v>49</v>
      </c>
      <c r="AK837" s="29" t="s">
        <v>1060</v>
      </c>
      <c r="AL837" s="29" t="s">
        <v>49</v>
      </c>
      <c r="AN837" s="28">
        <v>1.05</v>
      </c>
    </row>
    <row r="838" spans="1:40" ht="30" customHeight="1" x14ac:dyDescent="0.3">
      <c r="A838" s="27" t="s">
        <v>1061</v>
      </c>
      <c r="B838" s="27" t="s">
        <v>49</v>
      </c>
      <c r="C838" s="31" t="s">
        <v>1062</v>
      </c>
      <c r="D838" s="28">
        <v>2.7E-2</v>
      </c>
      <c r="E838" s="129">
        <f>단가대비표!O551</f>
        <v>0</v>
      </c>
      <c r="F838" s="130">
        <f t="shared" si="128"/>
        <v>0</v>
      </c>
      <c r="G838" s="129">
        <f>단가대비표!P551</f>
        <v>0</v>
      </c>
      <c r="H838" s="130">
        <f t="shared" si="129"/>
        <v>0</v>
      </c>
      <c r="I838" s="129">
        <f>단가대비표!V551</f>
        <v>0</v>
      </c>
      <c r="J838" s="130">
        <f t="shared" si="130"/>
        <v>0</v>
      </c>
      <c r="K838" s="129">
        <f t="shared" si="131"/>
        <v>0</v>
      </c>
      <c r="L838" s="130">
        <f t="shared" si="131"/>
        <v>0</v>
      </c>
      <c r="M838" s="27" t="s">
        <v>49</v>
      </c>
      <c r="N838" s="29" t="s">
        <v>255</v>
      </c>
      <c r="O838" s="29" t="s">
        <v>1063</v>
      </c>
      <c r="P838" s="29" t="s">
        <v>54</v>
      </c>
      <c r="Q838" s="29" t="s">
        <v>54</v>
      </c>
      <c r="R838" s="29" t="s">
        <v>55</v>
      </c>
      <c r="AJ838" s="29" t="s">
        <v>49</v>
      </c>
      <c r="AK838" s="29" t="s">
        <v>1064</v>
      </c>
      <c r="AL838" s="29" t="s">
        <v>49</v>
      </c>
      <c r="AN838" s="28">
        <v>2.7E-2</v>
      </c>
    </row>
    <row r="839" spans="1:40" ht="30" customHeight="1" x14ac:dyDescent="0.3">
      <c r="A839" s="27" t="s">
        <v>1065</v>
      </c>
      <c r="B839" s="27" t="s">
        <v>1066</v>
      </c>
      <c r="C839" s="31" t="s">
        <v>1067</v>
      </c>
      <c r="D839" s="28">
        <v>1.61</v>
      </c>
      <c r="E839" s="129">
        <f>단가대비표!O550</f>
        <v>0</v>
      </c>
      <c r="F839" s="130">
        <f t="shared" si="128"/>
        <v>0</v>
      </c>
      <c r="G839" s="129">
        <f>단가대비표!P550</f>
        <v>0</v>
      </c>
      <c r="H839" s="130">
        <f t="shared" si="129"/>
        <v>0</v>
      </c>
      <c r="I839" s="129">
        <f>단가대비표!V550</f>
        <v>0</v>
      </c>
      <c r="J839" s="130">
        <f t="shared" si="130"/>
        <v>0</v>
      </c>
      <c r="K839" s="129">
        <f t="shared" si="131"/>
        <v>0</v>
      </c>
      <c r="L839" s="130">
        <f t="shared" si="131"/>
        <v>0</v>
      </c>
      <c r="M839" s="27" t="s">
        <v>49</v>
      </c>
      <c r="N839" s="29" t="s">
        <v>255</v>
      </c>
      <c r="O839" s="29" t="s">
        <v>1068</v>
      </c>
      <c r="P839" s="29" t="s">
        <v>54</v>
      </c>
      <c r="Q839" s="29" t="s">
        <v>54</v>
      </c>
      <c r="R839" s="29" t="s">
        <v>55</v>
      </c>
      <c r="AJ839" s="29" t="s">
        <v>49</v>
      </c>
      <c r="AK839" s="29" t="s">
        <v>1069</v>
      </c>
      <c r="AL839" s="29" t="s">
        <v>49</v>
      </c>
      <c r="AN839" s="28">
        <v>1.61</v>
      </c>
    </row>
    <row r="840" spans="1:40" ht="30" customHeight="1" x14ac:dyDescent="0.3">
      <c r="A840" s="27" t="s">
        <v>1070</v>
      </c>
      <c r="B840" s="27" t="s">
        <v>538</v>
      </c>
      <c r="C840" s="31" t="s">
        <v>539</v>
      </c>
      <c r="D840" s="28">
        <v>0.27</v>
      </c>
      <c r="E840" s="129">
        <f>단가대비표!O574</f>
        <v>0</v>
      </c>
      <c r="F840" s="130">
        <f t="shared" si="128"/>
        <v>0</v>
      </c>
      <c r="G840" s="129">
        <f>단가대비표!P574</f>
        <v>0</v>
      </c>
      <c r="H840" s="130">
        <f t="shared" si="129"/>
        <v>0</v>
      </c>
      <c r="I840" s="129">
        <f>단가대비표!V574</f>
        <v>0</v>
      </c>
      <c r="J840" s="130">
        <f t="shared" si="130"/>
        <v>0</v>
      </c>
      <c r="K840" s="129">
        <f t="shared" si="131"/>
        <v>0</v>
      </c>
      <c r="L840" s="130">
        <f t="shared" si="131"/>
        <v>0</v>
      </c>
      <c r="M840" s="27" t="s">
        <v>49</v>
      </c>
      <c r="N840" s="29" t="s">
        <v>255</v>
      </c>
      <c r="O840" s="29" t="s">
        <v>1071</v>
      </c>
      <c r="P840" s="29" t="s">
        <v>54</v>
      </c>
      <c r="Q840" s="29" t="s">
        <v>54</v>
      </c>
      <c r="R840" s="29" t="s">
        <v>55</v>
      </c>
      <c r="V840" s="26">
        <v>1</v>
      </c>
      <c r="AJ840" s="29" t="s">
        <v>49</v>
      </c>
      <c r="AK840" s="29" t="s">
        <v>1072</v>
      </c>
      <c r="AL840" s="29" t="s">
        <v>49</v>
      </c>
      <c r="AN840" s="28">
        <v>0.30399999999999999</v>
      </c>
    </row>
    <row r="841" spans="1:40" ht="30" customHeight="1" x14ac:dyDescent="0.3">
      <c r="A841" s="27" t="s">
        <v>567</v>
      </c>
      <c r="B841" s="27" t="s">
        <v>538</v>
      </c>
      <c r="C841" s="31" t="s">
        <v>539</v>
      </c>
      <c r="D841" s="28">
        <v>0.13</v>
      </c>
      <c r="E841" s="129">
        <f>단가대비표!O565</f>
        <v>0</v>
      </c>
      <c r="F841" s="130">
        <f t="shared" si="128"/>
        <v>0</v>
      </c>
      <c r="G841" s="129">
        <f>단가대비표!P565</f>
        <v>0</v>
      </c>
      <c r="H841" s="130">
        <f t="shared" si="129"/>
        <v>0</v>
      </c>
      <c r="I841" s="129">
        <f>단가대비표!V565</f>
        <v>0</v>
      </c>
      <c r="J841" s="130">
        <f t="shared" si="130"/>
        <v>0</v>
      </c>
      <c r="K841" s="129">
        <f t="shared" si="131"/>
        <v>0</v>
      </c>
      <c r="L841" s="130">
        <f t="shared" si="131"/>
        <v>0</v>
      </c>
      <c r="M841" s="27" t="s">
        <v>49</v>
      </c>
      <c r="N841" s="29" t="s">
        <v>255</v>
      </c>
      <c r="O841" s="29" t="s">
        <v>568</v>
      </c>
      <c r="P841" s="29" t="s">
        <v>54</v>
      </c>
      <c r="Q841" s="29" t="s">
        <v>54</v>
      </c>
      <c r="R841" s="29" t="s">
        <v>55</v>
      </c>
      <c r="V841" s="26">
        <v>1</v>
      </c>
      <c r="AJ841" s="29" t="s">
        <v>49</v>
      </c>
      <c r="AK841" s="29" t="s">
        <v>1073</v>
      </c>
      <c r="AL841" s="29" t="s">
        <v>49</v>
      </c>
      <c r="AN841" s="28">
        <v>2.4E-2</v>
      </c>
    </row>
    <row r="842" spans="1:40" ht="30" customHeight="1" x14ac:dyDescent="0.3">
      <c r="A842" s="27" t="s">
        <v>545</v>
      </c>
      <c r="B842" s="27" t="s">
        <v>546</v>
      </c>
      <c r="C842" s="31" t="s">
        <v>367</v>
      </c>
      <c r="D842" s="28">
        <v>1</v>
      </c>
      <c r="E842" s="129">
        <f>ROUNDDOWN(SUMIF(V837:V842, RIGHTB(O842, 1), H837:H842)*U842, 2)</f>
        <v>0</v>
      </c>
      <c r="F842" s="130">
        <f t="shared" si="128"/>
        <v>0</v>
      </c>
      <c r="G842" s="129">
        <v>0</v>
      </c>
      <c r="H842" s="130">
        <f t="shared" si="129"/>
        <v>0</v>
      </c>
      <c r="I842" s="129">
        <v>0</v>
      </c>
      <c r="J842" s="130">
        <f t="shared" si="130"/>
        <v>0</v>
      </c>
      <c r="K842" s="129">
        <f t="shared" si="131"/>
        <v>0</v>
      </c>
      <c r="L842" s="130">
        <f t="shared" si="131"/>
        <v>0</v>
      </c>
      <c r="M842" s="27" t="s">
        <v>49</v>
      </c>
      <c r="N842" s="29" t="s">
        <v>255</v>
      </c>
      <c r="O842" s="29" t="s">
        <v>368</v>
      </c>
      <c r="P842" s="29" t="s">
        <v>54</v>
      </c>
      <c r="Q842" s="29" t="s">
        <v>54</v>
      </c>
      <c r="R842" s="29" t="s">
        <v>54</v>
      </c>
      <c r="S842" s="26">
        <v>1</v>
      </c>
      <c r="T842" s="26">
        <v>0</v>
      </c>
      <c r="U842" s="26">
        <v>0.03</v>
      </c>
      <c r="AJ842" s="29" t="s">
        <v>49</v>
      </c>
      <c r="AK842" s="29" t="s">
        <v>1074</v>
      </c>
      <c r="AL842" s="29" t="s">
        <v>49</v>
      </c>
      <c r="AN842" s="28">
        <v>1</v>
      </c>
    </row>
    <row r="843" spans="1:40" ht="30" customHeight="1" x14ac:dyDescent="0.3">
      <c r="A843" s="31" t="s">
        <v>548</v>
      </c>
      <c r="B843" s="27" t="s">
        <v>49</v>
      </c>
      <c r="C843" s="31" t="s">
        <v>49</v>
      </c>
      <c r="D843" s="28"/>
      <c r="E843" s="129"/>
      <c r="F843" s="130">
        <f>TRUNC(SUMIF(N837:N842, N836, F837:F842),0)</f>
        <v>0</v>
      </c>
      <c r="G843" s="129"/>
      <c r="H843" s="130">
        <f>TRUNC(SUMIF(N837:N842, N836, H837:H842),0)</f>
        <v>0</v>
      </c>
      <c r="I843" s="129"/>
      <c r="J843" s="130">
        <f>TRUNC(SUMIF(N837:N842, N836, J837:J842),0)</f>
        <v>0</v>
      </c>
      <c r="K843" s="129"/>
      <c r="L843" s="130">
        <f>F843+H843+J843</f>
        <v>0</v>
      </c>
      <c r="M843" s="27" t="s">
        <v>49</v>
      </c>
      <c r="N843" s="29" t="s">
        <v>83</v>
      </c>
      <c r="O843" s="29" t="s">
        <v>83</v>
      </c>
      <c r="P843" s="29" t="s">
        <v>49</v>
      </c>
      <c r="Q843" s="29" t="s">
        <v>49</v>
      </c>
      <c r="R843" s="29" t="s">
        <v>49</v>
      </c>
      <c r="AJ843" s="29" t="s">
        <v>49</v>
      </c>
      <c r="AK843" s="29" t="s">
        <v>49</v>
      </c>
      <c r="AL843" s="29" t="s">
        <v>49</v>
      </c>
      <c r="AN843" s="28"/>
    </row>
    <row r="844" spans="1:40" ht="30" customHeight="1" x14ac:dyDescent="0.3">
      <c r="A844" s="132"/>
      <c r="B844" s="131"/>
      <c r="C844" s="40"/>
      <c r="D844" s="131"/>
      <c r="E844" s="127"/>
      <c r="F844" s="126"/>
      <c r="G844" s="127"/>
      <c r="H844" s="126"/>
      <c r="I844" s="127"/>
      <c r="J844" s="126"/>
      <c r="K844" s="127"/>
      <c r="L844" s="126"/>
      <c r="M844" s="133"/>
      <c r="AN844" s="179"/>
    </row>
    <row r="845" spans="1:40" ht="30" customHeight="1" x14ac:dyDescent="0.3">
      <c r="A845" s="123" t="s">
        <v>3777</v>
      </c>
      <c r="B845" s="131"/>
      <c r="C845" s="40"/>
      <c r="D845" s="125"/>
      <c r="E845" s="125"/>
      <c r="F845" s="126"/>
      <c r="G845" s="127"/>
      <c r="H845" s="126"/>
      <c r="I845" s="127"/>
      <c r="J845" s="126"/>
      <c r="K845" s="127"/>
      <c r="L845" s="126"/>
      <c r="M845" s="128">
        <f>+M836+1</f>
        <v>122</v>
      </c>
      <c r="N845" s="29" t="s">
        <v>257</v>
      </c>
      <c r="AN845" s="125"/>
    </row>
    <row r="846" spans="1:40" ht="30" customHeight="1" x14ac:dyDescent="0.3">
      <c r="A846" s="27" t="s">
        <v>1057</v>
      </c>
      <c r="B846" s="27" t="s">
        <v>1075</v>
      </c>
      <c r="C846" s="31" t="s">
        <v>87</v>
      </c>
      <c r="D846" s="28">
        <v>1.05</v>
      </c>
      <c r="E846" s="129">
        <f>단가대비표!O323</f>
        <v>0</v>
      </c>
      <c r="F846" s="130">
        <f t="shared" ref="F846:F851" si="132">TRUNC(E846*D846,1)</f>
        <v>0</v>
      </c>
      <c r="G846" s="129">
        <f>단가대비표!P323</f>
        <v>0</v>
      </c>
      <c r="H846" s="130">
        <f t="shared" ref="H846:H851" si="133">TRUNC(G846*D846,1)</f>
        <v>0</v>
      </c>
      <c r="I846" s="129">
        <f>단가대비표!V323</f>
        <v>0</v>
      </c>
      <c r="J846" s="130">
        <f t="shared" ref="J846:J851" si="134">TRUNC(I846*D846,1)</f>
        <v>0</v>
      </c>
      <c r="K846" s="129">
        <f t="shared" ref="K846:L851" si="135">TRUNC(E846+G846+I846,1)</f>
        <v>0</v>
      </c>
      <c r="L846" s="130">
        <f t="shared" si="135"/>
        <v>0</v>
      </c>
      <c r="M846" s="27" t="s">
        <v>49</v>
      </c>
      <c r="N846" s="29" t="s">
        <v>257</v>
      </c>
      <c r="O846" s="29" t="s">
        <v>1076</v>
      </c>
      <c r="P846" s="29" t="s">
        <v>54</v>
      </c>
      <c r="Q846" s="29" t="s">
        <v>54</v>
      </c>
      <c r="R846" s="29" t="s">
        <v>55</v>
      </c>
      <c r="AJ846" s="29" t="s">
        <v>49</v>
      </c>
      <c r="AK846" s="29" t="s">
        <v>1077</v>
      </c>
      <c r="AL846" s="29" t="s">
        <v>49</v>
      </c>
      <c r="AN846" s="28">
        <v>1.05</v>
      </c>
    </row>
    <row r="847" spans="1:40" ht="30" customHeight="1" x14ac:dyDescent="0.3">
      <c r="A847" s="27" t="s">
        <v>1061</v>
      </c>
      <c r="B847" s="27" t="s">
        <v>49</v>
      </c>
      <c r="C847" s="31" t="s">
        <v>1062</v>
      </c>
      <c r="D847" s="28">
        <v>2.5000000000000001E-2</v>
      </c>
      <c r="E847" s="129">
        <f>단가대비표!O551</f>
        <v>0</v>
      </c>
      <c r="F847" s="130">
        <f t="shared" si="132"/>
        <v>0</v>
      </c>
      <c r="G847" s="129">
        <f>단가대비표!P551</f>
        <v>0</v>
      </c>
      <c r="H847" s="130">
        <f t="shared" si="133"/>
        <v>0</v>
      </c>
      <c r="I847" s="129">
        <f>단가대비표!V551</f>
        <v>0</v>
      </c>
      <c r="J847" s="130">
        <f t="shared" si="134"/>
        <v>0</v>
      </c>
      <c r="K847" s="129">
        <f t="shared" si="135"/>
        <v>0</v>
      </c>
      <c r="L847" s="130">
        <f t="shared" si="135"/>
        <v>0</v>
      </c>
      <c r="M847" s="27" t="s">
        <v>49</v>
      </c>
      <c r="N847" s="29" t="s">
        <v>257</v>
      </c>
      <c r="O847" s="29" t="s">
        <v>1063</v>
      </c>
      <c r="P847" s="29" t="s">
        <v>54</v>
      </c>
      <c r="Q847" s="29" t="s">
        <v>54</v>
      </c>
      <c r="R847" s="29" t="s">
        <v>55</v>
      </c>
      <c r="AJ847" s="29" t="s">
        <v>49</v>
      </c>
      <c r="AK847" s="29" t="s">
        <v>1078</v>
      </c>
      <c r="AL847" s="29" t="s">
        <v>49</v>
      </c>
      <c r="AN847" s="28">
        <v>2.5000000000000001E-2</v>
      </c>
    </row>
    <row r="848" spans="1:40" ht="30" customHeight="1" x14ac:dyDescent="0.3">
      <c r="A848" s="27" t="s">
        <v>1065</v>
      </c>
      <c r="B848" s="27" t="s">
        <v>1066</v>
      </c>
      <c r="C848" s="31" t="s">
        <v>1067</v>
      </c>
      <c r="D848" s="28">
        <v>1.39</v>
      </c>
      <c r="E848" s="129">
        <f>단가대비표!O550</f>
        <v>0</v>
      </c>
      <c r="F848" s="130">
        <f t="shared" si="132"/>
        <v>0</v>
      </c>
      <c r="G848" s="129">
        <f>단가대비표!P550</f>
        <v>0</v>
      </c>
      <c r="H848" s="130">
        <f t="shared" si="133"/>
        <v>0</v>
      </c>
      <c r="I848" s="129">
        <f>단가대비표!V550</f>
        <v>0</v>
      </c>
      <c r="J848" s="130">
        <f t="shared" si="134"/>
        <v>0</v>
      </c>
      <c r="K848" s="129">
        <f t="shared" si="135"/>
        <v>0</v>
      </c>
      <c r="L848" s="130">
        <f t="shared" si="135"/>
        <v>0</v>
      </c>
      <c r="M848" s="27" t="s">
        <v>49</v>
      </c>
      <c r="N848" s="29" t="s">
        <v>257</v>
      </c>
      <c r="O848" s="29" t="s">
        <v>1068</v>
      </c>
      <c r="P848" s="29" t="s">
        <v>54</v>
      </c>
      <c r="Q848" s="29" t="s">
        <v>54</v>
      </c>
      <c r="R848" s="29" t="s">
        <v>55</v>
      </c>
      <c r="AJ848" s="29" t="s">
        <v>49</v>
      </c>
      <c r="AK848" s="29" t="s">
        <v>1079</v>
      </c>
      <c r="AL848" s="29" t="s">
        <v>49</v>
      </c>
      <c r="AN848" s="28">
        <v>1.39</v>
      </c>
    </row>
    <row r="849" spans="1:40" ht="30" customHeight="1" x14ac:dyDescent="0.3">
      <c r="A849" s="27" t="s">
        <v>1070</v>
      </c>
      <c r="B849" s="27" t="s">
        <v>538</v>
      </c>
      <c r="C849" s="31" t="s">
        <v>539</v>
      </c>
      <c r="D849" s="28">
        <v>0.24</v>
      </c>
      <c r="E849" s="129">
        <f>단가대비표!O574</f>
        <v>0</v>
      </c>
      <c r="F849" s="130">
        <f t="shared" si="132"/>
        <v>0</v>
      </c>
      <c r="G849" s="129">
        <f>단가대비표!P574</f>
        <v>0</v>
      </c>
      <c r="H849" s="130">
        <f t="shared" si="133"/>
        <v>0</v>
      </c>
      <c r="I849" s="129">
        <f>단가대비표!V574</f>
        <v>0</v>
      </c>
      <c r="J849" s="130">
        <f t="shared" si="134"/>
        <v>0</v>
      </c>
      <c r="K849" s="129">
        <f t="shared" si="135"/>
        <v>0</v>
      </c>
      <c r="L849" s="130">
        <f t="shared" si="135"/>
        <v>0</v>
      </c>
      <c r="M849" s="27" t="s">
        <v>49</v>
      </c>
      <c r="N849" s="29" t="s">
        <v>257</v>
      </c>
      <c r="O849" s="29" t="s">
        <v>1071</v>
      </c>
      <c r="P849" s="29" t="s">
        <v>54</v>
      </c>
      <c r="Q849" s="29" t="s">
        <v>54</v>
      </c>
      <c r="R849" s="29" t="s">
        <v>55</v>
      </c>
      <c r="V849" s="26">
        <v>1</v>
      </c>
      <c r="AJ849" s="29" t="s">
        <v>49</v>
      </c>
      <c r="AK849" s="29" t="s">
        <v>1080</v>
      </c>
      <c r="AL849" s="29" t="s">
        <v>49</v>
      </c>
      <c r="AN849" s="28">
        <v>0.26</v>
      </c>
    </row>
    <row r="850" spans="1:40" ht="30" customHeight="1" x14ac:dyDescent="0.3">
      <c r="A850" s="27" t="s">
        <v>567</v>
      </c>
      <c r="B850" s="27" t="s">
        <v>538</v>
      </c>
      <c r="C850" s="31" t="s">
        <v>539</v>
      </c>
      <c r="D850" s="28">
        <v>0.12</v>
      </c>
      <c r="E850" s="129">
        <f>단가대비표!O565</f>
        <v>0</v>
      </c>
      <c r="F850" s="130">
        <f t="shared" si="132"/>
        <v>0</v>
      </c>
      <c r="G850" s="129">
        <f>단가대비표!P565</f>
        <v>0</v>
      </c>
      <c r="H850" s="130">
        <f t="shared" si="133"/>
        <v>0</v>
      </c>
      <c r="I850" s="129">
        <f>단가대비표!V565</f>
        <v>0</v>
      </c>
      <c r="J850" s="130">
        <f t="shared" si="134"/>
        <v>0</v>
      </c>
      <c r="K850" s="129">
        <f t="shared" si="135"/>
        <v>0</v>
      </c>
      <c r="L850" s="130">
        <f t="shared" si="135"/>
        <v>0</v>
      </c>
      <c r="M850" s="27" t="s">
        <v>49</v>
      </c>
      <c r="N850" s="29" t="s">
        <v>257</v>
      </c>
      <c r="O850" s="29" t="s">
        <v>568</v>
      </c>
      <c r="P850" s="29" t="s">
        <v>54</v>
      </c>
      <c r="Q850" s="29" t="s">
        <v>54</v>
      </c>
      <c r="R850" s="29" t="s">
        <v>55</v>
      </c>
      <c r="V850" s="26">
        <v>1</v>
      </c>
      <c r="AJ850" s="29" t="s">
        <v>49</v>
      </c>
      <c r="AK850" s="29" t="s">
        <v>1081</v>
      </c>
      <c r="AL850" s="29" t="s">
        <v>49</v>
      </c>
      <c r="AN850" s="28">
        <v>0.02</v>
      </c>
    </row>
    <row r="851" spans="1:40" ht="30" customHeight="1" x14ac:dyDescent="0.3">
      <c r="A851" s="27" t="s">
        <v>545</v>
      </c>
      <c r="B851" s="27" t="s">
        <v>546</v>
      </c>
      <c r="C851" s="31" t="s">
        <v>367</v>
      </c>
      <c r="D851" s="28">
        <v>1</v>
      </c>
      <c r="E851" s="129">
        <f>ROUNDDOWN(SUMIF(V846:V851, RIGHTB(O851, 1), H846:H851)*U851, 2)</f>
        <v>0</v>
      </c>
      <c r="F851" s="130">
        <f t="shared" si="132"/>
        <v>0</v>
      </c>
      <c r="G851" s="129">
        <v>0</v>
      </c>
      <c r="H851" s="130">
        <f t="shared" si="133"/>
        <v>0</v>
      </c>
      <c r="I851" s="129">
        <v>0</v>
      </c>
      <c r="J851" s="130">
        <f t="shared" si="134"/>
        <v>0</v>
      </c>
      <c r="K851" s="129">
        <f t="shared" si="135"/>
        <v>0</v>
      </c>
      <c r="L851" s="130">
        <f t="shared" si="135"/>
        <v>0</v>
      </c>
      <c r="M851" s="27" t="s">
        <v>49</v>
      </c>
      <c r="N851" s="29" t="s">
        <v>257</v>
      </c>
      <c r="O851" s="29" t="s">
        <v>368</v>
      </c>
      <c r="P851" s="29" t="s">
        <v>54</v>
      </c>
      <c r="Q851" s="29" t="s">
        <v>54</v>
      </c>
      <c r="R851" s="29" t="s">
        <v>54</v>
      </c>
      <c r="S851" s="26">
        <v>1</v>
      </c>
      <c r="T851" s="26">
        <v>0</v>
      </c>
      <c r="U851" s="26">
        <v>0.03</v>
      </c>
      <c r="AJ851" s="29" t="s">
        <v>49</v>
      </c>
      <c r="AK851" s="29" t="s">
        <v>1082</v>
      </c>
      <c r="AL851" s="29" t="s">
        <v>49</v>
      </c>
      <c r="AN851" s="28">
        <v>1</v>
      </c>
    </row>
    <row r="852" spans="1:40" ht="30" customHeight="1" x14ac:dyDescent="0.3">
      <c r="A852" s="31" t="s">
        <v>548</v>
      </c>
      <c r="B852" s="27" t="s">
        <v>49</v>
      </c>
      <c r="C852" s="31" t="s">
        <v>49</v>
      </c>
      <c r="D852" s="28"/>
      <c r="E852" s="129"/>
      <c r="F852" s="130">
        <f>TRUNC(SUMIF(N846:N851, N845, F846:F851),0)</f>
        <v>0</v>
      </c>
      <c r="G852" s="129"/>
      <c r="H852" s="130">
        <f>TRUNC(SUMIF(N846:N851, N845, H846:H851),0)</f>
        <v>0</v>
      </c>
      <c r="I852" s="129"/>
      <c r="J852" s="130">
        <f>TRUNC(SUMIF(N846:N851, N845, J846:J851),0)</f>
        <v>0</v>
      </c>
      <c r="K852" s="129"/>
      <c r="L852" s="130">
        <f>F852+H852+J852</f>
        <v>0</v>
      </c>
      <c r="M852" s="27" t="s">
        <v>49</v>
      </c>
      <c r="N852" s="29" t="s">
        <v>83</v>
      </c>
      <c r="O852" s="29" t="s">
        <v>83</v>
      </c>
      <c r="P852" s="29" t="s">
        <v>49</v>
      </c>
      <c r="Q852" s="29" t="s">
        <v>49</v>
      </c>
      <c r="R852" s="29" t="s">
        <v>49</v>
      </c>
      <c r="AJ852" s="29" t="s">
        <v>49</v>
      </c>
      <c r="AK852" s="29" t="s">
        <v>49</v>
      </c>
      <c r="AL852" s="29" t="s">
        <v>49</v>
      </c>
      <c r="AN852" s="28"/>
    </row>
    <row r="853" spans="1:40" ht="30" customHeight="1" x14ac:dyDescent="0.3">
      <c r="A853" s="132"/>
      <c r="B853" s="131"/>
      <c r="C853" s="40"/>
      <c r="D853" s="131"/>
      <c r="E853" s="127"/>
      <c r="F853" s="126"/>
      <c r="G853" s="127"/>
      <c r="H853" s="126"/>
      <c r="I853" s="127"/>
      <c r="J853" s="126"/>
      <c r="K853" s="127"/>
      <c r="L853" s="126"/>
      <c r="M853" s="133"/>
      <c r="AN853" s="179"/>
    </row>
    <row r="854" spans="1:40" ht="30" customHeight="1" x14ac:dyDescent="0.3">
      <c r="A854" s="123" t="s">
        <v>3778</v>
      </c>
      <c r="B854" s="131"/>
      <c r="C854" s="40"/>
      <c r="D854" s="125"/>
      <c r="E854" s="125"/>
      <c r="F854" s="126"/>
      <c r="G854" s="127"/>
      <c r="H854" s="126"/>
      <c r="I854" s="127"/>
      <c r="J854" s="126"/>
      <c r="K854" s="127"/>
      <c r="L854" s="126"/>
      <c r="M854" s="128">
        <f>+M845+1</f>
        <v>123</v>
      </c>
      <c r="N854" s="29" t="s">
        <v>259</v>
      </c>
      <c r="AN854" s="125"/>
    </row>
    <row r="855" spans="1:40" ht="30" customHeight="1" x14ac:dyDescent="0.3">
      <c r="A855" s="27" t="s">
        <v>1057</v>
      </c>
      <c r="B855" s="27" t="s">
        <v>1083</v>
      </c>
      <c r="C855" s="31" t="s">
        <v>87</v>
      </c>
      <c r="D855" s="28">
        <v>1.05</v>
      </c>
      <c r="E855" s="129">
        <f>단가대비표!O322</f>
        <v>0</v>
      </c>
      <c r="F855" s="130">
        <f t="shared" ref="F855:F860" si="136">TRUNC(E855*D855,1)</f>
        <v>0</v>
      </c>
      <c r="G855" s="129">
        <f>단가대비표!P322</f>
        <v>0</v>
      </c>
      <c r="H855" s="130">
        <f t="shared" ref="H855:H860" si="137">TRUNC(G855*D855,1)</f>
        <v>0</v>
      </c>
      <c r="I855" s="129">
        <f>단가대비표!V322</f>
        <v>0</v>
      </c>
      <c r="J855" s="130">
        <f t="shared" ref="J855:J860" si="138">TRUNC(I855*D855,1)</f>
        <v>0</v>
      </c>
      <c r="K855" s="129">
        <f t="shared" ref="K855:L860" si="139">TRUNC(E855+G855+I855,1)</f>
        <v>0</v>
      </c>
      <c r="L855" s="130">
        <f t="shared" si="139"/>
        <v>0</v>
      </c>
      <c r="M855" s="27" t="s">
        <v>49</v>
      </c>
      <c r="N855" s="29" t="s">
        <v>259</v>
      </c>
      <c r="O855" s="29" t="s">
        <v>1084</v>
      </c>
      <c r="P855" s="29" t="s">
        <v>54</v>
      </c>
      <c r="Q855" s="29" t="s">
        <v>54</v>
      </c>
      <c r="R855" s="29" t="s">
        <v>55</v>
      </c>
      <c r="AJ855" s="29" t="s">
        <v>49</v>
      </c>
      <c r="AK855" s="29" t="s">
        <v>1085</v>
      </c>
      <c r="AL855" s="29" t="s">
        <v>49</v>
      </c>
      <c r="AN855" s="28">
        <v>1.05</v>
      </c>
    </row>
    <row r="856" spans="1:40" ht="30" customHeight="1" x14ac:dyDescent="0.3">
      <c r="A856" s="27" t="s">
        <v>1061</v>
      </c>
      <c r="B856" s="27" t="s">
        <v>49</v>
      </c>
      <c r="C856" s="31" t="s">
        <v>1062</v>
      </c>
      <c r="D856" s="28">
        <v>2.3E-2</v>
      </c>
      <c r="E856" s="129">
        <f>단가대비표!O551</f>
        <v>0</v>
      </c>
      <c r="F856" s="130">
        <f t="shared" si="136"/>
        <v>0</v>
      </c>
      <c r="G856" s="129">
        <f>단가대비표!P551</f>
        <v>0</v>
      </c>
      <c r="H856" s="130">
        <f t="shared" si="137"/>
        <v>0</v>
      </c>
      <c r="I856" s="129">
        <f>단가대비표!V551</f>
        <v>0</v>
      </c>
      <c r="J856" s="130">
        <f t="shared" si="138"/>
        <v>0</v>
      </c>
      <c r="K856" s="129">
        <f t="shared" si="139"/>
        <v>0</v>
      </c>
      <c r="L856" s="130">
        <f t="shared" si="139"/>
        <v>0</v>
      </c>
      <c r="M856" s="27" t="s">
        <v>49</v>
      </c>
      <c r="N856" s="29" t="s">
        <v>259</v>
      </c>
      <c r="O856" s="29" t="s">
        <v>1063</v>
      </c>
      <c r="P856" s="29" t="s">
        <v>54</v>
      </c>
      <c r="Q856" s="29" t="s">
        <v>54</v>
      </c>
      <c r="R856" s="29" t="s">
        <v>55</v>
      </c>
      <c r="AJ856" s="29" t="s">
        <v>49</v>
      </c>
      <c r="AK856" s="29" t="s">
        <v>1086</v>
      </c>
      <c r="AL856" s="29" t="s">
        <v>49</v>
      </c>
      <c r="AN856" s="28">
        <v>2.3E-2</v>
      </c>
    </row>
    <row r="857" spans="1:40" ht="30" customHeight="1" x14ac:dyDescent="0.3">
      <c r="A857" s="27" t="s">
        <v>1065</v>
      </c>
      <c r="B857" s="27" t="s">
        <v>1066</v>
      </c>
      <c r="C857" s="31" t="s">
        <v>1067</v>
      </c>
      <c r="D857" s="28">
        <v>1.17</v>
      </c>
      <c r="E857" s="129">
        <f>단가대비표!O550</f>
        <v>0</v>
      </c>
      <c r="F857" s="130">
        <f t="shared" si="136"/>
        <v>0</v>
      </c>
      <c r="G857" s="129">
        <f>단가대비표!P550</f>
        <v>0</v>
      </c>
      <c r="H857" s="130">
        <f t="shared" si="137"/>
        <v>0</v>
      </c>
      <c r="I857" s="129">
        <f>단가대비표!V550</f>
        <v>0</v>
      </c>
      <c r="J857" s="130">
        <f t="shared" si="138"/>
        <v>0</v>
      </c>
      <c r="K857" s="129">
        <f t="shared" si="139"/>
        <v>0</v>
      </c>
      <c r="L857" s="130">
        <f t="shared" si="139"/>
        <v>0</v>
      </c>
      <c r="M857" s="27" t="s">
        <v>49</v>
      </c>
      <c r="N857" s="29" t="s">
        <v>259</v>
      </c>
      <c r="O857" s="29" t="s">
        <v>1068</v>
      </c>
      <c r="P857" s="29" t="s">
        <v>54</v>
      </c>
      <c r="Q857" s="29" t="s">
        <v>54</v>
      </c>
      <c r="R857" s="29" t="s">
        <v>55</v>
      </c>
      <c r="AJ857" s="29" t="s">
        <v>49</v>
      </c>
      <c r="AK857" s="29" t="s">
        <v>1087</v>
      </c>
      <c r="AL857" s="29" t="s">
        <v>49</v>
      </c>
      <c r="AN857" s="28">
        <v>1.17</v>
      </c>
    </row>
    <row r="858" spans="1:40" ht="30" customHeight="1" x14ac:dyDescent="0.3">
      <c r="A858" s="27" t="s">
        <v>1070</v>
      </c>
      <c r="B858" s="27" t="s">
        <v>538</v>
      </c>
      <c r="C858" s="31" t="s">
        <v>539</v>
      </c>
      <c r="D858" s="28">
        <v>0.2</v>
      </c>
      <c r="E858" s="129">
        <f>단가대비표!O574</f>
        <v>0</v>
      </c>
      <c r="F858" s="130">
        <f t="shared" si="136"/>
        <v>0</v>
      </c>
      <c r="G858" s="129">
        <f>단가대비표!P574</f>
        <v>0</v>
      </c>
      <c r="H858" s="130">
        <f t="shared" si="137"/>
        <v>0</v>
      </c>
      <c r="I858" s="129">
        <f>단가대비표!V574</f>
        <v>0</v>
      </c>
      <c r="J858" s="130">
        <f t="shared" si="138"/>
        <v>0</v>
      </c>
      <c r="K858" s="129">
        <f t="shared" si="139"/>
        <v>0</v>
      </c>
      <c r="L858" s="130">
        <f t="shared" si="139"/>
        <v>0</v>
      </c>
      <c r="M858" s="27" t="s">
        <v>49</v>
      </c>
      <c r="N858" s="29" t="s">
        <v>259</v>
      </c>
      <c r="O858" s="29" t="s">
        <v>1071</v>
      </c>
      <c r="P858" s="29" t="s">
        <v>54</v>
      </c>
      <c r="Q858" s="29" t="s">
        <v>54</v>
      </c>
      <c r="R858" s="29" t="s">
        <v>55</v>
      </c>
      <c r="V858" s="26">
        <v>1</v>
      </c>
      <c r="AJ858" s="29" t="s">
        <v>49</v>
      </c>
      <c r="AK858" s="29" t="s">
        <v>1088</v>
      </c>
      <c r="AL858" s="29" t="s">
        <v>49</v>
      </c>
      <c r="AN858" s="28">
        <v>0.216</v>
      </c>
    </row>
    <row r="859" spans="1:40" ht="30" customHeight="1" x14ac:dyDescent="0.3">
      <c r="A859" s="27" t="s">
        <v>567</v>
      </c>
      <c r="B859" s="27" t="s">
        <v>538</v>
      </c>
      <c r="C859" s="31" t="s">
        <v>539</v>
      </c>
      <c r="D859" s="28">
        <v>0.1</v>
      </c>
      <c r="E859" s="129">
        <f>단가대비표!O565</f>
        <v>0</v>
      </c>
      <c r="F859" s="130">
        <f t="shared" si="136"/>
        <v>0</v>
      </c>
      <c r="G859" s="129">
        <f>단가대비표!P565</f>
        <v>0</v>
      </c>
      <c r="H859" s="130">
        <f t="shared" si="137"/>
        <v>0</v>
      </c>
      <c r="I859" s="129">
        <f>단가대비표!V565</f>
        <v>0</v>
      </c>
      <c r="J859" s="130">
        <f t="shared" si="138"/>
        <v>0</v>
      </c>
      <c r="K859" s="129">
        <f t="shared" si="139"/>
        <v>0</v>
      </c>
      <c r="L859" s="130">
        <f t="shared" si="139"/>
        <v>0</v>
      </c>
      <c r="M859" s="27" t="s">
        <v>49</v>
      </c>
      <c r="N859" s="29" t="s">
        <v>259</v>
      </c>
      <c r="O859" s="29" t="s">
        <v>568</v>
      </c>
      <c r="P859" s="29" t="s">
        <v>54</v>
      </c>
      <c r="Q859" s="29" t="s">
        <v>54</v>
      </c>
      <c r="R859" s="29" t="s">
        <v>55</v>
      </c>
      <c r="V859" s="26">
        <v>1</v>
      </c>
      <c r="AJ859" s="29" t="s">
        <v>49</v>
      </c>
      <c r="AK859" s="29" t="s">
        <v>1089</v>
      </c>
      <c r="AL859" s="29" t="s">
        <v>49</v>
      </c>
      <c r="AN859" s="28">
        <v>1.7000000000000001E-2</v>
      </c>
    </row>
    <row r="860" spans="1:40" ht="30" customHeight="1" x14ac:dyDescent="0.3">
      <c r="A860" s="27" t="s">
        <v>545</v>
      </c>
      <c r="B860" s="27" t="s">
        <v>546</v>
      </c>
      <c r="C860" s="31" t="s">
        <v>367</v>
      </c>
      <c r="D860" s="28">
        <v>1</v>
      </c>
      <c r="E860" s="129">
        <f>ROUNDDOWN(SUMIF(V855:V860, RIGHTB(O860, 1), H855:H860)*U860, 2)</f>
        <v>0</v>
      </c>
      <c r="F860" s="130">
        <f t="shared" si="136"/>
        <v>0</v>
      </c>
      <c r="G860" s="129">
        <v>0</v>
      </c>
      <c r="H860" s="130">
        <f t="shared" si="137"/>
        <v>0</v>
      </c>
      <c r="I860" s="129">
        <v>0</v>
      </c>
      <c r="J860" s="130">
        <f t="shared" si="138"/>
        <v>0</v>
      </c>
      <c r="K860" s="129">
        <f t="shared" si="139"/>
        <v>0</v>
      </c>
      <c r="L860" s="130">
        <f t="shared" si="139"/>
        <v>0</v>
      </c>
      <c r="M860" s="27" t="s">
        <v>49</v>
      </c>
      <c r="N860" s="29" t="s">
        <v>259</v>
      </c>
      <c r="O860" s="29" t="s">
        <v>368</v>
      </c>
      <c r="P860" s="29" t="s">
        <v>54</v>
      </c>
      <c r="Q860" s="29" t="s">
        <v>54</v>
      </c>
      <c r="R860" s="29" t="s">
        <v>54</v>
      </c>
      <c r="S860" s="26">
        <v>1</v>
      </c>
      <c r="T860" s="26">
        <v>0</v>
      </c>
      <c r="U860" s="26">
        <v>0.03</v>
      </c>
      <c r="AJ860" s="29" t="s">
        <v>49</v>
      </c>
      <c r="AK860" s="29" t="s">
        <v>1090</v>
      </c>
      <c r="AL860" s="29" t="s">
        <v>49</v>
      </c>
      <c r="AN860" s="28">
        <v>1</v>
      </c>
    </row>
    <row r="861" spans="1:40" ht="30" customHeight="1" x14ac:dyDescent="0.3">
      <c r="A861" s="31" t="s">
        <v>548</v>
      </c>
      <c r="B861" s="27" t="s">
        <v>49</v>
      </c>
      <c r="C861" s="31" t="s">
        <v>49</v>
      </c>
      <c r="D861" s="28"/>
      <c r="E861" s="129"/>
      <c r="F861" s="130">
        <f>TRUNC(SUMIF(N855:N860, N854, F855:F860),0)</f>
        <v>0</v>
      </c>
      <c r="G861" s="129"/>
      <c r="H861" s="130">
        <f>TRUNC(SUMIF(N855:N860, N854, H855:H860),0)</f>
        <v>0</v>
      </c>
      <c r="I861" s="129"/>
      <c r="J861" s="130">
        <f>TRUNC(SUMIF(N855:N860, N854, J855:J860),0)</f>
        <v>0</v>
      </c>
      <c r="K861" s="129"/>
      <c r="L861" s="130">
        <f>F861+H861+J861</f>
        <v>0</v>
      </c>
      <c r="M861" s="27" t="s">
        <v>49</v>
      </c>
      <c r="N861" s="29" t="s">
        <v>83</v>
      </c>
      <c r="O861" s="29" t="s">
        <v>83</v>
      </c>
      <c r="P861" s="29" t="s">
        <v>49</v>
      </c>
      <c r="Q861" s="29" t="s">
        <v>49</v>
      </c>
      <c r="R861" s="29" t="s">
        <v>49</v>
      </c>
      <c r="AJ861" s="29" t="s">
        <v>49</v>
      </c>
      <c r="AK861" s="29" t="s">
        <v>49</v>
      </c>
      <c r="AL861" s="29" t="s">
        <v>49</v>
      </c>
      <c r="AN861" s="28"/>
    </row>
    <row r="862" spans="1:40" ht="30" customHeight="1" x14ac:dyDescent="0.3">
      <c r="A862" s="132"/>
      <c r="B862" s="131"/>
      <c r="C862" s="40"/>
      <c r="D862" s="131"/>
      <c r="E862" s="127"/>
      <c r="F862" s="126"/>
      <c r="G862" s="127"/>
      <c r="H862" s="126"/>
      <c r="I862" s="127"/>
      <c r="J862" s="126"/>
      <c r="K862" s="127"/>
      <c r="L862" s="126"/>
      <c r="M862" s="133"/>
      <c r="AN862" s="179"/>
    </row>
    <row r="863" spans="1:40" ht="30" customHeight="1" x14ac:dyDescent="0.3">
      <c r="A863" s="123" t="s">
        <v>3779</v>
      </c>
      <c r="B863" s="131"/>
      <c r="C863" s="40"/>
      <c r="D863" s="125"/>
      <c r="E863" s="125"/>
      <c r="F863" s="126"/>
      <c r="G863" s="127"/>
      <c r="H863" s="126"/>
      <c r="I863" s="127"/>
      <c r="J863" s="126"/>
      <c r="K863" s="127"/>
      <c r="L863" s="126"/>
      <c r="M863" s="128">
        <f>+M854+1</f>
        <v>124</v>
      </c>
      <c r="N863" s="29" t="s">
        <v>261</v>
      </c>
      <c r="AN863" s="125"/>
    </row>
    <row r="864" spans="1:40" ht="30" customHeight="1" x14ac:dyDescent="0.3">
      <c r="A864" s="27" t="s">
        <v>1057</v>
      </c>
      <c r="B864" s="27" t="s">
        <v>1091</v>
      </c>
      <c r="C864" s="31" t="s">
        <v>87</v>
      </c>
      <c r="D864" s="28">
        <v>1.05</v>
      </c>
      <c r="E864" s="129">
        <f>단가대비표!O321</f>
        <v>0</v>
      </c>
      <c r="F864" s="130">
        <f t="shared" ref="F864:F869" si="140">TRUNC(E864*D864,1)</f>
        <v>0</v>
      </c>
      <c r="G864" s="129">
        <f>단가대비표!P321</f>
        <v>0</v>
      </c>
      <c r="H864" s="130">
        <f t="shared" ref="H864:H869" si="141">TRUNC(G864*D864,1)</f>
        <v>0</v>
      </c>
      <c r="I864" s="129">
        <f>단가대비표!V321</f>
        <v>0</v>
      </c>
      <c r="J864" s="130">
        <f t="shared" ref="J864:J869" si="142">TRUNC(I864*D864,1)</f>
        <v>0</v>
      </c>
      <c r="K864" s="129">
        <f t="shared" ref="K864:L869" si="143">TRUNC(E864+G864+I864,1)</f>
        <v>0</v>
      </c>
      <c r="L864" s="130">
        <f t="shared" si="143"/>
        <v>0</v>
      </c>
      <c r="M864" s="27" t="s">
        <v>49</v>
      </c>
      <c r="N864" s="29" t="s">
        <v>261</v>
      </c>
      <c r="O864" s="29" t="s">
        <v>1092</v>
      </c>
      <c r="P864" s="29" t="s">
        <v>54</v>
      </c>
      <c r="Q864" s="29" t="s">
        <v>54</v>
      </c>
      <c r="R864" s="29" t="s">
        <v>55</v>
      </c>
      <c r="AJ864" s="29" t="s">
        <v>49</v>
      </c>
      <c r="AK864" s="29" t="s">
        <v>1093</v>
      </c>
      <c r="AL864" s="29" t="s">
        <v>49</v>
      </c>
      <c r="AN864" s="28">
        <v>1.05</v>
      </c>
    </row>
    <row r="865" spans="1:40" ht="30" customHeight="1" x14ac:dyDescent="0.3">
      <c r="A865" s="27" t="s">
        <v>1061</v>
      </c>
      <c r="B865" s="27" t="s">
        <v>49</v>
      </c>
      <c r="C865" s="31" t="s">
        <v>1062</v>
      </c>
      <c r="D865" s="28">
        <v>2.1000000000000001E-2</v>
      </c>
      <c r="E865" s="129">
        <f>단가대비표!O551</f>
        <v>0</v>
      </c>
      <c r="F865" s="130">
        <f t="shared" si="140"/>
        <v>0</v>
      </c>
      <c r="G865" s="129">
        <f>단가대비표!P551</f>
        <v>0</v>
      </c>
      <c r="H865" s="130">
        <f t="shared" si="141"/>
        <v>0</v>
      </c>
      <c r="I865" s="129">
        <f>단가대비표!V551</f>
        <v>0</v>
      </c>
      <c r="J865" s="130">
        <f t="shared" si="142"/>
        <v>0</v>
      </c>
      <c r="K865" s="129">
        <f t="shared" si="143"/>
        <v>0</v>
      </c>
      <c r="L865" s="130">
        <f t="shared" si="143"/>
        <v>0</v>
      </c>
      <c r="M865" s="27" t="s">
        <v>49</v>
      </c>
      <c r="N865" s="29" t="s">
        <v>261</v>
      </c>
      <c r="O865" s="29" t="s">
        <v>1063</v>
      </c>
      <c r="P865" s="29" t="s">
        <v>54</v>
      </c>
      <c r="Q865" s="29" t="s">
        <v>54</v>
      </c>
      <c r="R865" s="29" t="s">
        <v>55</v>
      </c>
      <c r="AJ865" s="29" t="s">
        <v>49</v>
      </c>
      <c r="AK865" s="29" t="s">
        <v>1094</v>
      </c>
      <c r="AL865" s="29" t="s">
        <v>49</v>
      </c>
      <c r="AN865" s="28">
        <v>2.1000000000000001E-2</v>
      </c>
    </row>
    <row r="866" spans="1:40" ht="30" customHeight="1" x14ac:dyDescent="0.3">
      <c r="A866" s="27" t="s">
        <v>1065</v>
      </c>
      <c r="B866" s="27" t="s">
        <v>1066</v>
      </c>
      <c r="C866" s="31" t="s">
        <v>1067</v>
      </c>
      <c r="D866" s="28">
        <v>0.94</v>
      </c>
      <c r="E866" s="129">
        <f>단가대비표!O550</f>
        <v>0</v>
      </c>
      <c r="F866" s="130">
        <f t="shared" si="140"/>
        <v>0</v>
      </c>
      <c r="G866" s="129">
        <f>단가대비표!P550</f>
        <v>0</v>
      </c>
      <c r="H866" s="130">
        <f t="shared" si="141"/>
        <v>0</v>
      </c>
      <c r="I866" s="129">
        <f>단가대비표!V550</f>
        <v>0</v>
      </c>
      <c r="J866" s="130">
        <f t="shared" si="142"/>
        <v>0</v>
      </c>
      <c r="K866" s="129">
        <f t="shared" si="143"/>
        <v>0</v>
      </c>
      <c r="L866" s="130">
        <f t="shared" si="143"/>
        <v>0</v>
      </c>
      <c r="M866" s="27" t="s">
        <v>49</v>
      </c>
      <c r="N866" s="29" t="s">
        <v>261</v>
      </c>
      <c r="O866" s="29" t="s">
        <v>1068</v>
      </c>
      <c r="P866" s="29" t="s">
        <v>54</v>
      </c>
      <c r="Q866" s="29" t="s">
        <v>54</v>
      </c>
      <c r="R866" s="29" t="s">
        <v>55</v>
      </c>
      <c r="AJ866" s="29" t="s">
        <v>49</v>
      </c>
      <c r="AK866" s="29" t="s">
        <v>1095</v>
      </c>
      <c r="AL866" s="29" t="s">
        <v>49</v>
      </c>
      <c r="AN866" s="28">
        <v>0.94</v>
      </c>
    </row>
    <row r="867" spans="1:40" ht="30" customHeight="1" x14ac:dyDescent="0.3">
      <c r="A867" s="27" t="s">
        <v>1070</v>
      </c>
      <c r="B867" s="27" t="s">
        <v>538</v>
      </c>
      <c r="C867" s="31" t="s">
        <v>539</v>
      </c>
      <c r="D867" s="28">
        <v>0.151</v>
      </c>
      <c r="E867" s="129">
        <f>단가대비표!O574</f>
        <v>0</v>
      </c>
      <c r="F867" s="130">
        <f t="shared" si="140"/>
        <v>0</v>
      </c>
      <c r="G867" s="129">
        <f>단가대비표!P574</f>
        <v>0</v>
      </c>
      <c r="H867" s="130">
        <f t="shared" si="141"/>
        <v>0</v>
      </c>
      <c r="I867" s="129">
        <f>단가대비표!V574</f>
        <v>0</v>
      </c>
      <c r="J867" s="130">
        <f t="shared" si="142"/>
        <v>0</v>
      </c>
      <c r="K867" s="129">
        <f t="shared" si="143"/>
        <v>0</v>
      </c>
      <c r="L867" s="130">
        <f t="shared" si="143"/>
        <v>0</v>
      </c>
      <c r="M867" s="27" t="s">
        <v>49</v>
      </c>
      <c r="N867" s="29" t="s">
        <v>261</v>
      </c>
      <c r="O867" s="29" t="s">
        <v>1071</v>
      </c>
      <c r="P867" s="29" t="s">
        <v>54</v>
      </c>
      <c r="Q867" s="29" t="s">
        <v>54</v>
      </c>
      <c r="R867" s="29" t="s">
        <v>55</v>
      </c>
      <c r="V867" s="26">
        <v>1</v>
      </c>
      <c r="AJ867" s="29" t="s">
        <v>49</v>
      </c>
      <c r="AK867" s="29" t="s">
        <v>1096</v>
      </c>
      <c r="AL867" s="29" t="s">
        <v>49</v>
      </c>
      <c r="AN867" s="28">
        <v>0.16700000000000001</v>
      </c>
    </row>
    <row r="868" spans="1:40" ht="30" customHeight="1" x14ac:dyDescent="0.3">
      <c r="A868" s="27" t="s">
        <v>567</v>
      </c>
      <c r="B868" s="27" t="s">
        <v>538</v>
      </c>
      <c r="C868" s="31" t="s">
        <v>539</v>
      </c>
      <c r="D868" s="28">
        <v>7.4999999999999997E-2</v>
      </c>
      <c r="E868" s="129">
        <f>단가대비표!O565</f>
        <v>0</v>
      </c>
      <c r="F868" s="130">
        <f t="shared" si="140"/>
        <v>0</v>
      </c>
      <c r="G868" s="129">
        <f>단가대비표!P565</f>
        <v>0</v>
      </c>
      <c r="H868" s="130">
        <f t="shared" si="141"/>
        <v>0</v>
      </c>
      <c r="I868" s="129">
        <f>단가대비표!V565</f>
        <v>0</v>
      </c>
      <c r="J868" s="130">
        <f t="shared" si="142"/>
        <v>0</v>
      </c>
      <c r="K868" s="129">
        <f t="shared" si="143"/>
        <v>0</v>
      </c>
      <c r="L868" s="130">
        <f t="shared" si="143"/>
        <v>0</v>
      </c>
      <c r="M868" s="27" t="s">
        <v>49</v>
      </c>
      <c r="N868" s="29" t="s">
        <v>261</v>
      </c>
      <c r="O868" s="29" t="s">
        <v>568</v>
      </c>
      <c r="P868" s="29" t="s">
        <v>54</v>
      </c>
      <c r="Q868" s="29" t="s">
        <v>54</v>
      </c>
      <c r="R868" s="29" t="s">
        <v>55</v>
      </c>
      <c r="V868" s="26">
        <v>1</v>
      </c>
      <c r="AJ868" s="29" t="s">
        <v>49</v>
      </c>
      <c r="AK868" s="29" t="s">
        <v>1097</v>
      </c>
      <c r="AL868" s="29" t="s">
        <v>49</v>
      </c>
      <c r="AN868" s="28">
        <v>1.2999999999999999E-2</v>
      </c>
    </row>
    <row r="869" spans="1:40" ht="30" customHeight="1" x14ac:dyDescent="0.3">
      <c r="A869" s="27" t="s">
        <v>545</v>
      </c>
      <c r="B869" s="27" t="s">
        <v>546</v>
      </c>
      <c r="C869" s="31" t="s">
        <v>367</v>
      </c>
      <c r="D869" s="28">
        <v>1</v>
      </c>
      <c r="E869" s="129">
        <f>ROUNDDOWN(SUMIF(V864:V869, RIGHTB(O869, 1), H864:H869)*U869, 2)</f>
        <v>0</v>
      </c>
      <c r="F869" s="130">
        <f t="shared" si="140"/>
        <v>0</v>
      </c>
      <c r="G869" s="129">
        <v>0</v>
      </c>
      <c r="H869" s="130">
        <f t="shared" si="141"/>
        <v>0</v>
      </c>
      <c r="I869" s="129">
        <v>0</v>
      </c>
      <c r="J869" s="130">
        <f t="shared" si="142"/>
        <v>0</v>
      </c>
      <c r="K869" s="129">
        <f t="shared" si="143"/>
        <v>0</v>
      </c>
      <c r="L869" s="130">
        <f t="shared" si="143"/>
        <v>0</v>
      </c>
      <c r="M869" s="27" t="s">
        <v>49</v>
      </c>
      <c r="N869" s="29" t="s">
        <v>261</v>
      </c>
      <c r="O869" s="29" t="s">
        <v>368</v>
      </c>
      <c r="P869" s="29" t="s">
        <v>54</v>
      </c>
      <c r="Q869" s="29" t="s">
        <v>54</v>
      </c>
      <c r="R869" s="29" t="s">
        <v>54</v>
      </c>
      <c r="S869" s="26">
        <v>1</v>
      </c>
      <c r="T869" s="26">
        <v>0</v>
      </c>
      <c r="U869" s="26">
        <v>0.03</v>
      </c>
      <c r="AJ869" s="29" t="s">
        <v>49</v>
      </c>
      <c r="AK869" s="29" t="s">
        <v>1098</v>
      </c>
      <c r="AL869" s="29" t="s">
        <v>49</v>
      </c>
      <c r="AN869" s="28">
        <v>1</v>
      </c>
    </row>
    <row r="870" spans="1:40" ht="30" customHeight="1" x14ac:dyDescent="0.3">
      <c r="A870" s="31" t="s">
        <v>548</v>
      </c>
      <c r="B870" s="27" t="s">
        <v>49</v>
      </c>
      <c r="C870" s="31" t="s">
        <v>49</v>
      </c>
      <c r="D870" s="28"/>
      <c r="E870" s="129"/>
      <c r="F870" s="130">
        <f>TRUNC(SUMIF(N864:N869, N863, F864:F869),0)</f>
        <v>0</v>
      </c>
      <c r="G870" s="129"/>
      <c r="H870" s="130">
        <f>TRUNC(SUMIF(N864:N869, N863, H864:H869),0)</f>
        <v>0</v>
      </c>
      <c r="I870" s="129"/>
      <c r="J870" s="130">
        <f>TRUNC(SUMIF(N864:N869, N863, J864:J869),0)</f>
        <v>0</v>
      </c>
      <c r="K870" s="129"/>
      <c r="L870" s="130">
        <f>F870+H870+J870</f>
        <v>0</v>
      </c>
      <c r="M870" s="27" t="s">
        <v>49</v>
      </c>
      <c r="N870" s="29" t="s">
        <v>83</v>
      </c>
      <c r="O870" s="29" t="s">
        <v>83</v>
      </c>
      <c r="P870" s="29" t="s">
        <v>49</v>
      </c>
      <c r="Q870" s="29" t="s">
        <v>49</v>
      </c>
      <c r="R870" s="29" t="s">
        <v>49</v>
      </c>
      <c r="AJ870" s="29" t="s">
        <v>49</v>
      </c>
      <c r="AK870" s="29" t="s">
        <v>49</v>
      </c>
      <c r="AL870" s="29" t="s">
        <v>49</v>
      </c>
      <c r="AN870" s="28"/>
    </row>
    <row r="871" spans="1:40" ht="30" customHeight="1" x14ac:dyDescent="0.3">
      <c r="A871" s="132"/>
      <c r="B871" s="131"/>
      <c r="C871" s="40"/>
      <c r="D871" s="131"/>
      <c r="E871" s="127"/>
      <c r="F871" s="126"/>
      <c r="G871" s="127"/>
      <c r="H871" s="126"/>
      <c r="I871" s="127"/>
      <c r="J871" s="126"/>
      <c r="K871" s="127"/>
      <c r="L871" s="126"/>
      <c r="M871" s="133"/>
      <c r="AN871" s="179"/>
    </row>
    <row r="872" spans="1:40" ht="30" customHeight="1" x14ac:dyDescent="0.3">
      <c r="A872" s="123" t="s">
        <v>3780</v>
      </c>
      <c r="B872" s="131"/>
      <c r="C872" s="40"/>
      <c r="D872" s="125"/>
      <c r="E872" s="125"/>
      <c r="F872" s="126"/>
      <c r="G872" s="127"/>
      <c r="H872" s="126"/>
      <c r="I872" s="127"/>
      <c r="J872" s="126"/>
      <c r="K872" s="127"/>
      <c r="L872" s="126"/>
      <c r="M872" s="128">
        <f>+M863+1</f>
        <v>125</v>
      </c>
      <c r="N872" s="29" t="s">
        <v>263</v>
      </c>
      <c r="AN872" s="125"/>
    </row>
    <row r="873" spans="1:40" ht="30" customHeight="1" x14ac:dyDescent="0.3">
      <c r="A873" s="27" t="s">
        <v>1057</v>
      </c>
      <c r="B873" s="27" t="s">
        <v>1099</v>
      </c>
      <c r="C873" s="31" t="s">
        <v>87</v>
      </c>
      <c r="D873" s="28">
        <v>1.05</v>
      </c>
      <c r="E873" s="129">
        <f>단가대비표!O320</f>
        <v>0</v>
      </c>
      <c r="F873" s="130">
        <f t="shared" ref="F873:F878" si="144">TRUNC(E873*D873,1)</f>
        <v>0</v>
      </c>
      <c r="G873" s="129">
        <f>단가대비표!P320</f>
        <v>0</v>
      </c>
      <c r="H873" s="130">
        <f t="shared" ref="H873:H878" si="145">TRUNC(G873*D873,1)</f>
        <v>0</v>
      </c>
      <c r="I873" s="129">
        <f>단가대비표!V320</f>
        <v>0</v>
      </c>
      <c r="J873" s="130">
        <f t="shared" ref="J873:J878" si="146">TRUNC(I873*D873,1)</f>
        <v>0</v>
      </c>
      <c r="K873" s="129">
        <f t="shared" ref="K873:L878" si="147">TRUNC(E873+G873+I873,1)</f>
        <v>0</v>
      </c>
      <c r="L873" s="130">
        <f t="shared" si="147"/>
        <v>0</v>
      </c>
      <c r="M873" s="27" t="s">
        <v>49</v>
      </c>
      <c r="N873" s="29" t="s">
        <v>263</v>
      </c>
      <c r="O873" s="29" t="s">
        <v>1100</v>
      </c>
      <c r="P873" s="29" t="s">
        <v>54</v>
      </c>
      <c r="Q873" s="29" t="s">
        <v>54</v>
      </c>
      <c r="R873" s="29" t="s">
        <v>55</v>
      </c>
      <c r="AJ873" s="29" t="s">
        <v>49</v>
      </c>
      <c r="AK873" s="29" t="s">
        <v>1101</v>
      </c>
      <c r="AL873" s="29" t="s">
        <v>49</v>
      </c>
      <c r="AN873" s="28">
        <v>1.05</v>
      </c>
    </row>
    <row r="874" spans="1:40" ht="30" customHeight="1" x14ac:dyDescent="0.3">
      <c r="A874" s="27" t="s">
        <v>1061</v>
      </c>
      <c r="B874" s="27" t="s">
        <v>49</v>
      </c>
      <c r="C874" s="31" t="s">
        <v>1062</v>
      </c>
      <c r="D874" s="28">
        <v>0.02</v>
      </c>
      <c r="E874" s="129">
        <f>단가대비표!O551</f>
        <v>0</v>
      </c>
      <c r="F874" s="130">
        <f t="shared" si="144"/>
        <v>0</v>
      </c>
      <c r="G874" s="129">
        <f>단가대비표!P551</f>
        <v>0</v>
      </c>
      <c r="H874" s="130">
        <f t="shared" si="145"/>
        <v>0</v>
      </c>
      <c r="I874" s="129">
        <f>단가대비표!V551</f>
        <v>0</v>
      </c>
      <c r="J874" s="130">
        <f t="shared" si="146"/>
        <v>0</v>
      </c>
      <c r="K874" s="129">
        <f t="shared" si="147"/>
        <v>0</v>
      </c>
      <c r="L874" s="130">
        <f t="shared" si="147"/>
        <v>0</v>
      </c>
      <c r="M874" s="27" t="s">
        <v>49</v>
      </c>
      <c r="N874" s="29" t="s">
        <v>263</v>
      </c>
      <c r="O874" s="29" t="s">
        <v>1063</v>
      </c>
      <c r="P874" s="29" t="s">
        <v>54</v>
      </c>
      <c r="Q874" s="29" t="s">
        <v>54</v>
      </c>
      <c r="R874" s="29" t="s">
        <v>55</v>
      </c>
      <c r="AJ874" s="29" t="s">
        <v>49</v>
      </c>
      <c r="AK874" s="29" t="s">
        <v>1102</v>
      </c>
      <c r="AL874" s="29" t="s">
        <v>49</v>
      </c>
      <c r="AN874" s="28">
        <v>0.02</v>
      </c>
    </row>
    <row r="875" spans="1:40" ht="30" customHeight="1" x14ac:dyDescent="0.3">
      <c r="A875" s="27" t="s">
        <v>1065</v>
      </c>
      <c r="B875" s="27" t="s">
        <v>1066</v>
      </c>
      <c r="C875" s="31" t="s">
        <v>1067</v>
      </c>
      <c r="D875" s="28">
        <v>0.83</v>
      </c>
      <c r="E875" s="129">
        <f>단가대비표!O550</f>
        <v>0</v>
      </c>
      <c r="F875" s="130">
        <f t="shared" si="144"/>
        <v>0</v>
      </c>
      <c r="G875" s="129">
        <f>단가대비표!P550</f>
        <v>0</v>
      </c>
      <c r="H875" s="130">
        <f t="shared" si="145"/>
        <v>0</v>
      </c>
      <c r="I875" s="129">
        <f>단가대비표!V550</f>
        <v>0</v>
      </c>
      <c r="J875" s="130">
        <f t="shared" si="146"/>
        <v>0</v>
      </c>
      <c r="K875" s="129">
        <f t="shared" si="147"/>
        <v>0</v>
      </c>
      <c r="L875" s="130">
        <f t="shared" si="147"/>
        <v>0</v>
      </c>
      <c r="M875" s="27" t="s">
        <v>49</v>
      </c>
      <c r="N875" s="29" t="s">
        <v>263</v>
      </c>
      <c r="O875" s="29" t="s">
        <v>1068</v>
      </c>
      <c r="P875" s="29" t="s">
        <v>54</v>
      </c>
      <c r="Q875" s="29" t="s">
        <v>54</v>
      </c>
      <c r="R875" s="29" t="s">
        <v>55</v>
      </c>
      <c r="AJ875" s="29" t="s">
        <v>49</v>
      </c>
      <c r="AK875" s="29" t="s">
        <v>1103</v>
      </c>
      <c r="AL875" s="29" t="s">
        <v>49</v>
      </c>
      <c r="AN875" s="28">
        <v>0.83</v>
      </c>
    </row>
    <row r="876" spans="1:40" ht="30" customHeight="1" x14ac:dyDescent="0.3">
      <c r="A876" s="27" t="s">
        <v>1070</v>
      </c>
      <c r="B876" s="27" t="s">
        <v>538</v>
      </c>
      <c r="C876" s="31" t="s">
        <v>539</v>
      </c>
      <c r="D876" s="28">
        <v>0.127</v>
      </c>
      <c r="E876" s="129">
        <f>단가대비표!O574</f>
        <v>0</v>
      </c>
      <c r="F876" s="130">
        <f t="shared" si="144"/>
        <v>0</v>
      </c>
      <c r="G876" s="129">
        <f>단가대비표!P574</f>
        <v>0</v>
      </c>
      <c r="H876" s="130">
        <f t="shared" si="145"/>
        <v>0</v>
      </c>
      <c r="I876" s="129">
        <f>단가대비표!V574</f>
        <v>0</v>
      </c>
      <c r="J876" s="130">
        <f t="shared" si="146"/>
        <v>0</v>
      </c>
      <c r="K876" s="129">
        <f t="shared" si="147"/>
        <v>0</v>
      </c>
      <c r="L876" s="130">
        <f t="shared" si="147"/>
        <v>0</v>
      </c>
      <c r="M876" s="27" t="s">
        <v>49</v>
      </c>
      <c r="N876" s="29" t="s">
        <v>263</v>
      </c>
      <c r="O876" s="29" t="s">
        <v>1071</v>
      </c>
      <c r="P876" s="29" t="s">
        <v>54</v>
      </c>
      <c r="Q876" s="29" t="s">
        <v>54</v>
      </c>
      <c r="R876" s="29" t="s">
        <v>55</v>
      </c>
      <c r="V876" s="26">
        <v>1</v>
      </c>
      <c r="AJ876" s="29" t="s">
        <v>49</v>
      </c>
      <c r="AK876" s="29" t="s">
        <v>1104</v>
      </c>
      <c r="AL876" s="29" t="s">
        <v>49</v>
      </c>
      <c r="AN876" s="28">
        <v>0.14099999999999999</v>
      </c>
    </row>
    <row r="877" spans="1:40" ht="30" customHeight="1" x14ac:dyDescent="0.3">
      <c r="A877" s="27" t="s">
        <v>567</v>
      </c>
      <c r="B877" s="27" t="s">
        <v>538</v>
      </c>
      <c r="C877" s="31" t="s">
        <v>539</v>
      </c>
      <c r="D877" s="28">
        <v>6.3E-2</v>
      </c>
      <c r="E877" s="129">
        <f>단가대비표!O565</f>
        <v>0</v>
      </c>
      <c r="F877" s="130">
        <f t="shared" si="144"/>
        <v>0</v>
      </c>
      <c r="G877" s="129">
        <f>단가대비표!P565</f>
        <v>0</v>
      </c>
      <c r="H877" s="130">
        <f t="shared" si="145"/>
        <v>0</v>
      </c>
      <c r="I877" s="129">
        <f>단가대비표!V565</f>
        <v>0</v>
      </c>
      <c r="J877" s="130">
        <f t="shared" si="146"/>
        <v>0</v>
      </c>
      <c r="K877" s="129">
        <f t="shared" si="147"/>
        <v>0</v>
      </c>
      <c r="L877" s="130">
        <f t="shared" si="147"/>
        <v>0</v>
      </c>
      <c r="M877" s="27" t="s">
        <v>49</v>
      </c>
      <c r="N877" s="29" t="s">
        <v>263</v>
      </c>
      <c r="O877" s="29" t="s">
        <v>568</v>
      </c>
      <c r="P877" s="29" t="s">
        <v>54</v>
      </c>
      <c r="Q877" s="29" t="s">
        <v>54</v>
      </c>
      <c r="R877" s="29" t="s">
        <v>55</v>
      </c>
      <c r="V877" s="26">
        <v>1</v>
      </c>
      <c r="AJ877" s="29" t="s">
        <v>49</v>
      </c>
      <c r="AK877" s="29" t="s">
        <v>1105</v>
      </c>
      <c r="AL877" s="29" t="s">
        <v>49</v>
      </c>
      <c r="AN877" s="28">
        <v>1.0999999999999999E-2</v>
      </c>
    </row>
    <row r="878" spans="1:40" ht="30" customHeight="1" x14ac:dyDescent="0.3">
      <c r="A878" s="27" t="s">
        <v>545</v>
      </c>
      <c r="B878" s="27" t="s">
        <v>546</v>
      </c>
      <c r="C878" s="31" t="s">
        <v>367</v>
      </c>
      <c r="D878" s="28">
        <v>1</v>
      </c>
      <c r="E878" s="129">
        <f>ROUNDDOWN(SUMIF(V873:V878, RIGHTB(O878, 1), H873:H878)*U878, 2)</f>
        <v>0</v>
      </c>
      <c r="F878" s="130">
        <f t="shared" si="144"/>
        <v>0</v>
      </c>
      <c r="G878" s="129">
        <v>0</v>
      </c>
      <c r="H878" s="130">
        <f t="shared" si="145"/>
        <v>0</v>
      </c>
      <c r="I878" s="129">
        <v>0</v>
      </c>
      <c r="J878" s="130">
        <f t="shared" si="146"/>
        <v>0</v>
      </c>
      <c r="K878" s="129">
        <f t="shared" si="147"/>
        <v>0</v>
      </c>
      <c r="L878" s="130">
        <f t="shared" si="147"/>
        <v>0</v>
      </c>
      <c r="M878" s="27" t="s">
        <v>49</v>
      </c>
      <c r="N878" s="29" t="s">
        <v>263</v>
      </c>
      <c r="O878" s="29" t="s">
        <v>368</v>
      </c>
      <c r="P878" s="29" t="s">
        <v>54</v>
      </c>
      <c r="Q878" s="29" t="s">
        <v>54</v>
      </c>
      <c r="R878" s="29" t="s">
        <v>54</v>
      </c>
      <c r="S878" s="26">
        <v>1</v>
      </c>
      <c r="T878" s="26">
        <v>0</v>
      </c>
      <c r="U878" s="26">
        <v>0.03</v>
      </c>
      <c r="AJ878" s="29" t="s">
        <v>49</v>
      </c>
      <c r="AK878" s="29" t="s">
        <v>1106</v>
      </c>
      <c r="AL878" s="29" t="s">
        <v>49</v>
      </c>
      <c r="AN878" s="28">
        <v>1</v>
      </c>
    </row>
    <row r="879" spans="1:40" ht="30" customHeight="1" x14ac:dyDescent="0.3">
      <c r="A879" s="31" t="s">
        <v>548</v>
      </c>
      <c r="B879" s="27" t="s">
        <v>49</v>
      </c>
      <c r="C879" s="31" t="s">
        <v>49</v>
      </c>
      <c r="D879" s="28"/>
      <c r="E879" s="129"/>
      <c r="F879" s="130">
        <f>TRUNC(SUMIF(N873:N878, N872, F873:F878),0)</f>
        <v>0</v>
      </c>
      <c r="G879" s="129"/>
      <c r="H879" s="130">
        <f>TRUNC(SUMIF(N873:N878, N872, H873:H878),0)</f>
        <v>0</v>
      </c>
      <c r="I879" s="129"/>
      <c r="J879" s="130">
        <f>TRUNC(SUMIF(N873:N878, N872, J873:J878),0)</f>
        <v>0</v>
      </c>
      <c r="K879" s="129"/>
      <c r="L879" s="130">
        <f>F879+H879+J879</f>
        <v>0</v>
      </c>
      <c r="M879" s="27" t="s">
        <v>49</v>
      </c>
      <c r="N879" s="29" t="s">
        <v>83</v>
      </c>
      <c r="O879" s="29" t="s">
        <v>83</v>
      </c>
      <c r="P879" s="29" t="s">
        <v>49</v>
      </c>
      <c r="Q879" s="29" t="s">
        <v>49</v>
      </c>
      <c r="R879" s="29" t="s">
        <v>49</v>
      </c>
      <c r="AJ879" s="29" t="s">
        <v>49</v>
      </c>
      <c r="AK879" s="29" t="s">
        <v>49</v>
      </c>
      <c r="AL879" s="29" t="s">
        <v>49</v>
      </c>
      <c r="AN879" s="28"/>
    </row>
    <row r="880" spans="1:40" ht="30" customHeight="1" x14ac:dyDescent="0.3">
      <c r="A880" s="132"/>
      <c r="B880" s="131"/>
      <c r="C880" s="40"/>
      <c r="D880" s="131"/>
      <c r="E880" s="127"/>
      <c r="F880" s="126"/>
      <c r="G880" s="127"/>
      <c r="H880" s="126"/>
      <c r="I880" s="127"/>
      <c r="J880" s="126"/>
      <c r="K880" s="127"/>
      <c r="L880" s="126"/>
      <c r="M880" s="133"/>
      <c r="AN880" s="179"/>
    </row>
    <row r="881" spans="1:40" ht="30" customHeight="1" x14ac:dyDescent="0.3">
      <c r="A881" s="123" t="s">
        <v>3781</v>
      </c>
      <c r="B881" s="131"/>
      <c r="C881" s="40"/>
      <c r="D881" s="125"/>
      <c r="E881" s="125"/>
      <c r="F881" s="126"/>
      <c r="G881" s="127"/>
      <c r="H881" s="126"/>
      <c r="I881" s="127"/>
      <c r="J881" s="126"/>
      <c r="K881" s="127"/>
      <c r="L881" s="126"/>
      <c r="M881" s="128">
        <f>+M872+1</f>
        <v>126</v>
      </c>
      <c r="N881" s="29" t="s">
        <v>265</v>
      </c>
      <c r="AN881" s="125"/>
    </row>
    <row r="882" spans="1:40" ht="30" customHeight="1" x14ac:dyDescent="0.3">
      <c r="A882" s="27" t="s">
        <v>1057</v>
      </c>
      <c r="B882" s="27" t="s">
        <v>1107</v>
      </c>
      <c r="C882" s="31" t="s">
        <v>87</v>
      </c>
      <c r="D882" s="28">
        <v>1.05</v>
      </c>
      <c r="E882" s="129">
        <f>단가대비표!O319</f>
        <v>0</v>
      </c>
      <c r="F882" s="130">
        <f t="shared" ref="F882:F887" si="148">TRUNC(E882*D882,1)</f>
        <v>0</v>
      </c>
      <c r="G882" s="129">
        <f>단가대비표!P319</f>
        <v>0</v>
      </c>
      <c r="H882" s="130">
        <f t="shared" ref="H882:H887" si="149">TRUNC(G882*D882,1)</f>
        <v>0</v>
      </c>
      <c r="I882" s="129">
        <f>단가대비표!V319</f>
        <v>0</v>
      </c>
      <c r="J882" s="130">
        <f t="shared" ref="J882:J887" si="150">TRUNC(I882*D882,1)</f>
        <v>0</v>
      </c>
      <c r="K882" s="129">
        <f t="shared" ref="K882:L887" si="151">TRUNC(E882+G882+I882,1)</f>
        <v>0</v>
      </c>
      <c r="L882" s="130">
        <f t="shared" si="151"/>
        <v>0</v>
      </c>
      <c r="M882" s="27" t="s">
        <v>49</v>
      </c>
      <c r="N882" s="29" t="s">
        <v>265</v>
      </c>
      <c r="O882" s="29" t="s">
        <v>1108</v>
      </c>
      <c r="P882" s="29" t="s">
        <v>54</v>
      </c>
      <c r="Q882" s="29" t="s">
        <v>54</v>
      </c>
      <c r="R882" s="29" t="s">
        <v>55</v>
      </c>
      <c r="AJ882" s="29" t="s">
        <v>49</v>
      </c>
      <c r="AK882" s="29" t="s">
        <v>1109</v>
      </c>
      <c r="AL882" s="29" t="s">
        <v>49</v>
      </c>
      <c r="AN882" s="28">
        <v>1.05</v>
      </c>
    </row>
    <row r="883" spans="1:40" ht="30" customHeight="1" x14ac:dyDescent="0.3">
      <c r="A883" s="27" t="s">
        <v>1061</v>
      </c>
      <c r="B883" s="27" t="s">
        <v>49</v>
      </c>
      <c r="C883" s="31" t="s">
        <v>1062</v>
      </c>
      <c r="D883" s="28">
        <v>1.9E-2</v>
      </c>
      <c r="E883" s="129">
        <f>단가대비표!O551</f>
        <v>0</v>
      </c>
      <c r="F883" s="130">
        <f t="shared" si="148"/>
        <v>0</v>
      </c>
      <c r="G883" s="129">
        <f>단가대비표!P551</f>
        <v>0</v>
      </c>
      <c r="H883" s="130">
        <f t="shared" si="149"/>
        <v>0</v>
      </c>
      <c r="I883" s="129">
        <f>단가대비표!V551</f>
        <v>0</v>
      </c>
      <c r="J883" s="130">
        <f t="shared" si="150"/>
        <v>0</v>
      </c>
      <c r="K883" s="129">
        <f t="shared" si="151"/>
        <v>0</v>
      </c>
      <c r="L883" s="130">
        <f t="shared" si="151"/>
        <v>0</v>
      </c>
      <c r="M883" s="27" t="s">
        <v>49</v>
      </c>
      <c r="N883" s="29" t="s">
        <v>265</v>
      </c>
      <c r="O883" s="29" t="s">
        <v>1063</v>
      </c>
      <c r="P883" s="29" t="s">
        <v>54</v>
      </c>
      <c r="Q883" s="29" t="s">
        <v>54</v>
      </c>
      <c r="R883" s="29" t="s">
        <v>55</v>
      </c>
      <c r="AJ883" s="29" t="s">
        <v>49</v>
      </c>
      <c r="AK883" s="29" t="s">
        <v>1110</v>
      </c>
      <c r="AL883" s="29" t="s">
        <v>49</v>
      </c>
      <c r="AN883" s="28">
        <v>1.9E-2</v>
      </c>
    </row>
    <row r="884" spans="1:40" ht="30" customHeight="1" x14ac:dyDescent="0.3">
      <c r="A884" s="27" t="s">
        <v>1065</v>
      </c>
      <c r="B884" s="27" t="s">
        <v>1066</v>
      </c>
      <c r="C884" s="31" t="s">
        <v>1067</v>
      </c>
      <c r="D884" s="28">
        <v>0.72</v>
      </c>
      <c r="E884" s="129">
        <f>단가대비표!O550</f>
        <v>0</v>
      </c>
      <c r="F884" s="130">
        <f t="shared" si="148"/>
        <v>0</v>
      </c>
      <c r="G884" s="129">
        <f>단가대비표!P550</f>
        <v>0</v>
      </c>
      <c r="H884" s="130">
        <f t="shared" si="149"/>
        <v>0</v>
      </c>
      <c r="I884" s="129">
        <f>단가대비표!V550</f>
        <v>0</v>
      </c>
      <c r="J884" s="130">
        <f t="shared" si="150"/>
        <v>0</v>
      </c>
      <c r="K884" s="129">
        <f t="shared" si="151"/>
        <v>0</v>
      </c>
      <c r="L884" s="130">
        <f t="shared" si="151"/>
        <v>0</v>
      </c>
      <c r="M884" s="27" t="s">
        <v>49</v>
      </c>
      <c r="N884" s="29" t="s">
        <v>265</v>
      </c>
      <c r="O884" s="29" t="s">
        <v>1068</v>
      </c>
      <c r="P884" s="29" t="s">
        <v>54</v>
      </c>
      <c r="Q884" s="29" t="s">
        <v>54</v>
      </c>
      <c r="R884" s="29" t="s">
        <v>55</v>
      </c>
      <c r="AJ884" s="29" t="s">
        <v>49</v>
      </c>
      <c r="AK884" s="29" t="s">
        <v>1111</v>
      </c>
      <c r="AL884" s="29" t="s">
        <v>49</v>
      </c>
      <c r="AN884" s="28">
        <v>0.72</v>
      </c>
    </row>
    <row r="885" spans="1:40" ht="30" customHeight="1" x14ac:dyDescent="0.3">
      <c r="A885" s="27" t="s">
        <v>1070</v>
      </c>
      <c r="B885" s="27" t="s">
        <v>538</v>
      </c>
      <c r="C885" s="31" t="s">
        <v>539</v>
      </c>
      <c r="D885" s="28">
        <v>0.105</v>
      </c>
      <c r="E885" s="129">
        <f>단가대비표!O574</f>
        <v>0</v>
      </c>
      <c r="F885" s="130">
        <f t="shared" si="148"/>
        <v>0</v>
      </c>
      <c r="G885" s="129">
        <f>단가대비표!P574</f>
        <v>0</v>
      </c>
      <c r="H885" s="130">
        <f t="shared" si="149"/>
        <v>0</v>
      </c>
      <c r="I885" s="129">
        <f>단가대비표!V574</f>
        <v>0</v>
      </c>
      <c r="J885" s="130">
        <f t="shared" si="150"/>
        <v>0</v>
      </c>
      <c r="K885" s="129">
        <f t="shared" si="151"/>
        <v>0</v>
      </c>
      <c r="L885" s="130">
        <f t="shared" si="151"/>
        <v>0</v>
      </c>
      <c r="M885" s="27" t="s">
        <v>49</v>
      </c>
      <c r="N885" s="29" t="s">
        <v>265</v>
      </c>
      <c r="O885" s="29" t="s">
        <v>1071</v>
      </c>
      <c r="P885" s="29" t="s">
        <v>54</v>
      </c>
      <c r="Q885" s="29" t="s">
        <v>54</v>
      </c>
      <c r="R885" s="29" t="s">
        <v>55</v>
      </c>
      <c r="V885" s="26">
        <v>1</v>
      </c>
      <c r="AJ885" s="29" t="s">
        <v>49</v>
      </c>
      <c r="AK885" s="29" t="s">
        <v>1112</v>
      </c>
      <c r="AL885" s="29" t="s">
        <v>49</v>
      </c>
      <c r="AN885" s="28">
        <v>0.11799999999999999</v>
      </c>
    </row>
    <row r="886" spans="1:40" ht="30" customHeight="1" x14ac:dyDescent="0.3">
      <c r="A886" s="27" t="s">
        <v>567</v>
      </c>
      <c r="B886" s="27" t="s">
        <v>538</v>
      </c>
      <c r="C886" s="31" t="s">
        <v>539</v>
      </c>
      <c r="D886" s="28">
        <v>5.1999999999999998E-2</v>
      </c>
      <c r="E886" s="129">
        <f>단가대비표!O565</f>
        <v>0</v>
      </c>
      <c r="F886" s="130">
        <f t="shared" si="148"/>
        <v>0</v>
      </c>
      <c r="G886" s="129">
        <f>단가대비표!P565</f>
        <v>0</v>
      </c>
      <c r="H886" s="130">
        <f t="shared" si="149"/>
        <v>0</v>
      </c>
      <c r="I886" s="129">
        <f>단가대비표!V565</f>
        <v>0</v>
      </c>
      <c r="J886" s="130">
        <f t="shared" si="150"/>
        <v>0</v>
      </c>
      <c r="K886" s="129">
        <f t="shared" si="151"/>
        <v>0</v>
      </c>
      <c r="L886" s="130">
        <f t="shared" si="151"/>
        <v>0</v>
      </c>
      <c r="M886" s="27" t="s">
        <v>49</v>
      </c>
      <c r="N886" s="29" t="s">
        <v>265</v>
      </c>
      <c r="O886" s="29" t="s">
        <v>568</v>
      </c>
      <c r="P886" s="29" t="s">
        <v>54</v>
      </c>
      <c r="Q886" s="29" t="s">
        <v>54</v>
      </c>
      <c r="R886" s="29" t="s">
        <v>55</v>
      </c>
      <c r="V886" s="26">
        <v>1</v>
      </c>
      <c r="AJ886" s="29" t="s">
        <v>49</v>
      </c>
      <c r="AK886" s="29" t="s">
        <v>1113</v>
      </c>
      <c r="AL886" s="29" t="s">
        <v>49</v>
      </c>
      <c r="AN886" s="28">
        <v>8.0000000000000002E-3</v>
      </c>
    </row>
    <row r="887" spans="1:40" ht="30" customHeight="1" x14ac:dyDescent="0.3">
      <c r="A887" s="27" t="s">
        <v>545</v>
      </c>
      <c r="B887" s="27" t="s">
        <v>546</v>
      </c>
      <c r="C887" s="31" t="s">
        <v>367</v>
      </c>
      <c r="D887" s="28">
        <v>1</v>
      </c>
      <c r="E887" s="129">
        <f>ROUNDDOWN(SUMIF(V882:V887, RIGHTB(O887, 1), H882:H887)*U887, 2)</f>
        <v>0</v>
      </c>
      <c r="F887" s="130">
        <f t="shared" si="148"/>
        <v>0</v>
      </c>
      <c r="G887" s="129">
        <v>0</v>
      </c>
      <c r="H887" s="130">
        <f t="shared" si="149"/>
        <v>0</v>
      </c>
      <c r="I887" s="129">
        <v>0</v>
      </c>
      <c r="J887" s="130">
        <f t="shared" si="150"/>
        <v>0</v>
      </c>
      <c r="K887" s="129">
        <f t="shared" si="151"/>
        <v>0</v>
      </c>
      <c r="L887" s="130">
        <f t="shared" si="151"/>
        <v>0</v>
      </c>
      <c r="M887" s="27" t="s">
        <v>49</v>
      </c>
      <c r="N887" s="29" t="s">
        <v>265</v>
      </c>
      <c r="O887" s="29" t="s">
        <v>368</v>
      </c>
      <c r="P887" s="29" t="s">
        <v>54</v>
      </c>
      <c r="Q887" s="29" t="s">
        <v>54</v>
      </c>
      <c r="R887" s="29" t="s">
        <v>54</v>
      </c>
      <c r="S887" s="26">
        <v>1</v>
      </c>
      <c r="T887" s="26">
        <v>0</v>
      </c>
      <c r="U887" s="26">
        <v>0.03</v>
      </c>
      <c r="AJ887" s="29" t="s">
        <v>49</v>
      </c>
      <c r="AK887" s="29" t="s">
        <v>1114</v>
      </c>
      <c r="AL887" s="29" t="s">
        <v>49</v>
      </c>
      <c r="AN887" s="28">
        <v>1</v>
      </c>
    </row>
    <row r="888" spans="1:40" ht="30" customHeight="1" x14ac:dyDescent="0.3">
      <c r="A888" s="31" t="s">
        <v>548</v>
      </c>
      <c r="B888" s="27" t="s">
        <v>49</v>
      </c>
      <c r="C888" s="31" t="s">
        <v>49</v>
      </c>
      <c r="D888" s="28"/>
      <c r="E888" s="129"/>
      <c r="F888" s="130">
        <f>TRUNC(SUMIF(N882:N887, N881, F882:F887),0)</f>
        <v>0</v>
      </c>
      <c r="G888" s="129"/>
      <c r="H888" s="130">
        <f>TRUNC(SUMIF(N882:N887, N881, H882:H887),0)</f>
        <v>0</v>
      </c>
      <c r="I888" s="129"/>
      <c r="J888" s="130">
        <f>TRUNC(SUMIF(N882:N887, N881, J882:J887),0)</f>
        <v>0</v>
      </c>
      <c r="K888" s="129"/>
      <c r="L888" s="130">
        <f>F888+H888+J888</f>
        <v>0</v>
      </c>
      <c r="M888" s="27" t="s">
        <v>49</v>
      </c>
      <c r="N888" s="29" t="s">
        <v>83</v>
      </c>
      <c r="O888" s="29" t="s">
        <v>83</v>
      </c>
      <c r="P888" s="29" t="s">
        <v>49</v>
      </c>
      <c r="Q888" s="29" t="s">
        <v>49</v>
      </c>
      <c r="R888" s="29" t="s">
        <v>49</v>
      </c>
      <c r="AJ888" s="29" t="s">
        <v>49</v>
      </c>
      <c r="AK888" s="29" t="s">
        <v>49</v>
      </c>
      <c r="AL888" s="29" t="s">
        <v>49</v>
      </c>
      <c r="AN888" s="28"/>
    </row>
    <row r="889" spans="1:40" ht="30" customHeight="1" x14ac:dyDescent="0.3">
      <c r="A889" s="132"/>
      <c r="B889" s="131"/>
      <c r="C889" s="40"/>
      <c r="D889" s="131"/>
      <c r="E889" s="127"/>
      <c r="F889" s="126"/>
      <c r="G889" s="127"/>
      <c r="H889" s="126"/>
      <c r="I889" s="127"/>
      <c r="J889" s="126"/>
      <c r="K889" s="127"/>
      <c r="L889" s="126"/>
      <c r="M889" s="133"/>
      <c r="AN889" s="179"/>
    </row>
    <row r="890" spans="1:40" ht="30" customHeight="1" x14ac:dyDescent="0.3">
      <c r="A890" s="123" t="s">
        <v>3782</v>
      </c>
      <c r="B890" s="131"/>
      <c r="C890" s="40"/>
      <c r="D890" s="125"/>
      <c r="E890" s="125"/>
      <c r="F890" s="126"/>
      <c r="G890" s="127"/>
      <c r="H890" s="126"/>
      <c r="I890" s="127"/>
      <c r="J890" s="126"/>
      <c r="K890" s="127"/>
      <c r="L890" s="126"/>
      <c r="M890" s="128">
        <f>+M881+1</f>
        <v>127</v>
      </c>
      <c r="N890" s="29" t="s">
        <v>267</v>
      </c>
      <c r="AN890" s="125"/>
    </row>
    <row r="891" spans="1:40" ht="30" customHeight="1" x14ac:dyDescent="0.3">
      <c r="A891" s="27" t="s">
        <v>1057</v>
      </c>
      <c r="B891" s="27" t="s">
        <v>1115</v>
      </c>
      <c r="C891" s="31" t="s">
        <v>87</v>
      </c>
      <c r="D891" s="28">
        <v>1.05</v>
      </c>
      <c r="E891" s="129">
        <f>단가대비표!O318</f>
        <v>0</v>
      </c>
      <c r="F891" s="130">
        <f t="shared" ref="F891:F896" si="152">TRUNC(E891*D891,1)</f>
        <v>0</v>
      </c>
      <c r="G891" s="129">
        <f>단가대비표!P318</f>
        <v>0</v>
      </c>
      <c r="H891" s="130">
        <f t="shared" ref="H891:H896" si="153">TRUNC(G891*D891,1)</f>
        <v>0</v>
      </c>
      <c r="I891" s="129">
        <f>단가대비표!V318</f>
        <v>0</v>
      </c>
      <c r="J891" s="130">
        <f t="shared" ref="J891:J896" si="154">TRUNC(I891*D891,1)</f>
        <v>0</v>
      </c>
      <c r="K891" s="129">
        <f t="shared" ref="K891:L896" si="155">TRUNC(E891+G891+I891,1)</f>
        <v>0</v>
      </c>
      <c r="L891" s="130">
        <f t="shared" si="155"/>
        <v>0</v>
      </c>
      <c r="M891" s="27" t="s">
        <v>49</v>
      </c>
      <c r="N891" s="29" t="s">
        <v>267</v>
      </c>
      <c r="O891" s="29" t="s">
        <v>1116</v>
      </c>
      <c r="P891" s="29" t="s">
        <v>54</v>
      </c>
      <c r="Q891" s="29" t="s">
        <v>54</v>
      </c>
      <c r="R891" s="29" t="s">
        <v>55</v>
      </c>
      <c r="AJ891" s="29" t="s">
        <v>49</v>
      </c>
      <c r="AK891" s="29" t="s">
        <v>1117</v>
      </c>
      <c r="AL891" s="29" t="s">
        <v>49</v>
      </c>
      <c r="AN891" s="28">
        <v>1.05</v>
      </c>
    </row>
    <row r="892" spans="1:40" ht="30" customHeight="1" x14ac:dyDescent="0.3">
      <c r="A892" s="27" t="s">
        <v>1061</v>
      </c>
      <c r="B892" s="27" t="s">
        <v>49</v>
      </c>
      <c r="C892" s="31" t="s">
        <v>1062</v>
      </c>
      <c r="D892" s="28">
        <v>1.7999999999999999E-2</v>
      </c>
      <c r="E892" s="129">
        <f>단가대비표!O551</f>
        <v>0</v>
      </c>
      <c r="F892" s="130">
        <f t="shared" si="152"/>
        <v>0</v>
      </c>
      <c r="G892" s="129">
        <f>단가대비표!P551</f>
        <v>0</v>
      </c>
      <c r="H892" s="130">
        <f t="shared" si="153"/>
        <v>0</v>
      </c>
      <c r="I892" s="129">
        <f>단가대비표!V551</f>
        <v>0</v>
      </c>
      <c r="J892" s="130">
        <f t="shared" si="154"/>
        <v>0</v>
      </c>
      <c r="K892" s="129">
        <f t="shared" si="155"/>
        <v>0</v>
      </c>
      <c r="L892" s="130">
        <f t="shared" si="155"/>
        <v>0</v>
      </c>
      <c r="M892" s="27" t="s">
        <v>49</v>
      </c>
      <c r="N892" s="29" t="s">
        <v>267</v>
      </c>
      <c r="O892" s="29" t="s">
        <v>1063</v>
      </c>
      <c r="P892" s="29" t="s">
        <v>54</v>
      </c>
      <c r="Q892" s="29" t="s">
        <v>54</v>
      </c>
      <c r="R892" s="29" t="s">
        <v>55</v>
      </c>
      <c r="AJ892" s="29" t="s">
        <v>49</v>
      </c>
      <c r="AK892" s="29" t="s">
        <v>1118</v>
      </c>
      <c r="AL892" s="29" t="s">
        <v>49</v>
      </c>
      <c r="AN892" s="28">
        <v>1.7999999999999999E-2</v>
      </c>
    </row>
    <row r="893" spans="1:40" ht="30" customHeight="1" x14ac:dyDescent="0.3">
      <c r="A893" s="27" t="s">
        <v>1065</v>
      </c>
      <c r="B893" s="27" t="s">
        <v>1066</v>
      </c>
      <c r="C893" s="31" t="s">
        <v>1067</v>
      </c>
      <c r="D893" s="28">
        <v>0.6</v>
      </c>
      <c r="E893" s="129">
        <f>단가대비표!O550</f>
        <v>0</v>
      </c>
      <c r="F893" s="130">
        <f t="shared" si="152"/>
        <v>0</v>
      </c>
      <c r="G893" s="129">
        <f>단가대비표!P550</f>
        <v>0</v>
      </c>
      <c r="H893" s="130">
        <f t="shared" si="153"/>
        <v>0</v>
      </c>
      <c r="I893" s="129">
        <f>단가대비표!V550</f>
        <v>0</v>
      </c>
      <c r="J893" s="130">
        <f t="shared" si="154"/>
        <v>0</v>
      </c>
      <c r="K893" s="129">
        <f t="shared" si="155"/>
        <v>0</v>
      </c>
      <c r="L893" s="130">
        <f t="shared" si="155"/>
        <v>0</v>
      </c>
      <c r="M893" s="27" t="s">
        <v>49</v>
      </c>
      <c r="N893" s="29" t="s">
        <v>267</v>
      </c>
      <c r="O893" s="29" t="s">
        <v>1068</v>
      </c>
      <c r="P893" s="29" t="s">
        <v>54</v>
      </c>
      <c r="Q893" s="29" t="s">
        <v>54</v>
      </c>
      <c r="R893" s="29" t="s">
        <v>55</v>
      </c>
      <c r="AJ893" s="29" t="s">
        <v>49</v>
      </c>
      <c r="AK893" s="29" t="s">
        <v>1119</v>
      </c>
      <c r="AL893" s="29" t="s">
        <v>49</v>
      </c>
      <c r="AN893" s="28">
        <v>0.6</v>
      </c>
    </row>
    <row r="894" spans="1:40" ht="30" customHeight="1" x14ac:dyDescent="0.3">
      <c r="A894" s="27" t="s">
        <v>1070</v>
      </c>
      <c r="B894" s="27" t="s">
        <v>538</v>
      </c>
      <c r="C894" s="31" t="s">
        <v>539</v>
      </c>
      <c r="D894" s="28">
        <v>8.8999999999999996E-2</v>
      </c>
      <c r="E894" s="129">
        <f>단가대비표!O574</f>
        <v>0</v>
      </c>
      <c r="F894" s="130">
        <f t="shared" si="152"/>
        <v>0</v>
      </c>
      <c r="G894" s="129">
        <f>단가대비표!P574</f>
        <v>0</v>
      </c>
      <c r="H894" s="130">
        <f t="shared" si="153"/>
        <v>0</v>
      </c>
      <c r="I894" s="129">
        <f>단가대비표!V574</f>
        <v>0</v>
      </c>
      <c r="J894" s="130">
        <f t="shared" si="154"/>
        <v>0</v>
      </c>
      <c r="K894" s="129">
        <f t="shared" si="155"/>
        <v>0</v>
      </c>
      <c r="L894" s="130">
        <f t="shared" si="155"/>
        <v>0</v>
      </c>
      <c r="M894" s="27" t="s">
        <v>49</v>
      </c>
      <c r="N894" s="29" t="s">
        <v>267</v>
      </c>
      <c r="O894" s="29" t="s">
        <v>1071</v>
      </c>
      <c r="P894" s="29" t="s">
        <v>54</v>
      </c>
      <c r="Q894" s="29" t="s">
        <v>54</v>
      </c>
      <c r="R894" s="29" t="s">
        <v>55</v>
      </c>
      <c r="V894" s="26">
        <v>1</v>
      </c>
      <c r="AJ894" s="29" t="s">
        <v>49</v>
      </c>
      <c r="AK894" s="29" t="s">
        <v>1120</v>
      </c>
      <c r="AL894" s="29" t="s">
        <v>49</v>
      </c>
      <c r="AN894" s="28">
        <v>9.8000000000000004E-2</v>
      </c>
    </row>
    <row r="895" spans="1:40" ht="30" customHeight="1" x14ac:dyDescent="0.3">
      <c r="A895" s="27" t="s">
        <v>567</v>
      </c>
      <c r="B895" s="27" t="s">
        <v>538</v>
      </c>
      <c r="C895" s="31" t="s">
        <v>539</v>
      </c>
      <c r="D895" s="28">
        <v>4.4999999999999998E-2</v>
      </c>
      <c r="E895" s="129">
        <f>단가대비표!O565</f>
        <v>0</v>
      </c>
      <c r="F895" s="130">
        <f t="shared" si="152"/>
        <v>0</v>
      </c>
      <c r="G895" s="129">
        <f>단가대비표!P565</f>
        <v>0</v>
      </c>
      <c r="H895" s="130">
        <f t="shared" si="153"/>
        <v>0</v>
      </c>
      <c r="I895" s="129">
        <f>단가대비표!V565</f>
        <v>0</v>
      </c>
      <c r="J895" s="130">
        <f t="shared" si="154"/>
        <v>0</v>
      </c>
      <c r="K895" s="129">
        <f t="shared" si="155"/>
        <v>0</v>
      </c>
      <c r="L895" s="130">
        <f t="shared" si="155"/>
        <v>0</v>
      </c>
      <c r="M895" s="27" t="s">
        <v>49</v>
      </c>
      <c r="N895" s="29" t="s">
        <v>267</v>
      </c>
      <c r="O895" s="29" t="s">
        <v>568</v>
      </c>
      <c r="P895" s="29" t="s">
        <v>54</v>
      </c>
      <c r="Q895" s="29" t="s">
        <v>54</v>
      </c>
      <c r="R895" s="29" t="s">
        <v>55</v>
      </c>
      <c r="V895" s="26">
        <v>1</v>
      </c>
      <c r="AJ895" s="29" t="s">
        <v>49</v>
      </c>
      <c r="AK895" s="29" t="s">
        <v>1121</v>
      </c>
      <c r="AL895" s="29" t="s">
        <v>49</v>
      </c>
      <c r="AN895" s="28">
        <v>7.0000000000000001E-3</v>
      </c>
    </row>
    <row r="896" spans="1:40" ht="30" customHeight="1" x14ac:dyDescent="0.3">
      <c r="A896" s="27" t="s">
        <v>545</v>
      </c>
      <c r="B896" s="27" t="s">
        <v>546</v>
      </c>
      <c r="C896" s="31" t="s">
        <v>367</v>
      </c>
      <c r="D896" s="28">
        <v>1</v>
      </c>
      <c r="E896" s="129">
        <f>ROUNDDOWN(SUMIF(V891:V896, RIGHTB(O896, 1), H891:H896)*U896, 2)</f>
        <v>0</v>
      </c>
      <c r="F896" s="130">
        <f t="shared" si="152"/>
        <v>0</v>
      </c>
      <c r="G896" s="129">
        <v>0</v>
      </c>
      <c r="H896" s="130">
        <f t="shared" si="153"/>
        <v>0</v>
      </c>
      <c r="I896" s="129">
        <v>0</v>
      </c>
      <c r="J896" s="130">
        <f t="shared" si="154"/>
        <v>0</v>
      </c>
      <c r="K896" s="129">
        <f t="shared" si="155"/>
        <v>0</v>
      </c>
      <c r="L896" s="130">
        <f t="shared" si="155"/>
        <v>0</v>
      </c>
      <c r="M896" s="27" t="s">
        <v>49</v>
      </c>
      <c r="N896" s="29" t="s">
        <v>267</v>
      </c>
      <c r="O896" s="29" t="s">
        <v>368</v>
      </c>
      <c r="P896" s="29" t="s">
        <v>54</v>
      </c>
      <c r="Q896" s="29" t="s">
        <v>54</v>
      </c>
      <c r="R896" s="29" t="s">
        <v>54</v>
      </c>
      <c r="S896" s="26">
        <v>1</v>
      </c>
      <c r="T896" s="26">
        <v>0</v>
      </c>
      <c r="U896" s="26">
        <v>0.03</v>
      </c>
      <c r="AJ896" s="29" t="s">
        <v>49</v>
      </c>
      <c r="AK896" s="29" t="s">
        <v>1122</v>
      </c>
      <c r="AL896" s="29" t="s">
        <v>49</v>
      </c>
      <c r="AN896" s="28">
        <v>1</v>
      </c>
    </row>
    <row r="897" spans="1:40" ht="30" customHeight="1" x14ac:dyDescent="0.3">
      <c r="A897" s="31" t="s">
        <v>548</v>
      </c>
      <c r="B897" s="27" t="s">
        <v>49</v>
      </c>
      <c r="C897" s="31" t="s">
        <v>49</v>
      </c>
      <c r="D897" s="28"/>
      <c r="E897" s="129"/>
      <c r="F897" s="130">
        <f>TRUNC(SUMIF(N891:N896, N890, F891:F896),0)</f>
        <v>0</v>
      </c>
      <c r="G897" s="129"/>
      <c r="H897" s="130">
        <f>TRUNC(SUMIF(N891:N896, N890, H891:H896),0)</f>
        <v>0</v>
      </c>
      <c r="I897" s="129"/>
      <c r="J897" s="130">
        <f>TRUNC(SUMIF(N891:N896, N890, J891:J896),0)</f>
        <v>0</v>
      </c>
      <c r="K897" s="129"/>
      <c r="L897" s="130">
        <f>F897+H897+J897</f>
        <v>0</v>
      </c>
      <c r="M897" s="27" t="s">
        <v>49</v>
      </c>
      <c r="N897" s="29" t="s">
        <v>83</v>
      </c>
      <c r="O897" s="29" t="s">
        <v>83</v>
      </c>
      <c r="P897" s="29" t="s">
        <v>49</v>
      </c>
      <c r="Q897" s="29" t="s">
        <v>49</v>
      </c>
      <c r="R897" s="29" t="s">
        <v>49</v>
      </c>
      <c r="AJ897" s="29" t="s">
        <v>49</v>
      </c>
      <c r="AK897" s="29" t="s">
        <v>49</v>
      </c>
      <c r="AL897" s="29" t="s">
        <v>49</v>
      </c>
      <c r="AN897" s="28"/>
    </row>
    <row r="898" spans="1:40" ht="30" customHeight="1" x14ac:dyDescent="0.3">
      <c r="A898" s="132"/>
      <c r="B898" s="131"/>
      <c r="C898" s="40"/>
      <c r="D898" s="131"/>
      <c r="E898" s="127"/>
      <c r="F898" s="126"/>
      <c r="G898" s="127"/>
      <c r="H898" s="126"/>
      <c r="I898" s="127"/>
      <c r="J898" s="126"/>
      <c r="K898" s="127"/>
      <c r="L898" s="126"/>
      <c r="M898" s="133"/>
      <c r="AN898" s="179"/>
    </row>
    <row r="899" spans="1:40" ht="30" customHeight="1" x14ac:dyDescent="0.3">
      <c r="A899" s="123" t="s">
        <v>3783</v>
      </c>
      <c r="B899" s="131"/>
      <c r="C899" s="40"/>
      <c r="D899" s="125"/>
      <c r="E899" s="125"/>
      <c r="F899" s="126"/>
      <c r="G899" s="127"/>
      <c r="H899" s="126"/>
      <c r="I899" s="127"/>
      <c r="J899" s="126"/>
      <c r="K899" s="127"/>
      <c r="L899" s="126"/>
      <c r="M899" s="128">
        <f>+M890+1</f>
        <v>128</v>
      </c>
      <c r="N899" s="29" t="s">
        <v>270</v>
      </c>
      <c r="AN899" s="125"/>
    </row>
    <row r="900" spans="1:40" ht="30" customHeight="1" x14ac:dyDescent="0.3">
      <c r="A900" s="27" t="s">
        <v>1057</v>
      </c>
      <c r="B900" s="27" t="s">
        <v>1123</v>
      </c>
      <c r="C900" s="31" t="s">
        <v>87</v>
      </c>
      <c r="D900" s="28">
        <v>1.05</v>
      </c>
      <c r="E900" s="129">
        <f>단가대비표!O317</f>
        <v>0</v>
      </c>
      <c r="F900" s="130">
        <f t="shared" ref="F900:F905" si="156">TRUNC(E900*D900,1)</f>
        <v>0</v>
      </c>
      <c r="G900" s="129">
        <f>단가대비표!P317</f>
        <v>0</v>
      </c>
      <c r="H900" s="130">
        <f t="shared" ref="H900:H905" si="157">TRUNC(G900*D900,1)</f>
        <v>0</v>
      </c>
      <c r="I900" s="129">
        <f>단가대비표!V317</f>
        <v>0</v>
      </c>
      <c r="J900" s="130">
        <f t="shared" ref="J900:J905" si="158">TRUNC(I900*D900,1)</f>
        <v>0</v>
      </c>
      <c r="K900" s="129">
        <f t="shared" ref="K900:L905" si="159">TRUNC(E900+G900+I900,1)</f>
        <v>0</v>
      </c>
      <c r="L900" s="130">
        <f t="shared" si="159"/>
        <v>0</v>
      </c>
      <c r="M900" s="27" t="s">
        <v>49</v>
      </c>
      <c r="N900" s="29" t="s">
        <v>270</v>
      </c>
      <c r="O900" s="29" t="s">
        <v>1124</v>
      </c>
      <c r="P900" s="29" t="s">
        <v>54</v>
      </c>
      <c r="Q900" s="29" t="s">
        <v>54</v>
      </c>
      <c r="R900" s="29" t="s">
        <v>55</v>
      </c>
      <c r="AJ900" s="29" t="s">
        <v>49</v>
      </c>
      <c r="AK900" s="29" t="s">
        <v>1125</v>
      </c>
      <c r="AL900" s="29" t="s">
        <v>49</v>
      </c>
      <c r="AN900" s="28">
        <v>1.05</v>
      </c>
    </row>
    <row r="901" spans="1:40" ht="30" customHeight="1" x14ac:dyDescent="0.3">
      <c r="A901" s="27" t="s">
        <v>1061</v>
      </c>
      <c r="B901" s="27" t="s">
        <v>49</v>
      </c>
      <c r="C901" s="31" t="s">
        <v>1062</v>
      </c>
      <c r="D901" s="28">
        <v>1.7000000000000001E-2</v>
      </c>
      <c r="E901" s="129">
        <f>단가대비표!O551</f>
        <v>0</v>
      </c>
      <c r="F901" s="130">
        <f t="shared" si="156"/>
        <v>0</v>
      </c>
      <c r="G901" s="129">
        <f>단가대비표!P551</f>
        <v>0</v>
      </c>
      <c r="H901" s="130">
        <f t="shared" si="157"/>
        <v>0</v>
      </c>
      <c r="I901" s="129">
        <f>단가대비표!V551</f>
        <v>0</v>
      </c>
      <c r="J901" s="130">
        <f t="shared" si="158"/>
        <v>0</v>
      </c>
      <c r="K901" s="129">
        <f t="shared" si="159"/>
        <v>0</v>
      </c>
      <c r="L901" s="130">
        <f t="shared" si="159"/>
        <v>0</v>
      </c>
      <c r="M901" s="27" t="s">
        <v>49</v>
      </c>
      <c r="N901" s="29" t="s">
        <v>270</v>
      </c>
      <c r="O901" s="29" t="s">
        <v>1063</v>
      </c>
      <c r="P901" s="29" t="s">
        <v>54</v>
      </c>
      <c r="Q901" s="29" t="s">
        <v>54</v>
      </c>
      <c r="R901" s="29" t="s">
        <v>55</v>
      </c>
      <c r="AJ901" s="29" t="s">
        <v>49</v>
      </c>
      <c r="AK901" s="29" t="s">
        <v>1126</v>
      </c>
      <c r="AL901" s="29" t="s">
        <v>49</v>
      </c>
      <c r="AN901" s="28">
        <v>1.7000000000000001E-2</v>
      </c>
    </row>
    <row r="902" spans="1:40" ht="30" customHeight="1" x14ac:dyDescent="0.3">
      <c r="A902" s="27" t="s">
        <v>1065</v>
      </c>
      <c r="B902" s="27" t="s">
        <v>1066</v>
      </c>
      <c r="C902" s="31" t="s">
        <v>1067</v>
      </c>
      <c r="D902" s="28">
        <v>0.55000000000000004</v>
      </c>
      <c r="E902" s="129">
        <f>단가대비표!O550</f>
        <v>0</v>
      </c>
      <c r="F902" s="130">
        <f t="shared" si="156"/>
        <v>0</v>
      </c>
      <c r="G902" s="129">
        <f>단가대비표!P550</f>
        <v>0</v>
      </c>
      <c r="H902" s="130">
        <f t="shared" si="157"/>
        <v>0</v>
      </c>
      <c r="I902" s="129">
        <f>단가대비표!V550</f>
        <v>0</v>
      </c>
      <c r="J902" s="130">
        <f t="shared" si="158"/>
        <v>0</v>
      </c>
      <c r="K902" s="129">
        <f t="shared" si="159"/>
        <v>0</v>
      </c>
      <c r="L902" s="130">
        <f t="shared" si="159"/>
        <v>0</v>
      </c>
      <c r="M902" s="27" t="s">
        <v>49</v>
      </c>
      <c r="N902" s="29" t="s">
        <v>270</v>
      </c>
      <c r="O902" s="29" t="s">
        <v>1068</v>
      </c>
      <c r="P902" s="29" t="s">
        <v>54</v>
      </c>
      <c r="Q902" s="29" t="s">
        <v>54</v>
      </c>
      <c r="R902" s="29" t="s">
        <v>55</v>
      </c>
      <c r="AJ902" s="29" t="s">
        <v>49</v>
      </c>
      <c r="AK902" s="29" t="s">
        <v>1127</v>
      </c>
      <c r="AL902" s="29" t="s">
        <v>49</v>
      </c>
      <c r="AN902" s="28">
        <v>0.55000000000000004</v>
      </c>
    </row>
    <row r="903" spans="1:40" ht="30" customHeight="1" x14ac:dyDescent="0.3">
      <c r="A903" s="27" t="s">
        <v>1070</v>
      </c>
      <c r="B903" s="27" t="s">
        <v>538</v>
      </c>
      <c r="C903" s="31" t="s">
        <v>539</v>
      </c>
      <c r="D903" s="28">
        <v>7.2999999999999995E-2</v>
      </c>
      <c r="E903" s="129">
        <f>단가대비표!O574</f>
        <v>0</v>
      </c>
      <c r="F903" s="130">
        <f t="shared" si="156"/>
        <v>0</v>
      </c>
      <c r="G903" s="129">
        <f>단가대비표!P574</f>
        <v>0</v>
      </c>
      <c r="H903" s="130">
        <f t="shared" si="157"/>
        <v>0</v>
      </c>
      <c r="I903" s="129">
        <f>단가대비표!V574</f>
        <v>0</v>
      </c>
      <c r="J903" s="130">
        <f t="shared" si="158"/>
        <v>0</v>
      </c>
      <c r="K903" s="129">
        <f t="shared" si="159"/>
        <v>0</v>
      </c>
      <c r="L903" s="130">
        <f t="shared" si="159"/>
        <v>0</v>
      </c>
      <c r="M903" s="27" t="s">
        <v>49</v>
      </c>
      <c r="N903" s="29" t="s">
        <v>270</v>
      </c>
      <c r="O903" s="29" t="s">
        <v>1071</v>
      </c>
      <c r="P903" s="29" t="s">
        <v>54</v>
      </c>
      <c r="Q903" s="29" t="s">
        <v>54</v>
      </c>
      <c r="R903" s="29" t="s">
        <v>55</v>
      </c>
      <c r="V903" s="26">
        <v>1</v>
      </c>
      <c r="AJ903" s="29" t="s">
        <v>49</v>
      </c>
      <c r="AK903" s="29" t="s">
        <v>1128</v>
      </c>
      <c r="AL903" s="29" t="s">
        <v>49</v>
      </c>
      <c r="AN903" s="28">
        <v>8.3000000000000004E-2</v>
      </c>
    </row>
    <row r="904" spans="1:40" ht="30" customHeight="1" x14ac:dyDescent="0.3">
      <c r="A904" s="27" t="s">
        <v>567</v>
      </c>
      <c r="B904" s="27" t="s">
        <v>538</v>
      </c>
      <c r="C904" s="31" t="s">
        <v>539</v>
      </c>
      <c r="D904" s="28">
        <v>3.6999999999999998E-2</v>
      </c>
      <c r="E904" s="129">
        <f>단가대비표!O565</f>
        <v>0</v>
      </c>
      <c r="F904" s="130">
        <f t="shared" si="156"/>
        <v>0</v>
      </c>
      <c r="G904" s="129">
        <f>단가대비표!P565</f>
        <v>0</v>
      </c>
      <c r="H904" s="130">
        <f t="shared" si="157"/>
        <v>0</v>
      </c>
      <c r="I904" s="129">
        <f>단가대비표!V565</f>
        <v>0</v>
      </c>
      <c r="J904" s="130">
        <f t="shared" si="158"/>
        <v>0</v>
      </c>
      <c r="K904" s="129">
        <f t="shared" si="159"/>
        <v>0</v>
      </c>
      <c r="L904" s="130">
        <f t="shared" si="159"/>
        <v>0</v>
      </c>
      <c r="M904" s="27" t="s">
        <v>49</v>
      </c>
      <c r="N904" s="29" t="s">
        <v>270</v>
      </c>
      <c r="O904" s="29" t="s">
        <v>568</v>
      </c>
      <c r="P904" s="29" t="s">
        <v>54</v>
      </c>
      <c r="Q904" s="29" t="s">
        <v>54</v>
      </c>
      <c r="R904" s="29" t="s">
        <v>55</v>
      </c>
      <c r="V904" s="26">
        <v>1</v>
      </c>
      <c r="AJ904" s="29" t="s">
        <v>49</v>
      </c>
      <c r="AK904" s="29" t="s">
        <v>1129</v>
      </c>
      <c r="AL904" s="29" t="s">
        <v>49</v>
      </c>
      <c r="AN904" s="28">
        <v>7.0000000000000001E-3</v>
      </c>
    </row>
    <row r="905" spans="1:40" ht="30" customHeight="1" x14ac:dyDescent="0.3">
      <c r="A905" s="27" t="s">
        <v>545</v>
      </c>
      <c r="B905" s="27" t="s">
        <v>546</v>
      </c>
      <c r="C905" s="31" t="s">
        <v>367</v>
      </c>
      <c r="D905" s="28">
        <v>1</v>
      </c>
      <c r="E905" s="129">
        <f>ROUNDDOWN(SUMIF(V900:V905, RIGHTB(O905, 1), H900:H905)*U905, 2)</f>
        <v>0</v>
      </c>
      <c r="F905" s="130">
        <f t="shared" si="156"/>
        <v>0</v>
      </c>
      <c r="G905" s="129">
        <v>0</v>
      </c>
      <c r="H905" s="130">
        <f t="shared" si="157"/>
        <v>0</v>
      </c>
      <c r="I905" s="129">
        <v>0</v>
      </c>
      <c r="J905" s="130">
        <f t="shared" si="158"/>
        <v>0</v>
      </c>
      <c r="K905" s="129">
        <f t="shared" si="159"/>
        <v>0</v>
      </c>
      <c r="L905" s="130">
        <f t="shared" si="159"/>
        <v>0</v>
      </c>
      <c r="M905" s="27" t="s">
        <v>49</v>
      </c>
      <c r="N905" s="29" t="s">
        <v>270</v>
      </c>
      <c r="O905" s="29" t="s">
        <v>368</v>
      </c>
      <c r="P905" s="29" t="s">
        <v>54</v>
      </c>
      <c r="Q905" s="29" t="s">
        <v>54</v>
      </c>
      <c r="R905" s="29" t="s">
        <v>54</v>
      </c>
      <c r="S905" s="26">
        <v>1</v>
      </c>
      <c r="T905" s="26">
        <v>0</v>
      </c>
      <c r="U905" s="26">
        <v>0.03</v>
      </c>
      <c r="AJ905" s="29" t="s">
        <v>49</v>
      </c>
      <c r="AK905" s="29" t="s">
        <v>1130</v>
      </c>
      <c r="AL905" s="29" t="s">
        <v>49</v>
      </c>
      <c r="AN905" s="28">
        <v>1</v>
      </c>
    </row>
    <row r="906" spans="1:40" ht="30" customHeight="1" x14ac:dyDescent="0.3">
      <c r="A906" s="31" t="s">
        <v>548</v>
      </c>
      <c r="B906" s="27" t="s">
        <v>49</v>
      </c>
      <c r="C906" s="31" t="s">
        <v>49</v>
      </c>
      <c r="D906" s="28"/>
      <c r="E906" s="129"/>
      <c r="F906" s="130">
        <f>TRUNC(SUMIF(N900:N905, N899, F900:F905),0)</f>
        <v>0</v>
      </c>
      <c r="G906" s="129"/>
      <c r="H906" s="130">
        <f>TRUNC(SUMIF(N900:N905, N899, H900:H905),0)</f>
        <v>0</v>
      </c>
      <c r="I906" s="129"/>
      <c r="J906" s="130">
        <f>TRUNC(SUMIF(N900:N905, N899, J900:J905),0)</f>
        <v>0</v>
      </c>
      <c r="K906" s="129"/>
      <c r="L906" s="130">
        <f>F906+H906+J906</f>
        <v>0</v>
      </c>
      <c r="M906" s="27" t="s">
        <v>49</v>
      </c>
      <c r="N906" s="29" t="s">
        <v>83</v>
      </c>
      <c r="O906" s="29" t="s">
        <v>83</v>
      </c>
      <c r="P906" s="29" t="s">
        <v>49</v>
      </c>
      <c r="Q906" s="29" t="s">
        <v>49</v>
      </c>
      <c r="R906" s="29" t="s">
        <v>49</v>
      </c>
      <c r="AJ906" s="29" t="s">
        <v>49</v>
      </c>
      <c r="AK906" s="29" t="s">
        <v>49</v>
      </c>
      <c r="AL906" s="29" t="s">
        <v>49</v>
      </c>
      <c r="AN906" s="28"/>
    </row>
    <row r="907" spans="1:40" ht="30" customHeight="1" x14ac:dyDescent="0.3">
      <c r="A907" s="132"/>
      <c r="B907" s="131"/>
      <c r="C907" s="40"/>
      <c r="D907" s="131"/>
      <c r="E907" s="127"/>
      <c r="F907" s="126"/>
      <c r="G907" s="127"/>
      <c r="H907" s="126"/>
      <c r="I907" s="127"/>
      <c r="J907" s="126"/>
      <c r="K907" s="127"/>
      <c r="L907" s="126"/>
      <c r="M907" s="133"/>
      <c r="AN907" s="179"/>
    </row>
    <row r="908" spans="1:40" ht="30" customHeight="1" x14ac:dyDescent="0.3">
      <c r="A908" s="123" t="s">
        <v>3784</v>
      </c>
      <c r="B908" s="131"/>
      <c r="C908" s="40"/>
      <c r="D908" s="125"/>
      <c r="E908" s="125"/>
      <c r="F908" s="126"/>
      <c r="G908" s="127"/>
      <c r="H908" s="126"/>
      <c r="I908" s="127"/>
      <c r="J908" s="126"/>
      <c r="K908" s="127"/>
      <c r="L908" s="126"/>
      <c r="M908" s="128">
        <f>+M899+1</f>
        <v>129</v>
      </c>
      <c r="N908" s="29" t="s">
        <v>273</v>
      </c>
      <c r="AN908" s="125"/>
    </row>
    <row r="909" spans="1:40" ht="30" customHeight="1" x14ac:dyDescent="0.3">
      <c r="A909" s="27" t="s">
        <v>1057</v>
      </c>
      <c r="B909" s="27" t="s">
        <v>1131</v>
      </c>
      <c r="C909" s="31" t="s">
        <v>87</v>
      </c>
      <c r="D909" s="28">
        <v>1.05</v>
      </c>
      <c r="E909" s="129">
        <f>단가대비표!O316</f>
        <v>0</v>
      </c>
      <c r="F909" s="130">
        <f t="shared" ref="F909:F914" si="160">TRUNC(E909*D909,1)</f>
        <v>0</v>
      </c>
      <c r="G909" s="129">
        <f>단가대비표!P316</f>
        <v>0</v>
      </c>
      <c r="H909" s="130">
        <f t="shared" ref="H909:H914" si="161">TRUNC(G909*D909,1)</f>
        <v>0</v>
      </c>
      <c r="I909" s="129">
        <f>단가대비표!V316</f>
        <v>0</v>
      </c>
      <c r="J909" s="130">
        <f t="shared" ref="J909:J914" si="162">TRUNC(I909*D909,1)</f>
        <v>0</v>
      </c>
      <c r="K909" s="129">
        <f t="shared" ref="K909:L914" si="163">TRUNC(E909+G909+I909,1)</f>
        <v>0</v>
      </c>
      <c r="L909" s="130">
        <f t="shared" si="163"/>
        <v>0</v>
      </c>
      <c r="M909" s="27" t="s">
        <v>49</v>
      </c>
      <c r="N909" s="29" t="s">
        <v>273</v>
      </c>
      <c r="O909" s="29" t="s">
        <v>1132</v>
      </c>
      <c r="P909" s="29" t="s">
        <v>54</v>
      </c>
      <c r="Q909" s="29" t="s">
        <v>54</v>
      </c>
      <c r="R909" s="29" t="s">
        <v>55</v>
      </c>
      <c r="AJ909" s="29" t="s">
        <v>49</v>
      </c>
      <c r="AK909" s="29" t="s">
        <v>1133</v>
      </c>
      <c r="AL909" s="29" t="s">
        <v>49</v>
      </c>
      <c r="AN909" s="28">
        <v>1.05</v>
      </c>
    </row>
    <row r="910" spans="1:40" ht="30" customHeight="1" x14ac:dyDescent="0.3">
      <c r="A910" s="27" t="s">
        <v>1061</v>
      </c>
      <c r="B910" s="27" t="s">
        <v>49</v>
      </c>
      <c r="C910" s="31" t="s">
        <v>1062</v>
      </c>
      <c r="D910" s="28">
        <v>1.7000000000000001E-2</v>
      </c>
      <c r="E910" s="129">
        <f>단가대비표!O551</f>
        <v>0</v>
      </c>
      <c r="F910" s="130">
        <f t="shared" si="160"/>
        <v>0</v>
      </c>
      <c r="G910" s="129">
        <f>단가대비표!P551</f>
        <v>0</v>
      </c>
      <c r="H910" s="130">
        <f t="shared" si="161"/>
        <v>0</v>
      </c>
      <c r="I910" s="129">
        <f>단가대비표!V551</f>
        <v>0</v>
      </c>
      <c r="J910" s="130">
        <f t="shared" si="162"/>
        <v>0</v>
      </c>
      <c r="K910" s="129">
        <f t="shared" si="163"/>
        <v>0</v>
      </c>
      <c r="L910" s="130">
        <f t="shared" si="163"/>
        <v>0</v>
      </c>
      <c r="M910" s="27" t="s">
        <v>49</v>
      </c>
      <c r="N910" s="29" t="s">
        <v>273</v>
      </c>
      <c r="O910" s="29" t="s">
        <v>1063</v>
      </c>
      <c r="P910" s="29" t="s">
        <v>54</v>
      </c>
      <c r="Q910" s="29" t="s">
        <v>54</v>
      </c>
      <c r="R910" s="29" t="s">
        <v>55</v>
      </c>
      <c r="AJ910" s="29" t="s">
        <v>49</v>
      </c>
      <c r="AK910" s="29" t="s">
        <v>1134</v>
      </c>
      <c r="AL910" s="29" t="s">
        <v>49</v>
      </c>
      <c r="AN910" s="28">
        <v>1.7000000000000001E-2</v>
      </c>
    </row>
    <row r="911" spans="1:40" ht="30" customHeight="1" x14ac:dyDescent="0.3">
      <c r="A911" s="27" t="s">
        <v>1065</v>
      </c>
      <c r="B911" s="27" t="s">
        <v>1066</v>
      </c>
      <c r="C911" s="31" t="s">
        <v>1067</v>
      </c>
      <c r="D911" s="28">
        <v>0.48</v>
      </c>
      <c r="E911" s="129">
        <f>단가대비표!O550</f>
        <v>0</v>
      </c>
      <c r="F911" s="130">
        <f t="shared" si="160"/>
        <v>0</v>
      </c>
      <c r="G911" s="129">
        <f>단가대비표!P550</f>
        <v>0</v>
      </c>
      <c r="H911" s="130">
        <f t="shared" si="161"/>
        <v>0</v>
      </c>
      <c r="I911" s="129">
        <f>단가대비표!V550</f>
        <v>0</v>
      </c>
      <c r="J911" s="130">
        <f t="shared" si="162"/>
        <v>0</v>
      </c>
      <c r="K911" s="129">
        <f t="shared" si="163"/>
        <v>0</v>
      </c>
      <c r="L911" s="130">
        <f t="shared" si="163"/>
        <v>0</v>
      </c>
      <c r="M911" s="27" t="s">
        <v>49</v>
      </c>
      <c r="N911" s="29" t="s">
        <v>273</v>
      </c>
      <c r="O911" s="29" t="s">
        <v>1068</v>
      </c>
      <c r="P911" s="29" t="s">
        <v>54</v>
      </c>
      <c r="Q911" s="29" t="s">
        <v>54</v>
      </c>
      <c r="R911" s="29" t="s">
        <v>55</v>
      </c>
      <c r="AJ911" s="29" t="s">
        <v>49</v>
      </c>
      <c r="AK911" s="29" t="s">
        <v>1135</v>
      </c>
      <c r="AL911" s="29" t="s">
        <v>49</v>
      </c>
      <c r="AN911" s="28">
        <v>0.48</v>
      </c>
    </row>
    <row r="912" spans="1:40" ht="30" customHeight="1" x14ac:dyDescent="0.3">
      <c r="A912" s="27" t="s">
        <v>1070</v>
      </c>
      <c r="B912" s="27" t="s">
        <v>538</v>
      </c>
      <c r="C912" s="31" t="s">
        <v>539</v>
      </c>
      <c r="D912" s="28">
        <v>6.3E-2</v>
      </c>
      <c r="E912" s="129">
        <f>단가대비표!O574</f>
        <v>0</v>
      </c>
      <c r="F912" s="130">
        <f t="shared" si="160"/>
        <v>0</v>
      </c>
      <c r="G912" s="129">
        <f>단가대비표!P574</f>
        <v>0</v>
      </c>
      <c r="H912" s="130">
        <f t="shared" si="161"/>
        <v>0</v>
      </c>
      <c r="I912" s="129">
        <f>단가대비표!V574</f>
        <v>0</v>
      </c>
      <c r="J912" s="130">
        <f t="shared" si="162"/>
        <v>0</v>
      </c>
      <c r="K912" s="129">
        <f t="shared" si="163"/>
        <v>0</v>
      </c>
      <c r="L912" s="130">
        <f t="shared" si="163"/>
        <v>0</v>
      </c>
      <c r="M912" s="27" t="s">
        <v>49</v>
      </c>
      <c r="N912" s="29" t="s">
        <v>273</v>
      </c>
      <c r="O912" s="29" t="s">
        <v>1071</v>
      </c>
      <c r="P912" s="29" t="s">
        <v>54</v>
      </c>
      <c r="Q912" s="29" t="s">
        <v>54</v>
      </c>
      <c r="R912" s="29" t="s">
        <v>55</v>
      </c>
      <c r="V912" s="26">
        <v>1</v>
      </c>
      <c r="AJ912" s="29" t="s">
        <v>49</v>
      </c>
      <c r="AK912" s="29" t="s">
        <v>1136</v>
      </c>
      <c r="AL912" s="29" t="s">
        <v>49</v>
      </c>
      <c r="AN912" s="28">
        <v>6.9000000000000006E-2</v>
      </c>
    </row>
    <row r="913" spans="1:40" ht="30" customHeight="1" x14ac:dyDescent="0.3">
      <c r="A913" s="27" t="s">
        <v>567</v>
      </c>
      <c r="B913" s="27" t="s">
        <v>538</v>
      </c>
      <c r="C913" s="31" t="s">
        <v>539</v>
      </c>
      <c r="D913" s="28">
        <v>3.2000000000000001E-2</v>
      </c>
      <c r="E913" s="129">
        <f>단가대비표!O565</f>
        <v>0</v>
      </c>
      <c r="F913" s="130">
        <f t="shared" si="160"/>
        <v>0</v>
      </c>
      <c r="G913" s="129">
        <f>단가대비표!P565</f>
        <v>0</v>
      </c>
      <c r="H913" s="130">
        <f t="shared" si="161"/>
        <v>0</v>
      </c>
      <c r="I913" s="129">
        <f>단가대비표!V565</f>
        <v>0</v>
      </c>
      <c r="J913" s="130">
        <f t="shared" si="162"/>
        <v>0</v>
      </c>
      <c r="K913" s="129">
        <f t="shared" si="163"/>
        <v>0</v>
      </c>
      <c r="L913" s="130">
        <f t="shared" si="163"/>
        <v>0</v>
      </c>
      <c r="M913" s="27" t="s">
        <v>49</v>
      </c>
      <c r="N913" s="29" t="s">
        <v>273</v>
      </c>
      <c r="O913" s="29" t="s">
        <v>568</v>
      </c>
      <c r="P913" s="29" t="s">
        <v>54</v>
      </c>
      <c r="Q913" s="29" t="s">
        <v>54</v>
      </c>
      <c r="R913" s="29" t="s">
        <v>55</v>
      </c>
      <c r="V913" s="26">
        <v>1</v>
      </c>
      <c r="AJ913" s="29" t="s">
        <v>49</v>
      </c>
      <c r="AK913" s="29" t="s">
        <v>1137</v>
      </c>
      <c r="AL913" s="29" t="s">
        <v>49</v>
      </c>
      <c r="AN913" s="28">
        <v>6.0000000000000001E-3</v>
      </c>
    </row>
    <row r="914" spans="1:40" ht="30" customHeight="1" x14ac:dyDescent="0.3">
      <c r="A914" s="27" t="s">
        <v>545</v>
      </c>
      <c r="B914" s="27" t="s">
        <v>546</v>
      </c>
      <c r="C914" s="31" t="s">
        <v>367</v>
      </c>
      <c r="D914" s="28">
        <v>1</v>
      </c>
      <c r="E914" s="129">
        <f>ROUNDDOWN(SUMIF(V909:V914, RIGHTB(O914, 1), H909:H914)*U914, 2)</f>
        <v>0</v>
      </c>
      <c r="F914" s="130">
        <f t="shared" si="160"/>
        <v>0</v>
      </c>
      <c r="G914" s="129">
        <v>0</v>
      </c>
      <c r="H914" s="130">
        <f t="shared" si="161"/>
        <v>0</v>
      </c>
      <c r="I914" s="129">
        <v>0</v>
      </c>
      <c r="J914" s="130">
        <f t="shared" si="162"/>
        <v>0</v>
      </c>
      <c r="K914" s="129">
        <f t="shared" si="163"/>
        <v>0</v>
      </c>
      <c r="L914" s="130">
        <f t="shared" si="163"/>
        <v>0</v>
      </c>
      <c r="M914" s="27" t="s">
        <v>49</v>
      </c>
      <c r="N914" s="29" t="s">
        <v>273</v>
      </c>
      <c r="O914" s="29" t="s">
        <v>368</v>
      </c>
      <c r="P914" s="29" t="s">
        <v>54</v>
      </c>
      <c r="Q914" s="29" t="s">
        <v>54</v>
      </c>
      <c r="R914" s="29" t="s">
        <v>54</v>
      </c>
      <c r="S914" s="26">
        <v>1</v>
      </c>
      <c r="T914" s="26">
        <v>0</v>
      </c>
      <c r="U914" s="26">
        <v>0.03</v>
      </c>
      <c r="AJ914" s="29" t="s">
        <v>49</v>
      </c>
      <c r="AK914" s="29" t="s">
        <v>1138</v>
      </c>
      <c r="AL914" s="29" t="s">
        <v>49</v>
      </c>
      <c r="AN914" s="28">
        <v>1</v>
      </c>
    </row>
    <row r="915" spans="1:40" ht="30" customHeight="1" x14ac:dyDescent="0.3">
      <c r="A915" s="31" t="s">
        <v>548</v>
      </c>
      <c r="B915" s="27" t="s">
        <v>49</v>
      </c>
      <c r="C915" s="31" t="s">
        <v>49</v>
      </c>
      <c r="D915" s="28"/>
      <c r="E915" s="129"/>
      <c r="F915" s="130">
        <f>TRUNC(SUMIF(N909:N914, N908, F909:F914),0)</f>
        <v>0</v>
      </c>
      <c r="G915" s="129"/>
      <c r="H915" s="130">
        <f>TRUNC(SUMIF(N909:N914, N908, H909:H914),0)</f>
        <v>0</v>
      </c>
      <c r="I915" s="129"/>
      <c r="J915" s="130">
        <f>TRUNC(SUMIF(N909:N914, N908, J909:J914),0)</f>
        <v>0</v>
      </c>
      <c r="K915" s="129"/>
      <c r="L915" s="130">
        <f>F915+H915+J915</f>
        <v>0</v>
      </c>
      <c r="M915" s="27" t="s">
        <v>49</v>
      </c>
      <c r="N915" s="29" t="s">
        <v>83</v>
      </c>
      <c r="O915" s="29" t="s">
        <v>83</v>
      </c>
      <c r="P915" s="29" t="s">
        <v>49</v>
      </c>
      <c r="Q915" s="29" t="s">
        <v>49</v>
      </c>
      <c r="R915" s="29" t="s">
        <v>49</v>
      </c>
      <c r="AJ915" s="29" t="s">
        <v>49</v>
      </c>
      <c r="AK915" s="29" t="s">
        <v>49</v>
      </c>
      <c r="AL915" s="29" t="s">
        <v>49</v>
      </c>
      <c r="AN915" s="28"/>
    </row>
    <row r="916" spans="1:40" ht="30" customHeight="1" x14ac:dyDescent="0.3">
      <c r="A916" s="132"/>
      <c r="B916" s="131"/>
      <c r="C916" s="40"/>
      <c r="D916" s="131"/>
      <c r="E916" s="127"/>
      <c r="F916" s="126"/>
      <c r="G916" s="127"/>
      <c r="H916" s="126"/>
      <c r="I916" s="127"/>
      <c r="J916" s="126"/>
      <c r="K916" s="127"/>
      <c r="L916" s="126"/>
      <c r="M916" s="133"/>
      <c r="AN916" s="179"/>
    </row>
    <row r="917" spans="1:40" ht="30" customHeight="1" x14ac:dyDescent="0.3">
      <c r="A917" s="123" t="s">
        <v>3785</v>
      </c>
      <c r="B917" s="131"/>
      <c r="C917" s="40"/>
      <c r="D917" s="125"/>
      <c r="E917" s="125"/>
      <c r="F917" s="126"/>
      <c r="G917" s="127"/>
      <c r="H917" s="126"/>
      <c r="I917" s="127"/>
      <c r="J917" s="126"/>
      <c r="K917" s="127"/>
      <c r="L917" s="126"/>
      <c r="M917" s="128">
        <f>+M908+1</f>
        <v>130</v>
      </c>
      <c r="N917" s="29" t="s">
        <v>275</v>
      </c>
      <c r="AN917" s="125"/>
    </row>
    <row r="918" spans="1:40" ht="30" customHeight="1" x14ac:dyDescent="0.3">
      <c r="A918" s="27" t="s">
        <v>1057</v>
      </c>
      <c r="B918" s="27" t="s">
        <v>1139</v>
      </c>
      <c r="C918" s="31" t="s">
        <v>87</v>
      </c>
      <c r="D918" s="28">
        <v>1.05</v>
      </c>
      <c r="E918" s="129">
        <f>단가대비표!O315</f>
        <v>0</v>
      </c>
      <c r="F918" s="130">
        <f t="shared" ref="F918:F923" si="164">TRUNC(E918*D918,1)</f>
        <v>0</v>
      </c>
      <c r="G918" s="129">
        <f>단가대비표!P315</f>
        <v>0</v>
      </c>
      <c r="H918" s="130">
        <f t="shared" ref="H918:H923" si="165">TRUNC(G918*D918,1)</f>
        <v>0</v>
      </c>
      <c r="I918" s="129">
        <f>단가대비표!V315</f>
        <v>0</v>
      </c>
      <c r="J918" s="130">
        <f t="shared" ref="J918:J923" si="166">TRUNC(I918*D918,1)</f>
        <v>0</v>
      </c>
      <c r="K918" s="129">
        <f t="shared" ref="K918:L923" si="167">TRUNC(E918+G918+I918,1)</f>
        <v>0</v>
      </c>
      <c r="L918" s="130">
        <f t="shared" si="167"/>
        <v>0</v>
      </c>
      <c r="M918" s="27" t="s">
        <v>49</v>
      </c>
      <c r="N918" s="29" t="s">
        <v>275</v>
      </c>
      <c r="O918" s="29" t="s">
        <v>1140</v>
      </c>
      <c r="P918" s="29" t="s">
        <v>54</v>
      </c>
      <c r="Q918" s="29" t="s">
        <v>54</v>
      </c>
      <c r="R918" s="29" t="s">
        <v>55</v>
      </c>
      <c r="AJ918" s="29" t="s">
        <v>49</v>
      </c>
      <c r="AK918" s="29" t="s">
        <v>1141</v>
      </c>
      <c r="AL918" s="29" t="s">
        <v>49</v>
      </c>
      <c r="AN918" s="28">
        <v>1.05</v>
      </c>
    </row>
    <row r="919" spans="1:40" ht="30" customHeight="1" x14ac:dyDescent="0.3">
      <c r="A919" s="27" t="s">
        <v>1061</v>
      </c>
      <c r="B919" s="27" t="s">
        <v>49</v>
      </c>
      <c r="C919" s="31" t="s">
        <v>1062</v>
      </c>
      <c r="D919" s="28">
        <v>1.6E-2</v>
      </c>
      <c r="E919" s="129">
        <f>단가대비표!O551</f>
        <v>0</v>
      </c>
      <c r="F919" s="130">
        <f t="shared" si="164"/>
        <v>0</v>
      </c>
      <c r="G919" s="129">
        <f>단가대비표!P551</f>
        <v>0</v>
      </c>
      <c r="H919" s="130">
        <f t="shared" si="165"/>
        <v>0</v>
      </c>
      <c r="I919" s="129">
        <f>단가대비표!V551</f>
        <v>0</v>
      </c>
      <c r="J919" s="130">
        <f t="shared" si="166"/>
        <v>0</v>
      </c>
      <c r="K919" s="129">
        <f t="shared" si="167"/>
        <v>0</v>
      </c>
      <c r="L919" s="130">
        <f t="shared" si="167"/>
        <v>0</v>
      </c>
      <c r="M919" s="27" t="s">
        <v>49</v>
      </c>
      <c r="N919" s="29" t="s">
        <v>275</v>
      </c>
      <c r="O919" s="29" t="s">
        <v>1063</v>
      </c>
      <c r="P919" s="29" t="s">
        <v>54</v>
      </c>
      <c r="Q919" s="29" t="s">
        <v>54</v>
      </c>
      <c r="R919" s="29" t="s">
        <v>55</v>
      </c>
      <c r="AJ919" s="29" t="s">
        <v>49</v>
      </c>
      <c r="AK919" s="29" t="s">
        <v>1142</v>
      </c>
      <c r="AL919" s="29" t="s">
        <v>49</v>
      </c>
      <c r="AN919" s="28">
        <v>1.6E-2</v>
      </c>
    </row>
    <row r="920" spans="1:40" ht="30" customHeight="1" x14ac:dyDescent="0.3">
      <c r="A920" s="27" t="s">
        <v>1065</v>
      </c>
      <c r="B920" s="27" t="s">
        <v>1066</v>
      </c>
      <c r="C920" s="31" t="s">
        <v>1067</v>
      </c>
      <c r="D920" s="28">
        <v>0.43</v>
      </c>
      <c r="E920" s="129">
        <f>단가대비표!O550</f>
        <v>0</v>
      </c>
      <c r="F920" s="130">
        <f t="shared" si="164"/>
        <v>0</v>
      </c>
      <c r="G920" s="129">
        <f>단가대비표!P550</f>
        <v>0</v>
      </c>
      <c r="H920" s="130">
        <f t="shared" si="165"/>
        <v>0</v>
      </c>
      <c r="I920" s="129">
        <f>단가대비표!V550</f>
        <v>0</v>
      </c>
      <c r="J920" s="130">
        <f t="shared" si="166"/>
        <v>0</v>
      </c>
      <c r="K920" s="129">
        <f t="shared" si="167"/>
        <v>0</v>
      </c>
      <c r="L920" s="130">
        <f t="shared" si="167"/>
        <v>0</v>
      </c>
      <c r="M920" s="27" t="s">
        <v>49</v>
      </c>
      <c r="N920" s="29" t="s">
        <v>275</v>
      </c>
      <c r="O920" s="29" t="s">
        <v>1068</v>
      </c>
      <c r="P920" s="29" t="s">
        <v>54</v>
      </c>
      <c r="Q920" s="29" t="s">
        <v>54</v>
      </c>
      <c r="R920" s="29" t="s">
        <v>55</v>
      </c>
      <c r="AJ920" s="29" t="s">
        <v>49</v>
      </c>
      <c r="AK920" s="29" t="s">
        <v>1143</v>
      </c>
      <c r="AL920" s="29" t="s">
        <v>49</v>
      </c>
      <c r="AN920" s="28">
        <v>0.43</v>
      </c>
    </row>
    <row r="921" spans="1:40" ht="30" customHeight="1" x14ac:dyDescent="0.3">
      <c r="A921" s="27" t="s">
        <v>1070</v>
      </c>
      <c r="B921" s="27" t="s">
        <v>538</v>
      </c>
      <c r="C921" s="31" t="s">
        <v>539</v>
      </c>
      <c r="D921" s="28">
        <v>5.3999999999999999E-2</v>
      </c>
      <c r="E921" s="129">
        <f>단가대비표!O574</f>
        <v>0</v>
      </c>
      <c r="F921" s="130">
        <f t="shared" si="164"/>
        <v>0</v>
      </c>
      <c r="G921" s="129">
        <f>단가대비표!P574</f>
        <v>0</v>
      </c>
      <c r="H921" s="130">
        <f t="shared" si="165"/>
        <v>0</v>
      </c>
      <c r="I921" s="129">
        <f>단가대비표!V574</f>
        <v>0</v>
      </c>
      <c r="J921" s="130">
        <f t="shared" si="166"/>
        <v>0</v>
      </c>
      <c r="K921" s="129">
        <f t="shared" si="167"/>
        <v>0</v>
      </c>
      <c r="L921" s="130">
        <f t="shared" si="167"/>
        <v>0</v>
      </c>
      <c r="M921" s="27" t="s">
        <v>49</v>
      </c>
      <c r="N921" s="29" t="s">
        <v>275</v>
      </c>
      <c r="O921" s="29" t="s">
        <v>1071</v>
      </c>
      <c r="P921" s="29" t="s">
        <v>54</v>
      </c>
      <c r="Q921" s="29" t="s">
        <v>54</v>
      </c>
      <c r="R921" s="29" t="s">
        <v>55</v>
      </c>
      <c r="V921" s="26">
        <v>1</v>
      </c>
      <c r="AJ921" s="29" t="s">
        <v>49</v>
      </c>
      <c r="AK921" s="29" t="s">
        <v>1144</v>
      </c>
      <c r="AL921" s="29" t="s">
        <v>49</v>
      </c>
      <c r="AN921" s="28">
        <v>3.4000000000000002E-2</v>
      </c>
    </row>
    <row r="922" spans="1:40" ht="30" customHeight="1" x14ac:dyDescent="0.3">
      <c r="A922" s="27" t="s">
        <v>567</v>
      </c>
      <c r="B922" s="27" t="s">
        <v>538</v>
      </c>
      <c r="C922" s="31" t="s">
        <v>539</v>
      </c>
      <c r="D922" s="28">
        <v>2.7E-2</v>
      </c>
      <c r="E922" s="129">
        <f>단가대비표!O565</f>
        <v>0</v>
      </c>
      <c r="F922" s="130">
        <f t="shared" si="164"/>
        <v>0</v>
      </c>
      <c r="G922" s="129">
        <f>단가대비표!P565</f>
        <v>0</v>
      </c>
      <c r="H922" s="130">
        <f t="shared" si="165"/>
        <v>0</v>
      </c>
      <c r="I922" s="129">
        <f>단가대비표!V565</f>
        <v>0</v>
      </c>
      <c r="J922" s="130">
        <f t="shared" si="166"/>
        <v>0</v>
      </c>
      <c r="K922" s="129">
        <f t="shared" si="167"/>
        <v>0</v>
      </c>
      <c r="L922" s="130">
        <f t="shared" si="167"/>
        <v>0</v>
      </c>
      <c r="M922" s="27" t="s">
        <v>49</v>
      </c>
      <c r="N922" s="29" t="s">
        <v>275</v>
      </c>
      <c r="O922" s="29" t="s">
        <v>568</v>
      </c>
      <c r="P922" s="29" t="s">
        <v>54</v>
      </c>
      <c r="Q922" s="29" t="s">
        <v>54</v>
      </c>
      <c r="R922" s="29" t="s">
        <v>55</v>
      </c>
      <c r="V922" s="26">
        <v>1</v>
      </c>
      <c r="AJ922" s="29" t="s">
        <v>49</v>
      </c>
      <c r="AK922" s="29" t="s">
        <v>1145</v>
      </c>
      <c r="AL922" s="29" t="s">
        <v>49</v>
      </c>
      <c r="AN922" s="28">
        <v>3.0000000000000001E-3</v>
      </c>
    </row>
    <row r="923" spans="1:40" ht="30" customHeight="1" x14ac:dyDescent="0.3">
      <c r="A923" s="27" t="s">
        <v>545</v>
      </c>
      <c r="B923" s="27" t="s">
        <v>546</v>
      </c>
      <c r="C923" s="31" t="s">
        <v>367</v>
      </c>
      <c r="D923" s="28">
        <v>1</v>
      </c>
      <c r="E923" s="129">
        <f>ROUNDDOWN(SUMIF(V918:V923, RIGHTB(O923, 1), H918:H923)*U923, 2)</f>
        <v>0</v>
      </c>
      <c r="F923" s="130">
        <f t="shared" si="164"/>
        <v>0</v>
      </c>
      <c r="G923" s="129">
        <v>0</v>
      </c>
      <c r="H923" s="130">
        <f t="shared" si="165"/>
        <v>0</v>
      </c>
      <c r="I923" s="129">
        <v>0</v>
      </c>
      <c r="J923" s="130">
        <f t="shared" si="166"/>
        <v>0</v>
      </c>
      <c r="K923" s="129">
        <f t="shared" si="167"/>
        <v>0</v>
      </c>
      <c r="L923" s="130">
        <f t="shared" si="167"/>
        <v>0</v>
      </c>
      <c r="M923" s="27" t="s">
        <v>49</v>
      </c>
      <c r="N923" s="29" t="s">
        <v>275</v>
      </c>
      <c r="O923" s="29" t="s">
        <v>368</v>
      </c>
      <c r="P923" s="29" t="s">
        <v>54</v>
      </c>
      <c r="Q923" s="29" t="s">
        <v>54</v>
      </c>
      <c r="R923" s="29" t="s">
        <v>54</v>
      </c>
      <c r="S923" s="26">
        <v>1</v>
      </c>
      <c r="T923" s="26">
        <v>0</v>
      </c>
      <c r="U923" s="26">
        <v>0.03</v>
      </c>
      <c r="AJ923" s="29" t="s">
        <v>49</v>
      </c>
      <c r="AK923" s="29" t="s">
        <v>1146</v>
      </c>
      <c r="AL923" s="29" t="s">
        <v>49</v>
      </c>
      <c r="AN923" s="28">
        <v>1</v>
      </c>
    </row>
    <row r="924" spans="1:40" ht="30" customHeight="1" x14ac:dyDescent="0.3">
      <c r="A924" s="31" t="s">
        <v>548</v>
      </c>
      <c r="B924" s="27" t="s">
        <v>49</v>
      </c>
      <c r="C924" s="31" t="s">
        <v>49</v>
      </c>
      <c r="D924" s="28"/>
      <c r="E924" s="129"/>
      <c r="F924" s="130">
        <f>TRUNC(SUMIF(N918:N923, N917, F918:F923),0)</f>
        <v>0</v>
      </c>
      <c r="G924" s="129"/>
      <c r="H924" s="130">
        <f>TRUNC(SUMIF(N918:N923, N917, H918:H923),0)</f>
        <v>0</v>
      </c>
      <c r="I924" s="129"/>
      <c r="J924" s="130">
        <f>TRUNC(SUMIF(N918:N923, N917, J918:J923),0)</f>
        <v>0</v>
      </c>
      <c r="K924" s="129"/>
      <c r="L924" s="130">
        <f>F924+H924+J924</f>
        <v>0</v>
      </c>
      <c r="M924" s="27" t="s">
        <v>49</v>
      </c>
      <c r="N924" s="29" t="s">
        <v>83</v>
      </c>
      <c r="O924" s="29" t="s">
        <v>83</v>
      </c>
      <c r="P924" s="29" t="s">
        <v>49</v>
      </c>
      <c r="Q924" s="29" t="s">
        <v>49</v>
      </c>
      <c r="R924" s="29" t="s">
        <v>49</v>
      </c>
      <c r="AJ924" s="29" t="s">
        <v>49</v>
      </c>
      <c r="AK924" s="29" t="s">
        <v>49</v>
      </c>
      <c r="AL924" s="29" t="s">
        <v>49</v>
      </c>
      <c r="AN924" s="28"/>
    </row>
    <row r="925" spans="1:40" ht="30" customHeight="1" x14ac:dyDescent="0.3">
      <c r="A925" s="132"/>
      <c r="B925" s="131"/>
      <c r="C925" s="40"/>
      <c r="D925" s="131"/>
      <c r="E925" s="127"/>
      <c r="F925" s="126"/>
      <c r="G925" s="127"/>
      <c r="H925" s="126"/>
      <c r="I925" s="127"/>
      <c r="J925" s="126"/>
      <c r="K925" s="127"/>
      <c r="L925" s="126"/>
      <c r="M925" s="133"/>
      <c r="AN925" s="179"/>
    </row>
    <row r="926" spans="1:40" ht="30" customHeight="1" x14ac:dyDescent="0.3">
      <c r="A926" s="123" t="s">
        <v>3786</v>
      </c>
      <c r="B926" s="131"/>
      <c r="C926" s="40"/>
      <c r="D926" s="125"/>
      <c r="E926" s="125"/>
      <c r="F926" s="126"/>
      <c r="G926" s="127"/>
      <c r="H926" s="126"/>
      <c r="I926" s="127"/>
      <c r="J926" s="126"/>
      <c r="K926" s="127"/>
      <c r="L926" s="126"/>
      <c r="M926" s="128">
        <f>+M917+1</f>
        <v>131</v>
      </c>
      <c r="N926" s="29" t="s">
        <v>277</v>
      </c>
      <c r="AN926" s="125"/>
    </row>
    <row r="927" spans="1:40" ht="30" customHeight="1" x14ac:dyDescent="0.3">
      <c r="A927" s="27" t="s">
        <v>1057</v>
      </c>
      <c r="B927" s="27" t="s">
        <v>1147</v>
      </c>
      <c r="C927" s="31" t="s">
        <v>87</v>
      </c>
      <c r="D927" s="28">
        <v>1.05</v>
      </c>
      <c r="E927" s="129">
        <f>단가대비표!O314</f>
        <v>0</v>
      </c>
      <c r="F927" s="130">
        <f t="shared" ref="F927:F932" si="168">TRUNC(E927*D927,1)</f>
        <v>0</v>
      </c>
      <c r="G927" s="129">
        <f>단가대비표!P314</f>
        <v>0</v>
      </c>
      <c r="H927" s="130">
        <f t="shared" ref="H927:H932" si="169">TRUNC(G927*D927,1)</f>
        <v>0</v>
      </c>
      <c r="I927" s="129">
        <f>단가대비표!V314</f>
        <v>0</v>
      </c>
      <c r="J927" s="130">
        <f t="shared" ref="J927:J932" si="170">TRUNC(I927*D927,1)</f>
        <v>0</v>
      </c>
      <c r="K927" s="129">
        <f t="shared" ref="K927:L932" si="171">TRUNC(E927+G927+I927,1)</f>
        <v>0</v>
      </c>
      <c r="L927" s="130">
        <f t="shared" si="171"/>
        <v>0</v>
      </c>
      <c r="M927" s="27" t="s">
        <v>49</v>
      </c>
      <c r="N927" s="29" t="s">
        <v>277</v>
      </c>
      <c r="O927" s="29" t="s">
        <v>1148</v>
      </c>
      <c r="P927" s="29" t="s">
        <v>54</v>
      </c>
      <c r="Q927" s="29" t="s">
        <v>54</v>
      </c>
      <c r="R927" s="29" t="s">
        <v>55</v>
      </c>
      <c r="AJ927" s="29" t="s">
        <v>49</v>
      </c>
      <c r="AK927" s="29" t="s">
        <v>1149</v>
      </c>
      <c r="AL927" s="29" t="s">
        <v>49</v>
      </c>
      <c r="AN927" s="28">
        <v>1.05</v>
      </c>
    </row>
    <row r="928" spans="1:40" ht="30" customHeight="1" x14ac:dyDescent="0.3">
      <c r="A928" s="27" t="s">
        <v>1061</v>
      </c>
      <c r="B928" s="27" t="s">
        <v>49</v>
      </c>
      <c r="C928" s="31" t="s">
        <v>1062</v>
      </c>
      <c r="D928" s="28">
        <v>1.6E-2</v>
      </c>
      <c r="E928" s="129">
        <f>단가대비표!O551</f>
        <v>0</v>
      </c>
      <c r="F928" s="130">
        <f t="shared" si="168"/>
        <v>0</v>
      </c>
      <c r="G928" s="129">
        <f>단가대비표!P551</f>
        <v>0</v>
      </c>
      <c r="H928" s="130">
        <f t="shared" si="169"/>
        <v>0</v>
      </c>
      <c r="I928" s="129">
        <f>단가대비표!V551</f>
        <v>0</v>
      </c>
      <c r="J928" s="130">
        <f t="shared" si="170"/>
        <v>0</v>
      </c>
      <c r="K928" s="129">
        <f t="shared" si="171"/>
        <v>0</v>
      </c>
      <c r="L928" s="130">
        <f t="shared" si="171"/>
        <v>0</v>
      </c>
      <c r="M928" s="27" t="s">
        <v>49</v>
      </c>
      <c r="N928" s="29" t="s">
        <v>277</v>
      </c>
      <c r="O928" s="29" t="s">
        <v>1063</v>
      </c>
      <c r="P928" s="29" t="s">
        <v>54</v>
      </c>
      <c r="Q928" s="29" t="s">
        <v>54</v>
      </c>
      <c r="R928" s="29" t="s">
        <v>55</v>
      </c>
      <c r="AJ928" s="29" t="s">
        <v>49</v>
      </c>
      <c r="AK928" s="29" t="s">
        <v>1150</v>
      </c>
      <c r="AL928" s="29" t="s">
        <v>49</v>
      </c>
      <c r="AN928" s="28">
        <v>1.6E-2</v>
      </c>
    </row>
    <row r="929" spans="1:40" ht="30" customHeight="1" x14ac:dyDescent="0.3">
      <c r="A929" s="27" t="s">
        <v>1065</v>
      </c>
      <c r="B929" s="27" t="s">
        <v>1066</v>
      </c>
      <c r="C929" s="31" t="s">
        <v>1067</v>
      </c>
      <c r="D929" s="28">
        <v>0.4</v>
      </c>
      <c r="E929" s="129">
        <f>단가대비표!O550</f>
        <v>0</v>
      </c>
      <c r="F929" s="130">
        <f t="shared" si="168"/>
        <v>0</v>
      </c>
      <c r="G929" s="129">
        <f>단가대비표!P550</f>
        <v>0</v>
      </c>
      <c r="H929" s="130">
        <f t="shared" si="169"/>
        <v>0</v>
      </c>
      <c r="I929" s="129">
        <f>단가대비표!V550</f>
        <v>0</v>
      </c>
      <c r="J929" s="130">
        <f t="shared" si="170"/>
        <v>0</v>
      </c>
      <c r="K929" s="129">
        <f t="shared" si="171"/>
        <v>0</v>
      </c>
      <c r="L929" s="130">
        <f t="shared" si="171"/>
        <v>0</v>
      </c>
      <c r="M929" s="27" t="s">
        <v>49</v>
      </c>
      <c r="N929" s="29" t="s">
        <v>277</v>
      </c>
      <c r="O929" s="29" t="s">
        <v>1068</v>
      </c>
      <c r="P929" s="29" t="s">
        <v>54</v>
      </c>
      <c r="Q929" s="29" t="s">
        <v>54</v>
      </c>
      <c r="R929" s="29" t="s">
        <v>55</v>
      </c>
      <c r="AJ929" s="29" t="s">
        <v>49</v>
      </c>
      <c r="AK929" s="29" t="s">
        <v>1151</v>
      </c>
      <c r="AL929" s="29" t="s">
        <v>49</v>
      </c>
      <c r="AN929" s="28">
        <v>0.4</v>
      </c>
    </row>
    <row r="930" spans="1:40" ht="30" customHeight="1" x14ac:dyDescent="0.3">
      <c r="A930" s="27" t="s">
        <v>1070</v>
      </c>
      <c r="B930" s="27" t="s">
        <v>538</v>
      </c>
      <c r="C930" s="31" t="s">
        <v>539</v>
      </c>
      <c r="D930" s="28">
        <v>4.4999999999999998E-2</v>
      </c>
      <c r="E930" s="129">
        <f>단가대비표!O574</f>
        <v>0</v>
      </c>
      <c r="F930" s="130">
        <f t="shared" si="168"/>
        <v>0</v>
      </c>
      <c r="G930" s="129">
        <f>단가대비표!P574</f>
        <v>0</v>
      </c>
      <c r="H930" s="130">
        <f t="shared" si="169"/>
        <v>0</v>
      </c>
      <c r="I930" s="129">
        <f>단가대비표!V574</f>
        <v>0</v>
      </c>
      <c r="J930" s="130">
        <f t="shared" si="170"/>
        <v>0</v>
      </c>
      <c r="K930" s="129">
        <f t="shared" si="171"/>
        <v>0</v>
      </c>
      <c r="L930" s="130">
        <f t="shared" si="171"/>
        <v>0</v>
      </c>
      <c r="M930" s="27" t="s">
        <v>49</v>
      </c>
      <c r="N930" s="29" t="s">
        <v>277</v>
      </c>
      <c r="O930" s="29" t="s">
        <v>1071</v>
      </c>
      <c r="P930" s="29" t="s">
        <v>54</v>
      </c>
      <c r="Q930" s="29" t="s">
        <v>54</v>
      </c>
      <c r="R930" s="29" t="s">
        <v>55</v>
      </c>
      <c r="V930" s="26">
        <v>1</v>
      </c>
      <c r="AJ930" s="29" t="s">
        <v>49</v>
      </c>
      <c r="AK930" s="29" t="s">
        <v>1152</v>
      </c>
      <c r="AL930" s="29" t="s">
        <v>49</v>
      </c>
      <c r="AN930" s="28">
        <v>0.05</v>
      </c>
    </row>
    <row r="931" spans="1:40" ht="30" customHeight="1" x14ac:dyDescent="0.3">
      <c r="A931" s="27" t="s">
        <v>567</v>
      </c>
      <c r="B931" s="27" t="s">
        <v>538</v>
      </c>
      <c r="C931" s="31" t="s">
        <v>539</v>
      </c>
      <c r="D931" s="28">
        <v>2.3E-2</v>
      </c>
      <c r="E931" s="129">
        <f>단가대비표!O565</f>
        <v>0</v>
      </c>
      <c r="F931" s="130">
        <f t="shared" si="168"/>
        <v>0</v>
      </c>
      <c r="G931" s="129">
        <f>단가대비표!P565</f>
        <v>0</v>
      </c>
      <c r="H931" s="130">
        <f t="shared" si="169"/>
        <v>0</v>
      </c>
      <c r="I931" s="129">
        <f>단가대비표!V565</f>
        <v>0</v>
      </c>
      <c r="J931" s="130">
        <f t="shared" si="170"/>
        <v>0</v>
      </c>
      <c r="K931" s="129">
        <f t="shared" si="171"/>
        <v>0</v>
      </c>
      <c r="L931" s="130">
        <f t="shared" si="171"/>
        <v>0</v>
      </c>
      <c r="M931" s="27" t="s">
        <v>49</v>
      </c>
      <c r="N931" s="29" t="s">
        <v>277</v>
      </c>
      <c r="O931" s="29" t="s">
        <v>568</v>
      </c>
      <c r="P931" s="29" t="s">
        <v>54</v>
      </c>
      <c r="Q931" s="29" t="s">
        <v>54</v>
      </c>
      <c r="R931" s="29" t="s">
        <v>55</v>
      </c>
      <c r="V931" s="26">
        <v>1</v>
      </c>
      <c r="AJ931" s="29" t="s">
        <v>49</v>
      </c>
      <c r="AK931" s="29" t="s">
        <v>1153</v>
      </c>
      <c r="AL931" s="29" t="s">
        <v>49</v>
      </c>
      <c r="AN931" s="28">
        <v>4.0000000000000001E-3</v>
      </c>
    </row>
    <row r="932" spans="1:40" ht="30" customHeight="1" x14ac:dyDescent="0.3">
      <c r="A932" s="27" t="s">
        <v>545</v>
      </c>
      <c r="B932" s="27" t="s">
        <v>546</v>
      </c>
      <c r="C932" s="31" t="s">
        <v>367</v>
      </c>
      <c r="D932" s="28">
        <v>1</v>
      </c>
      <c r="E932" s="129">
        <f>ROUNDDOWN(SUMIF(V927:V932, RIGHTB(O932, 1), H927:H932)*U932, 2)</f>
        <v>0</v>
      </c>
      <c r="F932" s="130">
        <f t="shared" si="168"/>
        <v>0</v>
      </c>
      <c r="G932" s="129">
        <v>0</v>
      </c>
      <c r="H932" s="130">
        <f t="shared" si="169"/>
        <v>0</v>
      </c>
      <c r="I932" s="129">
        <v>0</v>
      </c>
      <c r="J932" s="130">
        <f t="shared" si="170"/>
        <v>0</v>
      </c>
      <c r="K932" s="129">
        <f t="shared" si="171"/>
        <v>0</v>
      </c>
      <c r="L932" s="130">
        <f t="shared" si="171"/>
        <v>0</v>
      </c>
      <c r="M932" s="27" t="s">
        <v>49</v>
      </c>
      <c r="N932" s="29" t="s">
        <v>277</v>
      </c>
      <c r="O932" s="29" t="s">
        <v>368</v>
      </c>
      <c r="P932" s="29" t="s">
        <v>54</v>
      </c>
      <c r="Q932" s="29" t="s">
        <v>54</v>
      </c>
      <c r="R932" s="29" t="s">
        <v>54</v>
      </c>
      <c r="S932" s="26">
        <v>1</v>
      </c>
      <c r="T932" s="26">
        <v>0</v>
      </c>
      <c r="U932" s="26">
        <v>0.03</v>
      </c>
      <c r="AJ932" s="29" t="s">
        <v>49</v>
      </c>
      <c r="AK932" s="29" t="s">
        <v>1154</v>
      </c>
      <c r="AL932" s="29" t="s">
        <v>49</v>
      </c>
      <c r="AN932" s="28">
        <v>1</v>
      </c>
    </row>
    <row r="933" spans="1:40" ht="30" customHeight="1" x14ac:dyDescent="0.3">
      <c r="A933" s="31" t="s">
        <v>548</v>
      </c>
      <c r="B933" s="27" t="s">
        <v>49</v>
      </c>
      <c r="C933" s="31" t="s">
        <v>49</v>
      </c>
      <c r="D933" s="28"/>
      <c r="E933" s="129"/>
      <c r="F933" s="130">
        <f>TRUNC(SUMIF(N927:N932, N926, F927:F932),0)</f>
        <v>0</v>
      </c>
      <c r="G933" s="129"/>
      <c r="H933" s="130">
        <f>TRUNC(SUMIF(N927:N932, N926, H927:H932),0)</f>
        <v>0</v>
      </c>
      <c r="I933" s="129"/>
      <c r="J933" s="130">
        <f>TRUNC(SUMIF(N927:N932, N926, J927:J932),0)</f>
        <v>0</v>
      </c>
      <c r="K933" s="129"/>
      <c r="L933" s="130">
        <f>F933+H933+J933</f>
        <v>0</v>
      </c>
      <c r="M933" s="27" t="s">
        <v>49</v>
      </c>
      <c r="N933" s="29" t="s">
        <v>83</v>
      </c>
      <c r="O933" s="29" t="s">
        <v>83</v>
      </c>
      <c r="P933" s="29" t="s">
        <v>49</v>
      </c>
      <c r="Q933" s="29" t="s">
        <v>49</v>
      </c>
      <c r="R933" s="29" t="s">
        <v>49</v>
      </c>
      <c r="AJ933" s="29" t="s">
        <v>49</v>
      </c>
      <c r="AK933" s="29" t="s">
        <v>49</v>
      </c>
      <c r="AL933" s="29" t="s">
        <v>49</v>
      </c>
      <c r="AN933" s="28"/>
    </row>
    <row r="934" spans="1:40" ht="30" customHeight="1" x14ac:dyDescent="0.3">
      <c r="A934" s="132"/>
      <c r="B934" s="131"/>
      <c r="C934" s="40"/>
      <c r="D934" s="131"/>
      <c r="E934" s="127"/>
      <c r="F934" s="126"/>
      <c r="G934" s="127"/>
      <c r="H934" s="126"/>
      <c r="I934" s="127"/>
      <c r="J934" s="126"/>
      <c r="K934" s="127"/>
      <c r="L934" s="126"/>
      <c r="M934" s="133"/>
      <c r="AN934" s="179"/>
    </row>
    <row r="935" spans="1:40" ht="30" customHeight="1" x14ac:dyDescent="0.3">
      <c r="A935" s="123" t="s">
        <v>3787</v>
      </c>
      <c r="B935" s="131"/>
      <c r="C935" s="40"/>
      <c r="D935" s="125"/>
      <c r="E935" s="125"/>
      <c r="F935" s="126"/>
      <c r="G935" s="127"/>
      <c r="H935" s="126"/>
      <c r="I935" s="127"/>
      <c r="J935" s="126"/>
      <c r="K935" s="127"/>
      <c r="L935" s="126"/>
      <c r="M935" s="128">
        <f>+M926+1</f>
        <v>132</v>
      </c>
      <c r="N935" s="29" t="s">
        <v>279</v>
      </c>
      <c r="AN935" s="125"/>
    </row>
    <row r="936" spans="1:40" ht="30" customHeight="1" x14ac:dyDescent="0.3">
      <c r="A936" s="27" t="s">
        <v>1057</v>
      </c>
      <c r="B936" s="27" t="s">
        <v>1155</v>
      </c>
      <c r="C936" s="31" t="s">
        <v>87</v>
      </c>
      <c r="D936" s="28">
        <v>1.05</v>
      </c>
      <c r="E936" s="129">
        <f>단가대비표!O313</f>
        <v>0</v>
      </c>
      <c r="F936" s="130">
        <f t="shared" ref="F936:F941" si="172">TRUNC(E936*D936,1)</f>
        <v>0</v>
      </c>
      <c r="G936" s="129">
        <f>단가대비표!P313</f>
        <v>0</v>
      </c>
      <c r="H936" s="130">
        <f t="shared" ref="H936:H941" si="173">TRUNC(G936*D936,1)</f>
        <v>0</v>
      </c>
      <c r="I936" s="129">
        <f>단가대비표!V313</f>
        <v>0</v>
      </c>
      <c r="J936" s="130">
        <f t="shared" ref="J936:J941" si="174">TRUNC(I936*D936,1)</f>
        <v>0</v>
      </c>
      <c r="K936" s="129">
        <f t="shared" ref="K936:L941" si="175">TRUNC(E936+G936+I936,1)</f>
        <v>0</v>
      </c>
      <c r="L936" s="130">
        <f t="shared" si="175"/>
        <v>0</v>
      </c>
      <c r="M936" s="27" t="s">
        <v>49</v>
      </c>
      <c r="N936" s="29" t="s">
        <v>279</v>
      </c>
      <c r="O936" s="29" t="s">
        <v>1156</v>
      </c>
      <c r="P936" s="29" t="s">
        <v>54</v>
      </c>
      <c r="Q936" s="29" t="s">
        <v>54</v>
      </c>
      <c r="R936" s="29" t="s">
        <v>55</v>
      </c>
      <c r="AJ936" s="29" t="s">
        <v>49</v>
      </c>
      <c r="AK936" s="29" t="s">
        <v>1157</v>
      </c>
      <c r="AL936" s="29" t="s">
        <v>49</v>
      </c>
      <c r="AN936" s="28">
        <v>1.05</v>
      </c>
    </row>
    <row r="937" spans="1:40" ht="30" customHeight="1" x14ac:dyDescent="0.3">
      <c r="A937" s="27" t="s">
        <v>1061</v>
      </c>
      <c r="B937" s="27" t="s">
        <v>49</v>
      </c>
      <c r="C937" s="31" t="s">
        <v>1062</v>
      </c>
      <c r="D937" s="28">
        <v>1.6E-2</v>
      </c>
      <c r="E937" s="129">
        <f>단가대비표!O551</f>
        <v>0</v>
      </c>
      <c r="F937" s="130">
        <f t="shared" si="172"/>
        <v>0</v>
      </c>
      <c r="G937" s="129">
        <f>단가대비표!P551</f>
        <v>0</v>
      </c>
      <c r="H937" s="130">
        <f t="shared" si="173"/>
        <v>0</v>
      </c>
      <c r="I937" s="129">
        <f>단가대비표!V551</f>
        <v>0</v>
      </c>
      <c r="J937" s="130">
        <f t="shared" si="174"/>
        <v>0</v>
      </c>
      <c r="K937" s="129">
        <f t="shared" si="175"/>
        <v>0</v>
      </c>
      <c r="L937" s="130">
        <f t="shared" si="175"/>
        <v>0</v>
      </c>
      <c r="M937" s="27" t="s">
        <v>49</v>
      </c>
      <c r="N937" s="29" t="s">
        <v>279</v>
      </c>
      <c r="O937" s="29" t="s">
        <v>1063</v>
      </c>
      <c r="P937" s="29" t="s">
        <v>54</v>
      </c>
      <c r="Q937" s="29" t="s">
        <v>54</v>
      </c>
      <c r="R937" s="29" t="s">
        <v>55</v>
      </c>
      <c r="AJ937" s="29" t="s">
        <v>49</v>
      </c>
      <c r="AK937" s="29" t="s">
        <v>1158</v>
      </c>
      <c r="AL937" s="29" t="s">
        <v>49</v>
      </c>
      <c r="AN937" s="28">
        <v>1.6E-2</v>
      </c>
    </row>
    <row r="938" spans="1:40" ht="30" customHeight="1" x14ac:dyDescent="0.3">
      <c r="A938" s="27" t="s">
        <v>1065</v>
      </c>
      <c r="B938" s="27" t="s">
        <v>1066</v>
      </c>
      <c r="C938" s="31" t="s">
        <v>1067</v>
      </c>
      <c r="D938" s="28">
        <v>0.36</v>
      </c>
      <c r="E938" s="129">
        <f>단가대비표!O550</f>
        <v>0</v>
      </c>
      <c r="F938" s="130">
        <f t="shared" si="172"/>
        <v>0</v>
      </c>
      <c r="G938" s="129">
        <f>단가대비표!P550</f>
        <v>0</v>
      </c>
      <c r="H938" s="130">
        <f t="shared" si="173"/>
        <v>0</v>
      </c>
      <c r="I938" s="129">
        <f>단가대비표!V550</f>
        <v>0</v>
      </c>
      <c r="J938" s="130">
        <f t="shared" si="174"/>
        <v>0</v>
      </c>
      <c r="K938" s="129">
        <f t="shared" si="175"/>
        <v>0</v>
      </c>
      <c r="L938" s="130">
        <f t="shared" si="175"/>
        <v>0</v>
      </c>
      <c r="M938" s="27" t="s">
        <v>49</v>
      </c>
      <c r="N938" s="29" t="s">
        <v>279</v>
      </c>
      <c r="O938" s="29" t="s">
        <v>1068</v>
      </c>
      <c r="P938" s="29" t="s">
        <v>54</v>
      </c>
      <c r="Q938" s="29" t="s">
        <v>54</v>
      </c>
      <c r="R938" s="29" t="s">
        <v>55</v>
      </c>
      <c r="AJ938" s="29" t="s">
        <v>49</v>
      </c>
      <c r="AK938" s="29" t="s">
        <v>1159</v>
      </c>
      <c r="AL938" s="29" t="s">
        <v>49</v>
      </c>
      <c r="AN938" s="28">
        <v>0.36</v>
      </c>
    </row>
    <row r="939" spans="1:40" ht="30" customHeight="1" x14ac:dyDescent="0.3">
      <c r="A939" s="27" t="s">
        <v>1070</v>
      </c>
      <c r="B939" s="27" t="s">
        <v>538</v>
      </c>
      <c r="C939" s="31" t="s">
        <v>539</v>
      </c>
      <c r="D939" s="28">
        <v>3.9E-2</v>
      </c>
      <c r="E939" s="129">
        <f>단가대비표!O574</f>
        <v>0</v>
      </c>
      <c r="F939" s="130">
        <f t="shared" si="172"/>
        <v>0</v>
      </c>
      <c r="G939" s="129">
        <f>단가대비표!P574</f>
        <v>0</v>
      </c>
      <c r="H939" s="130">
        <f t="shared" si="173"/>
        <v>0</v>
      </c>
      <c r="I939" s="129">
        <f>단가대비표!V574</f>
        <v>0</v>
      </c>
      <c r="J939" s="130">
        <f t="shared" si="174"/>
        <v>0</v>
      </c>
      <c r="K939" s="129">
        <f t="shared" si="175"/>
        <v>0</v>
      </c>
      <c r="L939" s="130">
        <f t="shared" si="175"/>
        <v>0</v>
      </c>
      <c r="M939" s="27" t="s">
        <v>49</v>
      </c>
      <c r="N939" s="29" t="s">
        <v>279</v>
      </c>
      <c r="O939" s="29" t="s">
        <v>1071</v>
      </c>
      <c r="P939" s="29" t="s">
        <v>54</v>
      </c>
      <c r="Q939" s="29" t="s">
        <v>54</v>
      </c>
      <c r="R939" s="29" t="s">
        <v>55</v>
      </c>
      <c r="V939" s="26">
        <v>1</v>
      </c>
      <c r="AJ939" s="29" t="s">
        <v>49</v>
      </c>
      <c r="AK939" s="29" t="s">
        <v>1160</v>
      </c>
      <c r="AL939" s="29" t="s">
        <v>49</v>
      </c>
      <c r="AN939" s="28">
        <v>4.2999999999999997E-2</v>
      </c>
    </row>
    <row r="940" spans="1:40" ht="30" customHeight="1" x14ac:dyDescent="0.3">
      <c r="A940" s="27" t="s">
        <v>567</v>
      </c>
      <c r="B940" s="27" t="s">
        <v>538</v>
      </c>
      <c r="C940" s="31" t="s">
        <v>539</v>
      </c>
      <c r="D940" s="28">
        <v>1.9E-2</v>
      </c>
      <c r="E940" s="129">
        <f>단가대비표!O565</f>
        <v>0</v>
      </c>
      <c r="F940" s="130">
        <f t="shared" si="172"/>
        <v>0</v>
      </c>
      <c r="G940" s="129">
        <f>단가대비표!P565</f>
        <v>0</v>
      </c>
      <c r="H940" s="130">
        <f t="shared" si="173"/>
        <v>0</v>
      </c>
      <c r="I940" s="129">
        <f>단가대비표!V565</f>
        <v>0</v>
      </c>
      <c r="J940" s="130">
        <f t="shared" si="174"/>
        <v>0</v>
      </c>
      <c r="K940" s="129">
        <f t="shared" si="175"/>
        <v>0</v>
      </c>
      <c r="L940" s="130">
        <f t="shared" si="175"/>
        <v>0</v>
      </c>
      <c r="M940" s="27" t="s">
        <v>49</v>
      </c>
      <c r="N940" s="29" t="s">
        <v>279</v>
      </c>
      <c r="O940" s="29" t="s">
        <v>568</v>
      </c>
      <c r="P940" s="29" t="s">
        <v>54</v>
      </c>
      <c r="Q940" s="29" t="s">
        <v>54</v>
      </c>
      <c r="R940" s="29" t="s">
        <v>55</v>
      </c>
      <c r="V940" s="26">
        <v>1</v>
      </c>
      <c r="AJ940" s="29" t="s">
        <v>49</v>
      </c>
      <c r="AK940" s="29" t="s">
        <v>1161</v>
      </c>
      <c r="AL940" s="29" t="s">
        <v>49</v>
      </c>
      <c r="AN940" s="28">
        <v>3.0000000000000001E-3</v>
      </c>
    </row>
    <row r="941" spans="1:40" ht="30" customHeight="1" x14ac:dyDescent="0.3">
      <c r="A941" s="27" t="s">
        <v>545</v>
      </c>
      <c r="B941" s="27" t="s">
        <v>546</v>
      </c>
      <c r="C941" s="31" t="s">
        <v>367</v>
      </c>
      <c r="D941" s="28">
        <v>1</v>
      </c>
      <c r="E941" s="129">
        <f>ROUNDDOWN(SUMIF(V936:V941, RIGHTB(O941, 1), H936:H941)*U941, 2)</f>
        <v>0</v>
      </c>
      <c r="F941" s="130">
        <f t="shared" si="172"/>
        <v>0</v>
      </c>
      <c r="G941" s="129">
        <v>0</v>
      </c>
      <c r="H941" s="130">
        <f t="shared" si="173"/>
        <v>0</v>
      </c>
      <c r="I941" s="129">
        <v>0</v>
      </c>
      <c r="J941" s="130">
        <f t="shared" si="174"/>
        <v>0</v>
      </c>
      <c r="K941" s="129">
        <f t="shared" si="175"/>
        <v>0</v>
      </c>
      <c r="L941" s="130">
        <f t="shared" si="175"/>
        <v>0</v>
      </c>
      <c r="M941" s="27" t="s">
        <v>49</v>
      </c>
      <c r="N941" s="29" t="s">
        <v>279</v>
      </c>
      <c r="O941" s="29" t="s">
        <v>368</v>
      </c>
      <c r="P941" s="29" t="s">
        <v>54</v>
      </c>
      <c r="Q941" s="29" t="s">
        <v>54</v>
      </c>
      <c r="R941" s="29" t="s">
        <v>54</v>
      </c>
      <c r="S941" s="26">
        <v>1</v>
      </c>
      <c r="T941" s="26">
        <v>0</v>
      </c>
      <c r="U941" s="26">
        <v>0.03</v>
      </c>
      <c r="AJ941" s="29" t="s">
        <v>49</v>
      </c>
      <c r="AK941" s="29" t="s">
        <v>1162</v>
      </c>
      <c r="AL941" s="29" t="s">
        <v>49</v>
      </c>
      <c r="AN941" s="28">
        <v>1</v>
      </c>
    </row>
    <row r="942" spans="1:40" ht="30" customHeight="1" x14ac:dyDescent="0.3">
      <c r="A942" s="31" t="s">
        <v>548</v>
      </c>
      <c r="B942" s="27" t="s">
        <v>49</v>
      </c>
      <c r="C942" s="31" t="s">
        <v>49</v>
      </c>
      <c r="D942" s="28"/>
      <c r="E942" s="129"/>
      <c r="F942" s="130">
        <f>TRUNC(SUMIF(N936:N941, N935, F936:F941),0)</f>
        <v>0</v>
      </c>
      <c r="G942" s="129"/>
      <c r="H942" s="130">
        <f>TRUNC(SUMIF(N936:N941, N935, H936:H941),0)</f>
        <v>0</v>
      </c>
      <c r="I942" s="129"/>
      <c r="J942" s="130">
        <f>TRUNC(SUMIF(N936:N941, N935, J936:J941),0)</f>
        <v>0</v>
      </c>
      <c r="K942" s="129"/>
      <c r="L942" s="130">
        <f>F942+H942+J942</f>
        <v>0</v>
      </c>
      <c r="M942" s="27" t="s">
        <v>49</v>
      </c>
      <c r="N942" s="29" t="s">
        <v>83</v>
      </c>
      <c r="O942" s="29" t="s">
        <v>83</v>
      </c>
      <c r="P942" s="29" t="s">
        <v>49</v>
      </c>
      <c r="Q942" s="29" t="s">
        <v>49</v>
      </c>
      <c r="R942" s="29" t="s">
        <v>49</v>
      </c>
      <c r="AJ942" s="29" t="s">
        <v>49</v>
      </c>
      <c r="AK942" s="29" t="s">
        <v>49</v>
      </c>
      <c r="AL942" s="29" t="s">
        <v>49</v>
      </c>
      <c r="AN942" s="28"/>
    </row>
    <row r="943" spans="1:40" ht="30" customHeight="1" x14ac:dyDescent="0.3">
      <c r="A943" s="132"/>
      <c r="B943" s="131"/>
      <c r="C943" s="40"/>
      <c r="D943" s="131"/>
      <c r="E943" s="127"/>
      <c r="F943" s="126"/>
      <c r="G943" s="127"/>
      <c r="H943" s="126"/>
      <c r="I943" s="127"/>
      <c r="J943" s="126"/>
      <c r="K943" s="127"/>
      <c r="L943" s="126"/>
      <c r="M943" s="133"/>
      <c r="AN943" s="179"/>
    </row>
    <row r="944" spans="1:40" ht="30" customHeight="1" x14ac:dyDescent="0.3">
      <c r="A944" s="123" t="s">
        <v>3788</v>
      </c>
      <c r="B944" s="131"/>
      <c r="C944" s="40"/>
      <c r="D944" s="125"/>
      <c r="E944" s="125"/>
      <c r="F944" s="126"/>
      <c r="G944" s="127"/>
      <c r="H944" s="126"/>
      <c r="I944" s="127"/>
      <c r="J944" s="126"/>
      <c r="K944" s="127"/>
      <c r="L944" s="126"/>
      <c r="M944" s="128">
        <f>+M935+1</f>
        <v>133</v>
      </c>
      <c r="N944" s="29" t="s">
        <v>281</v>
      </c>
      <c r="AN944" s="125"/>
    </row>
    <row r="945" spans="1:40" ht="30" customHeight="1" x14ac:dyDescent="0.3">
      <c r="A945" s="27" t="s">
        <v>1057</v>
      </c>
      <c r="B945" s="27" t="s">
        <v>1163</v>
      </c>
      <c r="C945" s="31" t="s">
        <v>87</v>
      </c>
      <c r="D945" s="28">
        <v>1.05</v>
      </c>
      <c r="E945" s="129">
        <f>단가대비표!O312</f>
        <v>0</v>
      </c>
      <c r="F945" s="130">
        <f t="shared" ref="F945:F950" si="176">TRUNC(E945*D945,1)</f>
        <v>0</v>
      </c>
      <c r="G945" s="129">
        <f>단가대비표!P312</f>
        <v>0</v>
      </c>
      <c r="H945" s="130">
        <f t="shared" ref="H945:H950" si="177">TRUNC(G945*D945,1)</f>
        <v>0</v>
      </c>
      <c r="I945" s="129">
        <f>단가대비표!V312</f>
        <v>0</v>
      </c>
      <c r="J945" s="130">
        <f t="shared" ref="J945:J950" si="178">TRUNC(I945*D945,1)</f>
        <v>0</v>
      </c>
      <c r="K945" s="129">
        <f t="shared" ref="K945:L950" si="179">TRUNC(E945+G945+I945,1)</f>
        <v>0</v>
      </c>
      <c r="L945" s="130">
        <f t="shared" si="179"/>
        <v>0</v>
      </c>
      <c r="M945" s="27" t="s">
        <v>49</v>
      </c>
      <c r="N945" s="29" t="s">
        <v>281</v>
      </c>
      <c r="O945" s="29" t="s">
        <v>1164</v>
      </c>
      <c r="P945" s="29" t="s">
        <v>54</v>
      </c>
      <c r="Q945" s="29" t="s">
        <v>54</v>
      </c>
      <c r="R945" s="29" t="s">
        <v>55</v>
      </c>
      <c r="AJ945" s="29" t="s">
        <v>49</v>
      </c>
      <c r="AK945" s="29" t="s">
        <v>1165</v>
      </c>
      <c r="AL945" s="29" t="s">
        <v>49</v>
      </c>
      <c r="AN945" s="28">
        <v>1.05</v>
      </c>
    </row>
    <row r="946" spans="1:40" ht="30" customHeight="1" x14ac:dyDescent="0.3">
      <c r="A946" s="27" t="s">
        <v>1061</v>
      </c>
      <c r="B946" s="27" t="s">
        <v>49</v>
      </c>
      <c r="C946" s="31" t="s">
        <v>1062</v>
      </c>
      <c r="D946" s="28">
        <v>1.2E-2</v>
      </c>
      <c r="E946" s="129">
        <f>단가대비표!O551</f>
        <v>0</v>
      </c>
      <c r="F946" s="130">
        <f t="shared" si="176"/>
        <v>0</v>
      </c>
      <c r="G946" s="129">
        <f>단가대비표!P551</f>
        <v>0</v>
      </c>
      <c r="H946" s="130">
        <f t="shared" si="177"/>
        <v>0</v>
      </c>
      <c r="I946" s="129">
        <f>단가대비표!V551</f>
        <v>0</v>
      </c>
      <c r="J946" s="130">
        <f t="shared" si="178"/>
        <v>0</v>
      </c>
      <c r="K946" s="129">
        <f t="shared" si="179"/>
        <v>0</v>
      </c>
      <c r="L946" s="130">
        <f t="shared" si="179"/>
        <v>0</v>
      </c>
      <c r="M946" s="27" t="s">
        <v>49</v>
      </c>
      <c r="N946" s="29" t="s">
        <v>281</v>
      </c>
      <c r="O946" s="29" t="s">
        <v>1063</v>
      </c>
      <c r="P946" s="29" t="s">
        <v>54</v>
      </c>
      <c r="Q946" s="29" t="s">
        <v>54</v>
      </c>
      <c r="R946" s="29" t="s">
        <v>55</v>
      </c>
      <c r="AJ946" s="29" t="s">
        <v>49</v>
      </c>
      <c r="AK946" s="29" t="s">
        <v>1166</v>
      </c>
      <c r="AL946" s="29" t="s">
        <v>49</v>
      </c>
      <c r="AN946" s="28">
        <v>1.2E-2</v>
      </c>
    </row>
    <row r="947" spans="1:40" ht="30" customHeight="1" x14ac:dyDescent="0.3">
      <c r="A947" s="27" t="s">
        <v>1065</v>
      </c>
      <c r="B947" s="27" t="s">
        <v>1066</v>
      </c>
      <c r="C947" s="31" t="s">
        <v>1067</v>
      </c>
      <c r="D947" s="28">
        <v>0.39</v>
      </c>
      <c r="E947" s="129">
        <f>단가대비표!O550</f>
        <v>0</v>
      </c>
      <c r="F947" s="130">
        <f t="shared" si="176"/>
        <v>0</v>
      </c>
      <c r="G947" s="129">
        <f>단가대비표!P550</f>
        <v>0</v>
      </c>
      <c r="H947" s="130">
        <f t="shared" si="177"/>
        <v>0</v>
      </c>
      <c r="I947" s="129">
        <f>단가대비표!V550</f>
        <v>0</v>
      </c>
      <c r="J947" s="130">
        <f t="shared" si="178"/>
        <v>0</v>
      </c>
      <c r="K947" s="129">
        <f t="shared" si="179"/>
        <v>0</v>
      </c>
      <c r="L947" s="130">
        <f t="shared" si="179"/>
        <v>0</v>
      </c>
      <c r="M947" s="27" t="s">
        <v>49</v>
      </c>
      <c r="N947" s="29" t="s">
        <v>281</v>
      </c>
      <c r="O947" s="29" t="s">
        <v>1068</v>
      </c>
      <c r="P947" s="29" t="s">
        <v>54</v>
      </c>
      <c r="Q947" s="29" t="s">
        <v>54</v>
      </c>
      <c r="R947" s="29" t="s">
        <v>55</v>
      </c>
      <c r="AJ947" s="29" t="s">
        <v>49</v>
      </c>
      <c r="AK947" s="29" t="s">
        <v>1167</v>
      </c>
      <c r="AL947" s="29" t="s">
        <v>49</v>
      </c>
      <c r="AN947" s="28">
        <v>0.39</v>
      </c>
    </row>
    <row r="948" spans="1:40" ht="30" customHeight="1" x14ac:dyDescent="0.3">
      <c r="A948" s="27" t="s">
        <v>1070</v>
      </c>
      <c r="B948" s="27" t="s">
        <v>538</v>
      </c>
      <c r="C948" s="31" t="s">
        <v>539</v>
      </c>
      <c r="D948" s="28">
        <v>5.3999999999999999E-2</v>
      </c>
      <c r="E948" s="129">
        <f>단가대비표!O574</f>
        <v>0</v>
      </c>
      <c r="F948" s="130">
        <f t="shared" si="176"/>
        <v>0</v>
      </c>
      <c r="G948" s="129">
        <f>단가대비표!P574</f>
        <v>0</v>
      </c>
      <c r="H948" s="130">
        <f t="shared" si="177"/>
        <v>0</v>
      </c>
      <c r="I948" s="129">
        <f>단가대비표!V574</f>
        <v>0</v>
      </c>
      <c r="J948" s="130">
        <f t="shared" si="178"/>
        <v>0</v>
      </c>
      <c r="K948" s="129">
        <f t="shared" si="179"/>
        <v>0</v>
      </c>
      <c r="L948" s="130">
        <f t="shared" si="179"/>
        <v>0</v>
      </c>
      <c r="M948" s="27" t="s">
        <v>49</v>
      </c>
      <c r="N948" s="29" t="s">
        <v>281</v>
      </c>
      <c r="O948" s="29" t="s">
        <v>1071</v>
      </c>
      <c r="P948" s="29" t="s">
        <v>54</v>
      </c>
      <c r="Q948" s="29" t="s">
        <v>54</v>
      </c>
      <c r="R948" s="29" t="s">
        <v>55</v>
      </c>
      <c r="V948" s="26">
        <v>1</v>
      </c>
      <c r="AJ948" s="29" t="s">
        <v>49</v>
      </c>
      <c r="AK948" s="29" t="s">
        <v>1168</v>
      </c>
      <c r="AL948" s="29" t="s">
        <v>49</v>
      </c>
      <c r="AN948" s="28">
        <v>5.8999999999999997E-2</v>
      </c>
    </row>
    <row r="949" spans="1:40" ht="30" customHeight="1" x14ac:dyDescent="0.3">
      <c r="A949" s="27" t="s">
        <v>567</v>
      </c>
      <c r="B949" s="27" t="s">
        <v>538</v>
      </c>
      <c r="C949" s="31" t="s">
        <v>539</v>
      </c>
      <c r="D949" s="28">
        <v>2.7E-2</v>
      </c>
      <c r="E949" s="129">
        <f>단가대비표!O565</f>
        <v>0</v>
      </c>
      <c r="F949" s="130">
        <f t="shared" si="176"/>
        <v>0</v>
      </c>
      <c r="G949" s="129">
        <f>단가대비표!P565</f>
        <v>0</v>
      </c>
      <c r="H949" s="130">
        <f t="shared" si="177"/>
        <v>0</v>
      </c>
      <c r="I949" s="129">
        <f>단가대비표!V565</f>
        <v>0</v>
      </c>
      <c r="J949" s="130">
        <f t="shared" si="178"/>
        <v>0</v>
      </c>
      <c r="K949" s="129">
        <f t="shared" si="179"/>
        <v>0</v>
      </c>
      <c r="L949" s="130">
        <f t="shared" si="179"/>
        <v>0</v>
      </c>
      <c r="M949" s="27" t="s">
        <v>49</v>
      </c>
      <c r="N949" s="29" t="s">
        <v>281</v>
      </c>
      <c r="O949" s="29" t="s">
        <v>568</v>
      </c>
      <c r="P949" s="29" t="s">
        <v>54</v>
      </c>
      <c r="Q949" s="29" t="s">
        <v>54</v>
      </c>
      <c r="R949" s="29" t="s">
        <v>55</v>
      </c>
      <c r="V949" s="26">
        <v>1</v>
      </c>
      <c r="AJ949" s="29" t="s">
        <v>49</v>
      </c>
      <c r="AK949" s="29" t="s">
        <v>1169</v>
      </c>
      <c r="AL949" s="29" t="s">
        <v>49</v>
      </c>
      <c r="AN949" s="28">
        <v>4.0000000000000001E-3</v>
      </c>
    </row>
    <row r="950" spans="1:40" ht="30" customHeight="1" x14ac:dyDescent="0.3">
      <c r="A950" s="27" t="s">
        <v>545</v>
      </c>
      <c r="B950" s="27" t="s">
        <v>546</v>
      </c>
      <c r="C950" s="31" t="s">
        <v>367</v>
      </c>
      <c r="D950" s="28">
        <v>1</v>
      </c>
      <c r="E950" s="129">
        <f>ROUNDDOWN(SUMIF(V945:V950, RIGHTB(O950, 1), H945:H950)*U950, 2)</f>
        <v>0</v>
      </c>
      <c r="F950" s="130">
        <f t="shared" si="176"/>
        <v>0</v>
      </c>
      <c r="G950" s="129">
        <v>0</v>
      </c>
      <c r="H950" s="130">
        <f t="shared" si="177"/>
        <v>0</v>
      </c>
      <c r="I950" s="129">
        <v>0</v>
      </c>
      <c r="J950" s="130">
        <f t="shared" si="178"/>
        <v>0</v>
      </c>
      <c r="K950" s="129">
        <f t="shared" si="179"/>
        <v>0</v>
      </c>
      <c r="L950" s="130">
        <f t="shared" si="179"/>
        <v>0</v>
      </c>
      <c r="M950" s="27" t="s">
        <v>49</v>
      </c>
      <c r="N950" s="29" t="s">
        <v>281</v>
      </c>
      <c r="O950" s="29" t="s">
        <v>368</v>
      </c>
      <c r="P950" s="29" t="s">
        <v>54</v>
      </c>
      <c r="Q950" s="29" t="s">
        <v>54</v>
      </c>
      <c r="R950" s="29" t="s">
        <v>54</v>
      </c>
      <c r="S950" s="26">
        <v>1</v>
      </c>
      <c r="T950" s="26">
        <v>0</v>
      </c>
      <c r="U950" s="26">
        <v>0.03</v>
      </c>
      <c r="AJ950" s="29" t="s">
        <v>49</v>
      </c>
      <c r="AK950" s="29" t="s">
        <v>1170</v>
      </c>
      <c r="AL950" s="29" t="s">
        <v>49</v>
      </c>
      <c r="AN950" s="28">
        <v>1</v>
      </c>
    </row>
    <row r="951" spans="1:40" ht="30" customHeight="1" x14ac:dyDescent="0.3">
      <c r="A951" s="31" t="s">
        <v>548</v>
      </c>
      <c r="B951" s="27" t="s">
        <v>49</v>
      </c>
      <c r="C951" s="31" t="s">
        <v>49</v>
      </c>
      <c r="D951" s="28"/>
      <c r="E951" s="129"/>
      <c r="F951" s="130">
        <f>TRUNC(SUMIF(N945:N950, N944, F945:F950),0)</f>
        <v>0</v>
      </c>
      <c r="G951" s="129"/>
      <c r="H951" s="130">
        <f>TRUNC(SUMIF(N945:N950, N944, H945:H950),0)</f>
        <v>0</v>
      </c>
      <c r="I951" s="129"/>
      <c r="J951" s="130">
        <f>TRUNC(SUMIF(N945:N950, N944, J945:J950),0)</f>
        <v>0</v>
      </c>
      <c r="K951" s="129"/>
      <c r="L951" s="130">
        <f>F951+H951+J951</f>
        <v>0</v>
      </c>
      <c r="M951" s="27" t="s">
        <v>49</v>
      </c>
      <c r="N951" s="29" t="s">
        <v>83</v>
      </c>
      <c r="O951" s="29" t="s">
        <v>83</v>
      </c>
      <c r="P951" s="29" t="s">
        <v>49</v>
      </c>
      <c r="Q951" s="29" t="s">
        <v>49</v>
      </c>
      <c r="R951" s="29" t="s">
        <v>49</v>
      </c>
      <c r="AJ951" s="29" t="s">
        <v>49</v>
      </c>
      <c r="AK951" s="29" t="s">
        <v>49</v>
      </c>
      <c r="AL951" s="29" t="s">
        <v>49</v>
      </c>
      <c r="AN951" s="28"/>
    </row>
    <row r="952" spans="1:40" ht="30" customHeight="1" x14ac:dyDescent="0.3">
      <c r="A952" s="132"/>
      <c r="B952" s="131"/>
      <c r="C952" s="40"/>
      <c r="D952" s="131"/>
      <c r="E952" s="127"/>
      <c r="F952" s="126"/>
      <c r="G952" s="127"/>
      <c r="H952" s="126"/>
      <c r="I952" s="127"/>
      <c r="J952" s="126"/>
      <c r="K952" s="127"/>
      <c r="L952" s="126"/>
      <c r="M952" s="133"/>
      <c r="AN952" s="179"/>
    </row>
    <row r="953" spans="1:40" ht="30" customHeight="1" x14ac:dyDescent="0.3">
      <c r="A953" s="123" t="s">
        <v>3789</v>
      </c>
      <c r="B953" s="131"/>
      <c r="C953" s="40"/>
      <c r="D953" s="125"/>
      <c r="E953" s="125"/>
      <c r="F953" s="126"/>
      <c r="G953" s="127"/>
      <c r="H953" s="126"/>
      <c r="I953" s="127"/>
      <c r="J953" s="126"/>
      <c r="K953" s="127"/>
      <c r="L953" s="126"/>
      <c r="M953" s="128">
        <f>+M944+1</f>
        <v>134</v>
      </c>
      <c r="N953" s="29" t="s">
        <v>283</v>
      </c>
      <c r="AN953" s="125"/>
    </row>
    <row r="954" spans="1:40" ht="30" customHeight="1" x14ac:dyDescent="0.3">
      <c r="A954" s="27" t="s">
        <v>1057</v>
      </c>
      <c r="B954" s="27" t="s">
        <v>1171</v>
      </c>
      <c r="C954" s="31" t="s">
        <v>87</v>
      </c>
      <c r="D954" s="28">
        <v>1.05</v>
      </c>
      <c r="E954" s="129">
        <f>단가대비표!O311</f>
        <v>0</v>
      </c>
      <c r="F954" s="130">
        <f t="shared" ref="F954:F959" si="180">TRUNC(E954*D954,1)</f>
        <v>0</v>
      </c>
      <c r="G954" s="129">
        <f>단가대비표!P311</f>
        <v>0</v>
      </c>
      <c r="H954" s="130">
        <f t="shared" ref="H954:H959" si="181">TRUNC(G954*D954,1)</f>
        <v>0</v>
      </c>
      <c r="I954" s="129">
        <f>단가대비표!V311</f>
        <v>0</v>
      </c>
      <c r="J954" s="130">
        <f t="shared" ref="J954:J959" si="182">TRUNC(I954*D954,1)</f>
        <v>0</v>
      </c>
      <c r="K954" s="129">
        <f t="shared" ref="K954:L959" si="183">TRUNC(E954+G954+I954,1)</f>
        <v>0</v>
      </c>
      <c r="L954" s="130">
        <f t="shared" si="183"/>
        <v>0</v>
      </c>
      <c r="M954" s="27" t="s">
        <v>49</v>
      </c>
      <c r="N954" s="29" t="s">
        <v>283</v>
      </c>
      <c r="O954" s="29" t="s">
        <v>1172</v>
      </c>
      <c r="P954" s="29" t="s">
        <v>54</v>
      </c>
      <c r="Q954" s="29" t="s">
        <v>54</v>
      </c>
      <c r="R954" s="29" t="s">
        <v>55</v>
      </c>
      <c r="AJ954" s="29" t="s">
        <v>49</v>
      </c>
      <c r="AK954" s="29" t="s">
        <v>1173</v>
      </c>
      <c r="AL954" s="29" t="s">
        <v>49</v>
      </c>
      <c r="AN954" s="28">
        <v>1.05</v>
      </c>
    </row>
    <row r="955" spans="1:40" ht="30" customHeight="1" x14ac:dyDescent="0.3">
      <c r="A955" s="27" t="s">
        <v>1061</v>
      </c>
      <c r="B955" s="27" t="s">
        <v>49</v>
      </c>
      <c r="C955" s="31" t="s">
        <v>1062</v>
      </c>
      <c r="D955" s="28">
        <v>1.2E-2</v>
      </c>
      <c r="E955" s="129">
        <f>단가대비표!O551</f>
        <v>0</v>
      </c>
      <c r="F955" s="130">
        <f t="shared" si="180"/>
        <v>0</v>
      </c>
      <c r="G955" s="129">
        <f>단가대비표!P551</f>
        <v>0</v>
      </c>
      <c r="H955" s="130">
        <f t="shared" si="181"/>
        <v>0</v>
      </c>
      <c r="I955" s="129">
        <f>단가대비표!V551</f>
        <v>0</v>
      </c>
      <c r="J955" s="130">
        <f t="shared" si="182"/>
        <v>0</v>
      </c>
      <c r="K955" s="129">
        <f t="shared" si="183"/>
        <v>0</v>
      </c>
      <c r="L955" s="130">
        <f t="shared" si="183"/>
        <v>0</v>
      </c>
      <c r="M955" s="27" t="s">
        <v>49</v>
      </c>
      <c r="N955" s="29" t="s">
        <v>283</v>
      </c>
      <c r="O955" s="29" t="s">
        <v>1063</v>
      </c>
      <c r="P955" s="29" t="s">
        <v>54</v>
      </c>
      <c r="Q955" s="29" t="s">
        <v>54</v>
      </c>
      <c r="R955" s="29" t="s">
        <v>55</v>
      </c>
      <c r="AJ955" s="29" t="s">
        <v>49</v>
      </c>
      <c r="AK955" s="29" t="s">
        <v>1174</v>
      </c>
      <c r="AL955" s="29" t="s">
        <v>49</v>
      </c>
      <c r="AN955" s="28">
        <v>1.2E-2</v>
      </c>
    </row>
    <row r="956" spans="1:40" ht="30" customHeight="1" x14ac:dyDescent="0.3">
      <c r="A956" s="27" t="s">
        <v>1065</v>
      </c>
      <c r="B956" s="27" t="s">
        <v>1066</v>
      </c>
      <c r="C956" s="31" t="s">
        <v>1067</v>
      </c>
      <c r="D956" s="28">
        <v>0.36</v>
      </c>
      <c r="E956" s="129">
        <f>단가대비표!O550</f>
        <v>0</v>
      </c>
      <c r="F956" s="130">
        <f t="shared" si="180"/>
        <v>0</v>
      </c>
      <c r="G956" s="129">
        <f>단가대비표!P550</f>
        <v>0</v>
      </c>
      <c r="H956" s="130">
        <f t="shared" si="181"/>
        <v>0</v>
      </c>
      <c r="I956" s="129">
        <f>단가대비표!V550</f>
        <v>0</v>
      </c>
      <c r="J956" s="130">
        <f t="shared" si="182"/>
        <v>0</v>
      </c>
      <c r="K956" s="129">
        <f t="shared" si="183"/>
        <v>0</v>
      </c>
      <c r="L956" s="130">
        <f t="shared" si="183"/>
        <v>0</v>
      </c>
      <c r="M956" s="27" t="s">
        <v>49</v>
      </c>
      <c r="N956" s="29" t="s">
        <v>283</v>
      </c>
      <c r="O956" s="29" t="s">
        <v>1068</v>
      </c>
      <c r="P956" s="29" t="s">
        <v>54</v>
      </c>
      <c r="Q956" s="29" t="s">
        <v>54</v>
      </c>
      <c r="R956" s="29" t="s">
        <v>55</v>
      </c>
      <c r="AJ956" s="29" t="s">
        <v>49</v>
      </c>
      <c r="AK956" s="29" t="s">
        <v>1175</v>
      </c>
      <c r="AL956" s="29" t="s">
        <v>49</v>
      </c>
      <c r="AN956" s="28">
        <v>0.36</v>
      </c>
    </row>
    <row r="957" spans="1:40" ht="30" customHeight="1" x14ac:dyDescent="0.3">
      <c r="A957" s="27" t="s">
        <v>1070</v>
      </c>
      <c r="B957" s="27" t="s">
        <v>538</v>
      </c>
      <c r="C957" s="31" t="s">
        <v>539</v>
      </c>
      <c r="D957" s="28">
        <v>4.4999999999999998E-2</v>
      </c>
      <c r="E957" s="129">
        <f>단가대비표!O574</f>
        <v>0</v>
      </c>
      <c r="F957" s="130">
        <f t="shared" si="180"/>
        <v>0</v>
      </c>
      <c r="G957" s="129">
        <f>단가대비표!P574</f>
        <v>0</v>
      </c>
      <c r="H957" s="130">
        <f t="shared" si="181"/>
        <v>0</v>
      </c>
      <c r="I957" s="129">
        <f>단가대비표!V574</f>
        <v>0</v>
      </c>
      <c r="J957" s="130">
        <f t="shared" si="182"/>
        <v>0</v>
      </c>
      <c r="K957" s="129">
        <f t="shared" si="183"/>
        <v>0</v>
      </c>
      <c r="L957" s="130">
        <f t="shared" si="183"/>
        <v>0</v>
      </c>
      <c r="M957" s="27" t="s">
        <v>49</v>
      </c>
      <c r="N957" s="29" t="s">
        <v>283</v>
      </c>
      <c r="O957" s="29" t="s">
        <v>1071</v>
      </c>
      <c r="P957" s="29" t="s">
        <v>54</v>
      </c>
      <c r="Q957" s="29" t="s">
        <v>54</v>
      </c>
      <c r="R957" s="29" t="s">
        <v>55</v>
      </c>
      <c r="V957" s="26">
        <v>1</v>
      </c>
      <c r="AJ957" s="29" t="s">
        <v>49</v>
      </c>
      <c r="AK957" s="29" t="s">
        <v>1176</v>
      </c>
      <c r="AL957" s="29" t="s">
        <v>49</v>
      </c>
      <c r="AN957" s="28">
        <v>0.05</v>
      </c>
    </row>
    <row r="958" spans="1:40" ht="30" customHeight="1" x14ac:dyDescent="0.3">
      <c r="A958" s="27" t="s">
        <v>567</v>
      </c>
      <c r="B958" s="27" t="s">
        <v>538</v>
      </c>
      <c r="C958" s="31" t="s">
        <v>539</v>
      </c>
      <c r="D958" s="28">
        <v>2.3E-2</v>
      </c>
      <c r="E958" s="129">
        <f>단가대비표!O565</f>
        <v>0</v>
      </c>
      <c r="F958" s="130">
        <f t="shared" si="180"/>
        <v>0</v>
      </c>
      <c r="G958" s="129">
        <f>단가대비표!P565</f>
        <v>0</v>
      </c>
      <c r="H958" s="130">
        <f t="shared" si="181"/>
        <v>0</v>
      </c>
      <c r="I958" s="129">
        <f>단가대비표!V565</f>
        <v>0</v>
      </c>
      <c r="J958" s="130">
        <f t="shared" si="182"/>
        <v>0</v>
      </c>
      <c r="K958" s="129">
        <f t="shared" si="183"/>
        <v>0</v>
      </c>
      <c r="L958" s="130">
        <f t="shared" si="183"/>
        <v>0</v>
      </c>
      <c r="M958" s="27" t="s">
        <v>49</v>
      </c>
      <c r="N958" s="29" t="s">
        <v>283</v>
      </c>
      <c r="O958" s="29" t="s">
        <v>568</v>
      </c>
      <c r="P958" s="29" t="s">
        <v>54</v>
      </c>
      <c r="Q958" s="29" t="s">
        <v>54</v>
      </c>
      <c r="R958" s="29" t="s">
        <v>55</v>
      </c>
      <c r="V958" s="26">
        <v>1</v>
      </c>
      <c r="AJ958" s="29" t="s">
        <v>49</v>
      </c>
      <c r="AK958" s="29" t="s">
        <v>1177</v>
      </c>
      <c r="AL958" s="29" t="s">
        <v>49</v>
      </c>
      <c r="AN958" s="28">
        <v>4.0000000000000001E-3</v>
      </c>
    </row>
    <row r="959" spans="1:40" ht="30" customHeight="1" x14ac:dyDescent="0.3">
      <c r="A959" s="27" t="s">
        <v>545</v>
      </c>
      <c r="B959" s="27" t="s">
        <v>546</v>
      </c>
      <c r="C959" s="31" t="s">
        <v>367</v>
      </c>
      <c r="D959" s="28">
        <v>1</v>
      </c>
      <c r="E959" s="129">
        <f>ROUNDDOWN(SUMIF(V954:V959, RIGHTB(O959, 1), H954:H959)*U959, 2)</f>
        <v>0</v>
      </c>
      <c r="F959" s="130">
        <f t="shared" si="180"/>
        <v>0</v>
      </c>
      <c r="G959" s="129">
        <v>0</v>
      </c>
      <c r="H959" s="130">
        <f t="shared" si="181"/>
        <v>0</v>
      </c>
      <c r="I959" s="129">
        <v>0</v>
      </c>
      <c r="J959" s="130">
        <f t="shared" si="182"/>
        <v>0</v>
      </c>
      <c r="K959" s="129">
        <f t="shared" si="183"/>
        <v>0</v>
      </c>
      <c r="L959" s="130">
        <f t="shared" si="183"/>
        <v>0</v>
      </c>
      <c r="M959" s="27" t="s">
        <v>49</v>
      </c>
      <c r="N959" s="29" t="s">
        <v>283</v>
      </c>
      <c r="O959" s="29" t="s">
        <v>368</v>
      </c>
      <c r="P959" s="29" t="s">
        <v>54</v>
      </c>
      <c r="Q959" s="29" t="s">
        <v>54</v>
      </c>
      <c r="R959" s="29" t="s">
        <v>54</v>
      </c>
      <c r="S959" s="26">
        <v>1</v>
      </c>
      <c r="T959" s="26">
        <v>0</v>
      </c>
      <c r="U959" s="26">
        <v>0.03</v>
      </c>
      <c r="AJ959" s="29" t="s">
        <v>49</v>
      </c>
      <c r="AK959" s="29" t="s">
        <v>1178</v>
      </c>
      <c r="AL959" s="29" t="s">
        <v>49</v>
      </c>
      <c r="AN959" s="28">
        <v>1</v>
      </c>
    </row>
    <row r="960" spans="1:40" ht="30" customHeight="1" x14ac:dyDescent="0.3">
      <c r="A960" s="31" t="s">
        <v>548</v>
      </c>
      <c r="B960" s="27" t="s">
        <v>49</v>
      </c>
      <c r="C960" s="31" t="s">
        <v>49</v>
      </c>
      <c r="D960" s="28"/>
      <c r="E960" s="129"/>
      <c r="F960" s="130">
        <f>TRUNC(SUMIF(N954:N959, N953, F954:F959),0)</f>
        <v>0</v>
      </c>
      <c r="G960" s="129"/>
      <c r="H960" s="130">
        <f>TRUNC(SUMIF(N954:N959, N953, H954:H959),0)</f>
        <v>0</v>
      </c>
      <c r="I960" s="129"/>
      <c r="J960" s="130">
        <f>TRUNC(SUMIF(N954:N959, N953, J954:J959),0)</f>
        <v>0</v>
      </c>
      <c r="K960" s="129"/>
      <c r="L960" s="130">
        <f>F960+H960+J960</f>
        <v>0</v>
      </c>
      <c r="M960" s="27" t="s">
        <v>49</v>
      </c>
      <c r="N960" s="29" t="s">
        <v>83</v>
      </c>
      <c r="O960" s="29" t="s">
        <v>83</v>
      </c>
      <c r="P960" s="29" t="s">
        <v>49</v>
      </c>
      <c r="Q960" s="29" t="s">
        <v>49</v>
      </c>
      <c r="R960" s="29" t="s">
        <v>49</v>
      </c>
      <c r="AJ960" s="29" t="s">
        <v>49</v>
      </c>
      <c r="AK960" s="29" t="s">
        <v>49</v>
      </c>
      <c r="AL960" s="29" t="s">
        <v>49</v>
      </c>
      <c r="AN960" s="28"/>
    </row>
    <row r="961" spans="1:40" ht="30" customHeight="1" x14ac:dyDescent="0.3">
      <c r="A961" s="132"/>
      <c r="B961" s="131"/>
      <c r="C961" s="40"/>
      <c r="D961" s="131"/>
      <c r="E961" s="127"/>
      <c r="F961" s="126"/>
      <c r="G961" s="127"/>
      <c r="H961" s="126"/>
      <c r="I961" s="127"/>
      <c r="J961" s="126"/>
      <c r="K961" s="127"/>
      <c r="L961" s="126"/>
      <c r="M961" s="133"/>
      <c r="AN961" s="179"/>
    </row>
    <row r="962" spans="1:40" ht="30" customHeight="1" x14ac:dyDescent="0.3">
      <c r="A962" s="123" t="s">
        <v>3790</v>
      </c>
      <c r="B962" s="131"/>
      <c r="C962" s="40"/>
      <c r="D962" s="125"/>
      <c r="E962" s="125"/>
      <c r="F962" s="126"/>
      <c r="G962" s="127"/>
      <c r="H962" s="126"/>
      <c r="I962" s="127"/>
      <c r="J962" s="126"/>
      <c r="K962" s="127"/>
      <c r="L962" s="126"/>
      <c r="M962" s="128">
        <f>+M953+1</f>
        <v>135</v>
      </c>
      <c r="N962" s="29" t="s">
        <v>285</v>
      </c>
      <c r="AN962" s="125"/>
    </row>
    <row r="963" spans="1:40" ht="30" customHeight="1" x14ac:dyDescent="0.3">
      <c r="A963" s="27" t="s">
        <v>1057</v>
      </c>
      <c r="B963" s="27" t="s">
        <v>1179</v>
      </c>
      <c r="C963" s="31" t="s">
        <v>87</v>
      </c>
      <c r="D963" s="28">
        <v>1.05</v>
      </c>
      <c r="E963" s="129">
        <f>단가대비표!O310</f>
        <v>0</v>
      </c>
      <c r="F963" s="130">
        <f t="shared" ref="F963:F968" si="184">TRUNC(E963*D963,1)</f>
        <v>0</v>
      </c>
      <c r="G963" s="129">
        <f>단가대비표!P310</f>
        <v>0</v>
      </c>
      <c r="H963" s="130">
        <f t="shared" ref="H963:H968" si="185">TRUNC(G963*D963,1)</f>
        <v>0</v>
      </c>
      <c r="I963" s="129">
        <f>단가대비표!V310</f>
        <v>0</v>
      </c>
      <c r="J963" s="130">
        <f t="shared" ref="J963:J968" si="186">TRUNC(I963*D963,1)</f>
        <v>0</v>
      </c>
      <c r="K963" s="129">
        <f t="shared" ref="K963:L968" si="187">TRUNC(E963+G963+I963,1)</f>
        <v>0</v>
      </c>
      <c r="L963" s="130">
        <f t="shared" si="187"/>
        <v>0</v>
      </c>
      <c r="M963" s="27" t="s">
        <v>49</v>
      </c>
      <c r="N963" s="29" t="s">
        <v>285</v>
      </c>
      <c r="O963" s="29" t="s">
        <v>1180</v>
      </c>
      <c r="P963" s="29" t="s">
        <v>54</v>
      </c>
      <c r="Q963" s="29" t="s">
        <v>54</v>
      </c>
      <c r="R963" s="29" t="s">
        <v>55</v>
      </c>
      <c r="AJ963" s="29" t="s">
        <v>49</v>
      </c>
      <c r="AK963" s="29" t="s">
        <v>1181</v>
      </c>
      <c r="AL963" s="29" t="s">
        <v>49</v>
      </c>
      <c r="AN963" s="28">
        <v>1.05</v>
      </c>
    </row>
    <row r="964" spans="1:40" ht="30" customHeight="1" x14ac:dyDescent="0.3">
      <c r="A964" s="27" t="s">
        <v>1061</v>
      </c>
      <c r="B964" s="27" t="s">
        <v>49</v>
      </c>
      <c r="C964" s="31" t="s">
        <v>1062</v>
      </c>
      <c r="D964" s="28">
        <v>1.2E-2</v>
      </c>
      <c r="E964" s="129">
        <f>단가대비표!O551</f>
        <v>0</v>
      </c>
      <c r="F964" s="130">
        <f t="shared" si="184"/>
        <v>0</v>
      </c>
      <c r="G964" s="129">
        <f>단가대비표!P551</f>
        <v>0</v>
      </c>
      <c r="H964" s="130">
        <f t="shared" si="185"/>
        <v>0</v>
      </c>
      <c r="I964" s="129">
        <f>단가대비표!V551</f>
        <v>0</v>
      </c>
      <c r="J964" s="130">
        <f t="shared" si="186"/>
        <v>0</v>
      </c>
      <c r="K964" s="129">
        <f t="shared" si="187"/>
        <v>0</v>
      </c>
      <c r="L964" s="130">
        <f t="shared" si="187"/>
        <v>0</v>
      </c>
      <c r="M964" s="27" t="s">
        <v>49</v>
      </c>
      <c r="N964" s="29" t="s">
        <v>285</v>
      </c>
      <c r="O964" s="29" t="s">
        <v>1063</v>
      </c>
      <c r="P964" s="29" t="s">
        <v>54</v>
      </c>
      <c r="Q964" s="29" t="s">
        <v>54</v>
      </c>
      <c r="R964" s="29" t="s">
        <v>55</v>
      </c>
      <c r="AJ964" s="29" t="s">
        <v>49</v>
      </c>
      <c r="AK964" s="29" t="s">
        <v>1182</v>
      </c>
      <c r="AL964" s="29" t="s">
        <v>49</v>
      </c>
      <c r="AN964" s="28">
        <v>1.2E-2</v>
      </c>
    </row>
    <row r="965" spans="1:40" ht="30" customHeight="1" x14ac:dyDescent="0.3">
      <c r="A965" s="27" t="s">
        <v>1065</v>
      </c>
      <c r="B965" s="27" t="s">
        <v>1066</v>
      </c>
      <c r="C965" s="31" t="s">
        <v>1067</v>
      </c>
      <c r="D965" s="28">
        <v>0.32</v>
      </c>
      <c r="E965" s="129">
        <f>단가대비표!O550</f>
        <v>0</v>
      </c>
      <c r="F965" s="130">
        <f t="shared" si="184"/>
        <v>0</v>
      </c>
      <c r="G965" s="129">
        <f>단가대비표!P550</f>
        <v>0</v>
      </c>
      <c r="H965" s="130">
        <f t="shared" si="185"/>
        <v>0</v>
      </c>
      <c r="I965" s="129">
        <f>단가대비표!V550</f>
        <v>0</v>
      </c>
      <c r="J965" s="130">
        <f t="shared" si="186"/>
        <v>0</v>
      </c>
      <c r="K965" s="129">
        <f t="shared" si="187"/>
        <v>0</v>
      </c>
      <c r="L965" s="130">
        <f t="shared" si="187"/>
        <v>0</v>
      </c>
      <c r="M965" s="27" t="s">
        <v>49</v>
      </c>
      <c r="N965" s="29" t="s">
        <v>285</v>
      </c>
      <c r="O965" s="29" t="s">
        <v>1068</v>
      </c>
      <c r="P965" s="29" t="s">
        <v>54</v>
      </c>
      <c r="Q965" s="29" t="s">
        <v>54</v>
      </c>
      <c r="R965" s="29" t="s">
        <v>55</v>
      </c>
      <c r="AJ965" s="29" t="s">
        <v>49</v>
      </c>
      <c r="AK965" s="29" t="s">
        <v>1183</v>
      </c>
      <c r="AL965" s="29" t="s">
        <v>49</v>
      </c>
      <c r="AN965" s="28">
        <v>0.32</v>
      </c>
    </row>
    <row r="966" spans="1:40" ht="30" customHeight="1" x14ac:dyDescent="0.3">
      <c r="A966" s="27" t="s">
        <v>1070</v>
      </c>
      <c r="B966" s="27" t="s">
        <v>538</v>
      </c>
      <c r="C966" s="31" t="s">
        <v>539</v>
      </c>
      <c r="D966" s="28">
        <v>3.9E-2</v>
      </c>
      <c r="E966" s="129">
        <f>단가대비표!O574</f>
        <v>0</v>
      </c>
      <c r="F966" s="130">
        <f t="shared" si="184"/>
        <v>0</v>
      </c>
      <c r="G966" s="129">
        <f>단가대비표!P574</f>
        <v>0</v>
      </c>
      <c r="H966" s="130">
        <f t="shared" si="185"/>
        <v>0</v>
      </c>
      <c r="I966" s="129">
        <f>단가대비표!V574</f>
        <v>0</v>
      </c>
      <c r="J966" s="130">
        <f t="shared" si="186"/>
        <v>0</v>
      </c>
      <c r="K966" s="129">
        <f t="shared" si="187"/>
        <v>0</v>
      </c>
      <c r="L966" s="130">
        <f t="shared" si="187"/>
        <v>0</v>
      </c>
      <c r="M966" s="27" t="s">
        <v>49</v>
      </c>
      <c r="N966" s="29" t="s">
        <v>285</v>
      </c>
      <c r="O966" s="29" t="s">
        <v>1071</v>
      </c>
      <c r="P966" s="29" t="s">
        <v>54</v>
      </c>
      <c r="Q966" s="29" t="s">
        <v>54</v>
      </c>
      <c r="R966" s="29" t="s">
        <v>55</v>
      </c>
      <c r="V966" s="26">
        <v>1</v>
      </c>
      <c r="AJ966" s="29" t="s">
        <v>49</v>
      </c>
      <c r="AK966" s="29" t="s">
        <v>1184</v>
      </c>
      <c r="AL966" s="29" t="s">
        <v>49</v>
      </c>
      <c r="AN966" s="28">
        <v>4.2999999999999997E-2</v>
      </c>
    </row>
    <row r="967" spans="1:40" ht="30" customHeight="1" x14ac:dyDescent="0.3">
      <c r="A967" s="27" t="s">
        <v>567</v>
      </c>
      <c r="B967" s="27" t="s">
        <v>538</v>
      </c>
      <c r="C967" s="31" t="s">
        <v>539</v>
      </c>
      <c r="D967" s="28">
        <v>1.9E-2</v>
      </c>
      <c r="E967" s="129">
        <f>단가대비표!O565</f>
        <v>0</v>
      </c>
      <c r="F967" s="130">
        <f t="shared" si="184"/>
        <v>0</v>
      </c>
      <c r="G967" s="129">
        <f>단가대비표!P565</f>
        <v>0</v>
      </c>
      <c r="H967" s="130">
        <f t="shared" si="185"/>
        <v>0</v>
      </c>
      <c r="I967" s="129">
        <f>단가대비표!V565</f>
        <v>0</v>
      </c>
      <c r="J967" s="130">
        <f t="shared" si="186"/>
        <v>0</v>
      </c>
      <c r="K967" s="129">
        <f t="shared" si="187"/>
        <v>0</v>
      </c>
      <c r="L967" s="130">
        <f t="shared" si="187"/>
        <v>0</v>
      </c>
      <c r="M967" s="27" t="s">
        <v>49</v>
      </c>
      <c r="N967" s="29" t="s">
        <v>285</v>
      </c>
      <c r="O967" s="29" t="s">
        <v>568</v>
      </c>
      <c r="P967" s="29" t="s">
        <v>54</v>
      </c>
      <c r="Q967" s="29" t="s">
        <v>54</v>
      </c>
      <c r="R967" s="29" t="s">
        <v>55</v>
      </c>
      <c r="V967" s="26">
        <v>1</v>
      </c>
      <c r="AJ967" s="29" t="s">
        <v>49</v>
      </c>
      <c r="AK967" s="29" t="s">
        <v>1185</v>
      </c>
      <c r="AL967" s="29" t="s">
        <v>49</v>
      </c>
      <c r="AN967" s="28">
        <v>3.0000000000000001E-3</v>
      </c>
    </row>
    <row r="968" spans="1:40" ht="30" customHeight="1" x14ac:dyDescent="0.3">
      <c r="A968" s="27" t="s">
        <v>545</v>
      </c>
      <c r="B968" s="27" t="s">
        <v>546</v>
      </c>
      <c r="C968" s="31" t="s">
        <v>367</v>
      </c>
      <c r="D968" s="28">
        <v>1</v>
      </c>
      <c r="E968" s="129">
        <f>ROUNDDOWN(SUMIF(V963:V968, RIGHTB(O968, 1), H963:H968)*U968, 2)</f>
        <v>0</v>
      </c>
      <c r="F968" s="130">
        <f t="shared" si="184"/>
        <v>0</v>
      </c>
      <c r="G968" s="129">
        <v>0</v>
      </c>
      <c r="H968" s="130">
        <f t="shared" si="185"/>
        <v>0</v>
      </c>
      <c r="I968" s="129">
        <v>0</v>
      </c>
      <c r="J968" s="130">
        <f t="shared" si="186"/>
        <v>0</v>
      </c>
      <c r="K968" s="129">
        <f t="shared" si="187"/>
        <v>0</v>
      </c>
      <c r="L968" s="130">
        <f t="shared" si="187"/>
        <v>0</v>
      </c>
      <c r="M968" s="27" t="s">
        <v>49</v>
      </c>
      <c r="N968" s="29" t="s">
        <v>285</v>
      </c>
      <c r="O968" s="29" t="s">
        <v>368</v>
      </c>
      <c r="P968" s="29" t="s">
        <v>54</v>
      </c>
      <c r="Q968" s="29" t="s">
        <v>54</v>
      </c>
      <c r="R968" s="29" t="s">
        <v>54</v>
      </c>
      <c r="S968" s="26">
        <v>1</v>
      </c>
      <c r="T968" s="26">
        <v>0</v>
      </c>
      <c r="U968" s="26">
        <v>0.03</v>
      </c>
      <c r="AJ968" s="29" t="s">
        <v>49</v>
      </c>
      <c r="AK968" s="29" t="s">
        <v>1186</v>
      </c>
      <c r="AL968" s="29" t="s">
        <v>49</v>
      </c>
      <c r="AN968" s="28">
        <v>1</v>
      </c>
    </row>
    <row r="969" spans="1:40" ht="30" customHeight="1" x14ac:dyDescent="0.3">
      <c r="A969" s="31" t="s">
        <v>548</v>
      </c>
      <c r="B969" s="27" t="s">
        <v>49</v>
      </c>
      <c r="C969" s="31" t="s">
        <v>49</v>
      </c>
      <c r="D969" s="28"/>
      <c r="E969" s="129"/>
      <c r="F969" s="130">
        <f>TRUNC(SUMIF(N963:N968, N962, F963:F968),0)</f>
        <v>0</v>
      </c>
      <c r="G969" s="129"/>
      <c r="H969" s="130">
        <f>TRUNC(SUMIF(N963:N968, N962, H963:H968),0)</f>
        <v>0</v>
      </c>
      <c r="I969" s="129"/>
      <c r="J969" s="130">
        <f>TRUNC(SUMIF(N963:N968, N962, J963:J968),0)</f>
        <v>0</v>
      </c>
      <c r="K969" s="129"/>
      <c r="L969" s="130">
        <f>F969+H969+J969</f>
        <v>0</v>
      </c>
      <c r="M969" s="27" t="s">
        <v>49</v>
      </c>
      <c r="N969" s="29" t="s">
        <v>83</v>
      </c>
      <c r="O969" s="29" t="s">
        <v>83</v>
      </c>
      <c r="P969" s="29" t="s">
        <v>49</v>
      </c>
      <c r="Q969" s="29" t="s">
        <v>49</v>
      </c>
      <c r="R969" s="29" t="s">
        <v>49</v>
      </c>
      <c r="AJ969" s="29" t="s">
        <v>49</v>
      </c>
      <c r="AK969" s="29" t="s">
        <v>49</v>
      </c>
      <c r="AL969" s="29" t="s">
        <v>49</v>
      </c>
      <c r="AN969" s="28"/>
    </row>
    <row r="970" spans="1:40" ht="30" customHeight="1" x14ac:dyDescent="0.3">
      <c r="A970" s="132"/>
      <c r="B970" s="131"/>
      <c r="C970" s="40"/>
      <c r="D970" s="131"/>
      <c r="E970" s="127"/>
      <c r="F970" s="126"/>
      <c r="G970" s="127"/>
      <c r="H970" s="126"/>
      <c r="I970" s="127"/>
      <c r="J970" s="126"/>
      <c r="K970" s="127"/>
      <c r="L970" s="126"/>
      <c r="M970" s="133"/>
      <c r="AN970" s="179"/>
    </row>
    <row r="971" spans="1:40" ht="30" customHeight="1" x14ac:dyDescent="0.3">
      <c r="A971" s="123" t="s">
        <v>2051</v>
      </c>
      <c r="B971" s="131"/>
      <c r="C971" s="40"/>
      <c r="D971" s="125"/>
      <c r="E971" s="125"/>
      <c r="F971" s="126"/>
      <c r="G971" s="127"/>
      <c r="H971" s="126"/>
      <c r="I971" s="127"/>
      <c r="J971" s="126"/>
      <c r="K971" s="127"/>
      <c r="L971" s="126"/>
      <c r="M971" s="128">
        <f>+M962+1</f>
        <v>136</v>
      </c>
      <c r="N971" s="29" t="s">
        <v>300</v>
      </c>
      <c r="AN971" s="125"/>
    </row>
    <row r="972" spans="1:40" ht="30" customHeight="1" x14ac:dyDescent="0.3">
      <c r="A972" s="27" t="s">
        <v>1187</v>
      </c>
      <c r="B972" s="27" t="s">
        <v>1188</v>
      </c>
      <c r="C972" s="31" t="s">
        <v>315</v>
      </c>
      <c r="D972" s="28">
        <v>3.25</v>
      </c>
      <c r="E972" s="129">
        <f>단가대비표!O559</f>
        <v>0</v>
      </c>
      <c r="F972" s="130">
        <f>TRUNC(E972*D972,1)</f>
        <v>0</v>
      </c>
      <c r="G972" s="129">
        <f>단가대비표!P559</f>
        <v>0</v>
      </c>
      <c r="H972" s="130">
        <f>TRUNC(G972*D972,1)</f>
        <v>0</v>
      </c>
      <c r="I972" s="129">
        <f>단가대비표!V559</f>
        <v>0</v>
      </c>
      <c r="J972" s="130">
        <f>TRUNC(I972*D972,1)</f>
        <v>0</v>
      </c>
      <c r="K972" s="129">
        <f t="shared" ref="K972:L975" si="188">TRUNC(E972+G972+I972,1)</f>
        <v>0</v>
      </c>
      <c r="L972" s="130">
        <f t="shared" si="188"/>
        <v>0</v>
      </c>
      <c r="M972" s="27" t="s">
        <v>49</v>
      </c>
      <c r="N972" s="29" t="s">
        <v>300</v>
      </c>
      <c r="O972" s="29" t="s">
        <v>1189</v>
      </c>
      <c r="P972" s="29" t="s">
        <v>54</v>
      </c>
      <c r="Q972" s="29" t="s">
        <v>54</v>
      </c>
      <c r="R972" s="29" t="s">
        <v>55</v>
      </c>
      <c r="AJ972" s="29" t="s">
        <v>49</v>
      </c>
      <c r="AK972" s="29" t="s">
        <v>1190</v>
      </c>
      <c r="AL972" s="29" t="s">
        <v>49</v>
      </c>
      <c r="AN972" s="28">
        <v>3.25</v>
      </c>
    </row>
    <row r="973" spans="1:40" ht="30" customHeight="1" x14ac:dyDescent="0.3">
      <c r="A973" s="27" t="s">
        <v>1191</v>
      </c>
      <c r="B973" s="27" t="s">
        <v>1192</v>
      </c>
      <c r="C973" s="31" t="s">
        <v>87</v>
      </c>
      <c r="D973" s="28">
        <v>1.26</v>
      </c>
      <c r="E973" s="129">
        <f>일위대가목록!E204</f>
        <v>0</v>
      </c>
      <c r="F973" s="130">
        <f>TRUNC(E973*D973,1)</f>
        <v>0</v>
      </c>
      <c r="G973" s="129">
        <f>일위대가목록!F204</f>
        <v>0</v>
      </c>
      <c r="H973" s="130">
        <f>TRUNC(G973*D973,1)</f>
        <v>0</v>
      </c>
      <c r="I973" s="129">
        <f>일위대가목록!G204</f>
        <v>0</v>
      </c>
      <c r="J973" s="130">
        <f>TRUNC(I973*D973,1)</f>
        <v>0</v>
      </c>
      <c r="K973" s="129">
        <f t="shared" si="188"/>
        <v>0</v>
      </c>
      <c r="L973" s="130">
        <f t="shared" si="188"/>
        <v>0</v>
      </c>
      <c r="M973" s="27" t="s">
        <v>49</v>
      </c>
      <c r="N973" s="29" t="s">
        <v>300</v>
      </c>
      <c r="O973" s="29" t="s">
        <v>1193</v>
      </c>
      <c r="P973" s="29" t="s">
        <v>55</v>
      </c>
      <c r="Q973" s="29" t="s">
        <v>54</v>
      </c>
      <c r="R973" s="29" t="s">
        <v>54</v>
      </c>
      <c r="AJ973" s="29" t="s">
        <v>49</v>
      </c>
      <c r="AK973" s="29" t="s">
        <v>1194</v>
      </c>
      <c r="AL973" s="29" t="s">
        <v>49</v>
      </c>
      <c r="AN973" s="28">
        <v>1.26</v>
      </c>
    </row>
    <row r="974" spans="1:40" ht="30" customHeight="1" x14ac:dyDescent="0.3">
      <c r="A974" s="27" t="s">
        <v>1195</v>
      </c>
      <c r="B974" s="27" t="s">
        <v>1192</v>
      </c>
      <c r="C974" s="31" t="s">
        <v>87</v>
      </c>
      <c r="D974" s="28">
        <v>0.8</v>
      </c>
      <c r="E974" s="129">
        <f>일위대가목록!E206</f>
        <v>0</v>
      </c>
      <c r="F974" s="130">
        <f>TRUNC(E974*D974,1)</f>
        <v>0</v>
      </c>
      <c r="G974" s="129">
        <f>일위대가목록!F206</f>
        <v>0</v>
      </c>
      <c r="H974" s="130">
        <f>TRUNC(G974*D974,1)</f>
        <v>0</v>
      </c>
      <c r="I974" s="129">
        <f>일위대가목록!G206</f>
        <v>0</v>
      </c>
      <c r="J974" s="130">
        <f>TRUNC(I974*D974,1)</f>
        <v>0</v>
      </c>
      <c r="K974" s="129">
        <f t="shared" si="188"/>
        <v>0</v>
      </c>
      <c r="L974" s="130">
        <f t="shared" si="188"/>
        <v>0</v>
      </c>
      <c r="M974" s="27" t="s">
        <v>49</v>
      </c>
      <c r="N974" s="29" t="s">
        <v>300</v>
      </c>
      <c r="O974" s="29" t="s">
        <v>1196</v>
      </c>
      <c r="P974" s="29" t="s">
        <v>55</v>
      </c>
      <c r="Q974" s="29" t="s">
        <v>54</v>
      </c>
      <c r="R974" s="29" t="s">
        <v>54</v>
      </c>
      <c r="AJ974" s="29" t="s">
        <v>49</v>
      </c>
      <c r="AK974" s="29" t="s">
        <v>1197</v>
      </c>
      <c r="AL974" s="29" t="s">
        <v>49</v>
      </c>
      <c r="AN974" s="28">
        <v>0.8</v>
      </c>
    </row>
    <row r="975" spans="1:40" ht="30" customHeight="1" x14ac:dyDescent="0.3">
      <c r="A975" s="27" t="s">
        <v>1198</v>
      </c>
      <c r="B975" s="27" t="s">
        <v>1199</v>
      </c>
      <c r="C975" s="31" t="s">
        <v>400</v>
      </c>
      <c r="D975" s="28">
        <v>9.1999999999999998E-2</v>
      </c>
      <c r="E975" s="129">
        <f>일위대가목록!E208</f>
        <v>0</v>
      </c>
      <c r="F975" s="130">
        <f>TRUNC(E975*D975,1)</f>
        <v>0</v>
      </c>
      <c r="G975" s="129">
        <f>일위대가목록!F208</f>
        <v>0</v>
      </c>
      <c r="H975" s="130">
        <f>TRUNC(G975*D975,1)</f>
        <v>0</v>
      </c>
      <c r="I975" s="129">
        <f>일위대가목록!G208</f>
        <v>0</v>
      </c>
      <c r="J975" s="130">
        <f>TRUNC(I975*D975,1)</f>
        <v>0</v>
      </c>
      <c r="K975" s="129">
        <f t="shared" si="188"/>
        <v>0</v>
      </c>
      <c r="L975" s="130">
        <f t="shared" si="188"/>
        <v>0</v>
      </c>
      <c r="M975" s="27" t="s">
        <v>49</v>
      </c>
      <c r="N975" s="29" t="s">
        <v>300</v>
      </c>
      <c r="O975" s="29" t="s">
        <v>1200</v>
      </c>
      <c r="P975" s="29" t="s">
        <v>55</v>
      </c>
      <c r="Q975" s="29" t="s">
        <v>54</v>
      </c>
      <c r="R975" s="29" t="s">
        <v>54</v>
      </c>
      <c r="AJ975" s="29" t="s">
        <v>49</v>
      </c>
      <c r="AK975" s="29" t="s">
        <v>1201</v>
      </c>
      <c r="AL975" s="29" t="s">
        <v>49</v>
      </c>
      <c r="AN975" s="28">
        <v>9.1999999999999998E-2</v>
      </c>
    </row>
    <row r="976" spans="1:40" ht="30" customHeight="1" x14ac:dyDescent="0.3">
      <c r="A976" s="31" t="s">
        <v>548</v>
      </c>
      <c r="B976" s="27" t="s">
        <v>49</v>
      </c>
      <c r="C976" s="31" t="s">
        <v>49</v>
      </c>
      <c r="D976" s="28"/>
      <c r="E976" s="129"/>
      <c r="F976" s="130">
        <f>TRUNC(SUMIF(N972:N975, N971, F972:F975),0)</f>
        <v>0</v>
      </c>
      <c r="G976" s="129"/>
      <c r="H976" s="130">
        <f>TRUNC(SUMIF(N972:N975, N971, H972:H975),0)</f>
        <v>0</v>
      </c>
      <c r="I976" s="129"/>
      <c r="J976" s="130">
        <f>TRUNC(SUMIF(N972:N975, N971, J972:J975),0)</f>
        <v>0</v>
      </c>
      <c r="K976" s="129"/>
      <c r="L976" s="130">
        <f>F976+H976+J976</f>
        <v>0</v>
      </c>
      <c r="M976" s="27" t="s">
        <v>49</v>
      </c>
      <c r="N976" s="29" t="s">
        <v>83</v>
      </c>
      <c r="O976" s="29" t="s">
        <v>83</v>
      </c>
      <c r="P976" s="29" t="s">
        <v>49</v>
      </c>
      <c r="Q976" s="29" t="s">
        <v>49</v>
      </c>
      <c r="R976" s="29" t="s">
        <v>49</v>
      </c>
      <c r="AJ976" s="29" t="s">
        <v>49</v>
      </c>
      <c r="AK976" s="29" t="s">
        <v>49</v>
      </c>
      <c r="AL976" s="29" t="s">
        <v>49</v>
      </c>
      <c r="AN976" s="28"/>
    </row>
    <row r="977" spans="1:40" ht="30" customHeight="1" x14ac:dyDescent="0.3">
      <c r="A977" s="132"/>
      <c r="B977" s="131"/>
      <c r="C977" s="40"/>
      <c r="D977" s="131"/>
      <c r="E977" s="127"/>
      <c r="F977" s="126"/>
      <c r="G977" s="127"/>
      <c r="H977" s="126"/>
      <c r="I977" s="127"/>
      <c r="J977" s="126"/>
      <c r="K977" s="127"/>
      <c r="L977" s="126"/>
      <c r="M977" s="133"/>
      <c r="AN977" s="179"/>
    </row>
    <row r="978" spans="1:40" ht="30" customHeight="1" x14ac:dyDescent="0.3">
      <c r="A978" s="123" t="s">
        <v>3672</v>
      </c>
      <c r="B978" s="131"/>
      <c r="C978" s="40"/>
      <c r="D978" s="125"/>
      <c r="E978" s="125"/>
      <c r="F978" s="126"/>
      <c r="G978" s="127"/>
      <c r="H978" s="126"/>
      <c r="I978" s="127"/>
      <c r="J978" s="126"/>
      <c r="K978" s="127"/>
      <c r="L978" s="126"/>
      <c r="M978" s="128">
        <f>+M971+1</f>
        <v>137</v>
      </c>
      <c r="N978" s="29" t="s">
        <v>302</v>
      </c>
      <c r="AN978" s="125"/>
    </row>
    <row r="979" spans="1:40" ht="30" customHeight="1" x14ac:dyDescent="0.3">
      <c r="A979" s="27" t="s">
        <v>1187</v>
      </c>
      <c r="B979" s="27" t="s">
        <v>1188</v>
      </c>
      <c r="C979" s="31" t="s">
        <v>315</v>
      </c>
      <c r="D979" s="28">
        <v>2.54</v>
      </c>
      <c r="E979" s="129">
        <f>단가대비표!O559</f>
        <v>0</v>
      </c>
      <c r="F979" s="130">
        <f>TRUNC(E979*D979,1)</f>
        <v>0</v>
      </c>
      <c r="G979" s="129">
        <f>단가대비표!P559</f>
        <v>0</v>
      </c>
      <c r="H979" s="130">
        <f>TRUNC(G979*D979,1)</f>
        <v>0</v>
      </c>
      <c r="I979" s="129">
        <f>단가대비표!V559</f>
        <v>0</v>
      </c>
      <c r="J979" s="130">
        <f>TRUNC(I979*D979,1)</f>
        <v>0</v>
      </c>
      <c r="K979" s="129">
        <f t="shared" ref="K979:L982" si="189">TRUNC(E979+G979+I979,1)</f>
        <v>0</v>
      </c>
      <c r="L979" s="130">
        <f t="shared" si="189"/>
        <v>0</v>
      </c>
      <c r="M979" s="27" t="s">
        <v>49</v>
      </c>
      <c r="N979" s="29" t="s">
        <v>302</v>
      </c>
      <c r="O979" s="29" t="s">
        <v>1189</v>
      </c>
      <c r="P979" s="29" t="s">
        <v>54</v>
      </c>
      <c r="Q979" s="29" t="s">
        <v>54</v>
      </c>
      <c r="R979" s="29" t="s">
        <v>55</v>
      </c>
      <c r="AJ979" s="29" t="s">
        <v>49</v>
      </c>
      <c r="AK979" s="29" t="s">
        <v>1202</v>
      </c>
      <c r="AL979" s="29" t="s">
        <v>49</v>
      </c>
      <c r="AN979" s="28">
        <v>2.54</v>
      </c>
    </row>
    <row r="980" spans="1:40" ht="30" customHeight="1" x14ac:dyDescent="0.3">
      <c r="A980" s="27" t="s">
        <v>1191</v>
      </c>
      <c r="B980" s="27" t="s">
        <v>1192</v>
      </c>
      <c r="C980" s="31" t="s">
        <v>87</v>
      </c>
      <c r="D980" s="28">
        <v>1.1599999999999999</v>
      </c>
      <c r="E980" s="129">
        <f>일위대가목록!E204</f>
        <v>0</v>
      </c>
      <c r="F980" s="130">
        <f>TRUNC(E980*D980,1)</f>
        <v>0</v>
      </c>
      <c r="G980" s="129">
        <f>일위대가목록!F204</f>
        <v>0</v>
      </c>
      <c r="H980" s="130">
        <f>TRUNC(G980*D980,1)</f>
        <v>0</v>
      </c>
      <c r="I980" s="129">
        <f>일위대가목록!G204</f>
        <v>0</v>
      </c>
      <c r="J980" s="130">
        <f>TRUNC(I980*D980,1)</f>
        <v>0</v>
      </c>
      <c r="K980" s="129">
        <f t="shared" si="189"/>
        <v>0</v>
      </c>
      <c r="L980" s="130">
        <f t="shared" si="189"/>
        <v>0</v>
      </c>
      <c r="M980" s="27" t="s">
        <v>49</v>
      </c>
      <c r="N980" s="29" t="s">
        <v>302</v>
      </c>
      <c r="O980" s="29" t="s">
        <v>1193</v>
      </c>
      <c r="P980" s="29" t="s">
        <v>55</v>
      </c>
      <c r="Q980" s="29" t="s">
        <v>54</v>
      </c>
      <c r="R980" s="29" t="s">
        <v>54</v>
      </c>
      <c r="AJ980" s="29" t="s">
        <v>49</v>
      </c>
      <c r="AK980" s="29" t="s">
        <v>1203</v>
      </c>
      <c r="AL980" s="29" t="s">
        <v>49</v>
      </c>
      <c r="AN980" s="28">
        <v>1.1599999999999999</v>
      </c>
    </row>
    <row r="981" spans="1:40" ht="30" customHeight="1" x14ac:dyDescent="0.3">
      <c r="A981" s="27" t="s">
        <v>1195</v>
      </c>
      <c r="B981" s="27" t="s">
        <v>1192</v>
      </c>
      <c r="C981" s="31" t="s">
        <v>87</v>
      </c>
      <c r="D981" s="28">
        <v>0.8</v>
      </c>
      <c r="E981" s="129">
        <f>일위대가목록!E206</f>
        <v>0</v>
      </c>
      <c r="F981" s="130">
        <f>TRUNC(E981*D981,1)</f>
        <v>0</v>
      </c>
      <c r="G981" s="129">
        <f>일위대가목록!F206</f>
        <v>0</v>
      </c>
      <c r="H981" s="130">
        <f>TRUNC(G981*D981,1)</f>
        <v>0</v>
      </c>
      <c r="I981" s="129">
        <f>일위대가목록!G206</f>
        <v>0</v>
      </c>
      <c r="J981" s="130">
        <f>TRUNC(I981*D981,1)</f>
        <v>0</v>
      </c>
      <c r="K981" s="129">
        <f t="shared" si="189"/>
        <v>0</v>
      </c>
      <c r="L981" s="130">
        <f t="shared" si="189"/>
        <v>0</v>
      </c>
      <c r="M981" s="27" t="s">
        <v>49</v>
      </c>
      <c r="N981" s="29" t="s">
        <v>302</v>
      </c>
      <c r="O981" s="29" t="s">
        <v>1196</v>
      </c>
      <c r="P981" s="29" t="s">
        <v>55</v>
      </c>
      <c r="Q981" s="29" t="s">
        <v>54</v>
      </c>
      <c r="R981" s="29" t="s">
        <v>54</v>
      </c>
      <c r="AJ981" s="29" t="s">
        <v>49</v>
      </c>
      <c r="AK981" s="29" t="s">
        <v>1204</v>
      </c>
      <c r="AL981" s="29" t="s">
        <v>49</v>
      </c>
      <c r="AN981" s="28">
        <v>0.8</v>
      </c>
    </row>
    <row r="982" spans="1:40" ht="30" customHeight="1" x14ac:dyDescent="0.3">
      <c r="A982" s="27" t="s">
        <v>1198</v>
      </c>
      <c r="B982" s="27" t="s">
        <v>1199</v>
      </c>
      <c r="C982" s="31" t="s">
        <v>400</v>
      </c>
      <c r="D982" s="28">
        <v>7.1999999999999995E-2</v>
      </c>
      <c r="E982" s="129">
        <f>일위대가목록!E208</f>
        <v>0</v>
      </c>
      <c r="F982" s="130">
        <f>TRUNC(E982*D982,1)</f>
        <v>0</v>
      </c>
      <c r="G982" s="129">
        <f>일위대가목록!F208</f>
        <v>0</v>
      </c>
      <c r="H982" s="130">
        <f>TRUNC(G982*D982,1)</f>
        <v>0</v>
      </c>
      <c r="I982" s="129">
        <f>일위대가목록!G208</f>
        <v>0</v>
      </c>
      <c r="J982" s="130">
        <f>TRUNC(I982*D982,1)</f>
        <v>0</v>
      </c>
      <c r="K982" s="129">
        <f t="shared" si="189"/>
        <v>0</v>
      </c>
      <c r="L982" s="130">
        <f t="shared" si="189"/>
        <v>0</v>
      </c>
      <c r="M982" s="27" t="s">
        <v>49</v>
      </c>
      <c r="N982" s="29" t="s">
        <v>302</v>
      </c>
      <c r="O982" s="29" t="s">
        <v>1200</v>
      </c>
      <c r="P982" s="29" t="s">
        <v>55</v>
      </c>
      <c r="Q982" s="29" t="s">
        <v>54</v>
      </c>
      <c r="R982" s="29" t="s">
        <v>54</v>
      </c>
      <c r="AJ982" s="29" t="s">
        <v>49</v>
      </c>
      <c r="AK982" s="29" t="s">
        <v>1205</v>
      </c>
      <c r="AL982" s="29" t="s">
        <v>49</v>
      </c>
      <c r="AN982" s="28">
        <v>7.1999999999999995E-2</v>
      </c>
    </row>
    <row r="983" spans="1:40" ht="30" customHeight="1" x14ac:dyDescent="0.3">
      <c r="A983" s="31" t="s">
        <v>548</v>
      </c>
      <c r="B983" s="27" t="s">
        <v>49</v>
      </c>
      <c r="C983" s="31" t="s">
        <v>49</v>
      </c>
      <c r="D983" s="28"/>
      <c r="E983" s="129"/>
      <c r="F983" s="130">
        <f>TRUNC(SUMIF(N979:N982, N978, F979:F982),0)</f>
        <v>0</v>
      </c>
      <c r="G983" s="129"/>
      <c r="H983" s="130">
        <f>TRUNC(SUMIF(N979:N982, N978, H979:H982),0)</f>
        <v>0</v>
      </c>
      <c r="I983" s="129"/>
      <c r="J983" s="130">
        <f>TRUNC(SUMIF(N979:N982, N978, J979:J982),0)</f>
        <v>0</v>
      </c>
      <c r="K983" s="129"/>
      <c r="L983" s="130">
        <f>F983+H983+J983</f>
        <v>0</v>
      </c>
      <c r="M983" s="27" t="s">
        <v>49</v>
      </c>
      <c r="N983" s="29" t="s">
        <v>83</v>
      </c>
      <c r="O983" s="29" t="s">
        <v>83</v>
      </c>
      <c r="P983" s="29" t="s">
        <v>49</v>
      </c>
      <c r="Q983" s="29" t="s">
        <v>49</v>
      </c>
      <c r="R983" s="29" t="s">
        <v>49</v>
      </c>
      <c r="AJ983" s="29" t="s">
        <v>49</v>
      </c>
      <c r="AK983" s="29" t="s">
        <v>49</v>
      </c>
      <c r="AL983" s="29" t="s">
        <v>49</v>
      </c>
      <c r="AN983" s="28"/>
    </row>
    <row r="984" spans="1:40" ht="30" customHeight="1" x14ac:dyDescent="0.3">
      <c r="A984" s="132"/>
      <c r="B984" s="131"/>
      <c r="C984" s="40"/>
      <c r="D984" s="131"/>
      <c r="E984" s="127"/>
      <c r="F984" s="126"/>
      <c r="G984" s="127"/>
      <c r="H984" s="126"/>
      <c r="I984" s="127"/>
      <c r="J984" s="126"/>
      <c r="K984" s="127"/>
      <c r="L984" s="126"/>
      <c r="M984" s="133"/>
      <c r="AN984" s="179"/>
    </row>
    <row r="985" spans="1:40" ht="30" customHeight="1" x14ac:dyDescent="0.3">
      <c r="A985" s="123" t="s">
        <v>2052</v>
      </c>
      <c r="B985" s="131"/>
      <c r="C985" s="40"/>
      <c r="D985" s="125"/>
      <c r="E985" s="125"/>
      <c r="F985" s="126"/>
      <c r="G985" s="127"/>
      <c r="H985" s="126"/>
      <c r="I985" s="127"/>
      <c r="J985" s="126"/>
      <c r="K985" s="127"/>
      <c r="L985" s="126"/>
      <c r="M985" s="128">
        <f>+M978+1</f>
        <v>138</v>
      </c>
      <c r="N985" s="29" t="s">
        <v>304</v>
      </c>
      <c r="AN985" s="125"/>
    </row>
    <row r="986" spans="1:40" ht="30" customHeight="1" x14ac:dyDescent="0.3">
      <c r="A986" s="27" t="s">
        <v>1187</v>
      </c>
      <c r="B986" s="27" t="s">
        <v>1206</v>
      </c>
      <c r="C986" s="31" t="s">
        <v>315</v>
      </c>
      <c r="D986" s="28">
        <v>1.1000000000000001</v>
      </c>
      <c r="E986" s="129">
        <f>단가대비표!O558</f>
        <v>0</v>
      </c>
      <c r="F986" s="130">
        <f>TRUNC(E986*D986,1)</f>
        <v>0</v>
      </c>
      <c r="G986" s="129">
        <f>단가대비표!P558</f>
        <v>0</v>
      </c>
      <c r="H986" s="130">
        <f>TRUNC(G986*D986,1)</f>
        <v>0</v>
      </c>
      <c r="I986" s="129">
        <f>단가대비표!V558</f>
        <v>0</v>
      </c>
      <c r="J986" s="130">
        <f>TRUNC(I986*D986,1)</f>
        <v>0</v>
      </c>
      <c r="K986" s="129">
        <f t="shared" ref="K986:L989" si="190">TRUNC(E986+G986+I986,1)</f>
        <v>0</v>
      </c>
      <c r="L986" s="130">
        <f t="shared" si="190"/>
        <v>0</v>
      </c>
      <c r="M986" s="27" t="s">
        <v>49</v>
      </c>
      <c r="N986" s="29" t="s">
        <v>304</v>
      </c>
      <c r="O986" s="29" t="s">
        <v>1207</v>
      </c>
      <c r="P986" s="29" t="s">
        <v>54</v>
      </c>
      <c r="Q986" s="29" t="s">
        <v>54</v>
      </c>
      <c r="R986" s="29" t="s">
        <v>55</v>
      </c>
      <c r="AJ986" s="29" t="s">
        <v>49</v>
      </c>
      <c r="AK986" s="29" t="s">
        <v>1208</v>
      </c>
      <c r="AL986" s="29" t="s">
        <v>49</v>
      </c>
      <c r="AN986" s="28">
        <v>1.1000000000000001</v>
      </c>
    </row>
    <row r="987" spans="1:40" ht="30" customHeight="1" x14ac:dyDescent="0.3">
      <c r="A987" s="27" t="s">
        <v>1191</v>
      </c>
      <c r="B987" s="27" t="s">
        <v>1209</v>
      </c>
      <c r="C987" s="31" t="s">
        <v>87</v>
      </c>
      <c r="D987" s="28">
        <v>0.91</v>
      </c>
      <c r="E987" s="129">
        <f>일위대가목록!E205</f>
        <v>0</v>
      </c>
      <c r="F987" s="130">
        <f>TRUNC(E987*D987,1)</f>
        <v>0</v>
      </c>
      <c r="G987" s="129">
        <f>일위대가목록!F205</f>
        <v>0</v>
      </c>
      <c r="H987" s="130">
        <f>TRUNC(G987*D987,1)</f>
        <v>0</v>
      </c>
      <c r="I987" s="129">
        <f>일위대가목록!G205</f>
        <v>0</v>
      </c>
      <c r="J987" s="130">
        <f>TRUNC(I987*D987,1)</f>
        <v>0</v>
      </c>
      <c r="K987" s="129">
        <f t="shared" si="190"/>
        <v>0</v>
      </c>
      <c r="L987" s="130">
        <f t="shared" si="190"/>
        <v>0</v>
      </c>
      <c r="M987" s="27" t="s">
        <v>49</v>
      </c>
      <c r="N987" s="29" t="s">
        <v>304</v>
      </c>
      <c r="O987" s="29" t="s">
        <v>1210</v>
      </c>
      <c r="P987" s="29" t="s">
        <v>55</v>
      </c>
      <c r="Q987" s="29" t="s">
        <v>54</v>
      </c>
      <c r="R987" s="29" t="s">
        <v>54</v>
      </c>
      <c r="AJ987" s="29" t="s">
        <v>49</v>
      </c>
      <c r="AK987" s="29" t="s">
        <v>1211</v>
      </c>
      <c r="AL987" s="29" t="s">
        <v>49</v>
      </c>
      <c r="AN987" s="28">
        <v>0.91</v>
      </c>
    </row>
    <row r="988" spans="1:40" ht="30" customHeight="1" x14ac:dyDescent="0.3">
      <c r="A988" s="27" t="s">
        <v>1195</v>
      </c>
      <c r="B988" s="27" t="s">
        <v>1209</v>
      </c>
      <c r="C988" s="31" t="s">
        <v>87</v>
      </c>
      <c r="D988" s="28">
        <v>0.6</v>
      </c>
      <c r="E988" s="129">
        <f>일위대가목록!E207</f>
        <v>0</v>
      </c>
      <c r="F988" s="130">
        <f>TRUNC(E988*D988,1)</f>
        <v>0</v>
      </c>
      <c r="G988" s="129">
        <f>일위대가목록!F207</f>
        <v>0</v>
      </c>
      <c r="H988" s="130">
        <f>TRUNC(G988*D988,1)</f>
        <v>0</v>
      </c>
      <c r="I988" s="129">
        <f>일위대가목록!G207</f>
        <v>0</v>
      </c>
      <c r="J988" s="130">
        <f>TRUNC(I988*D988,1)</f>
        <v>0</v>
      </c>
      <c r="K988" s="129">
        <f t="shared" si="190"/>
        <v>0</v>
      </c>
      <c r="L988" s="130">
        <f t="shared" si="190"/>
        <v>0</v>
      </c>
      <c r="M988" s="27" t="s">
        <v>49</v>
      </c>
      <c r="N988" s="29" t="s">
        <v>304</v>
      </c>
      <c r="O988" s="29" t="s">
        <v>1212</v>
      </c>
      <c r="P988" s="29" t="s">
        <v>55</v>
      </c>
      <c r="Q988" s="29" t="s">
        <v>54</v>
      </c>
      <c r="R988" s="29" t="s">
        <v>54</v>
      </c>
      <c r="AJ988" s="29" t="s">
        <v>49</v>
      </c>
      <c r="AK988" s="29" t="s">
        <v>1213</v>
      </c>
      <c r="AL988" s="29" t="s">
        <v>49</v>
      </c>
      <c r="AN988" s="28">
        <v>0.6</v>
      </c>
    </row>
    <row r="989" spans="1:40" ht="30" customHeight="1" x14ac:dyDescent="0.3">
      <c r="A989" s="27" t="s">
        <v>1198</v>
      </c>
      <c r="B989" s="27" t="s">
        <v>1199</v>
      </c>
      <c r="C989" s="31" t="s">
        <v>400</v>
      </c>
      <c r="D989" s="28">
        <v>4.5999999999999999E-2</v>
      </c>
      <c r="E989" s="129">
        <f>일위대가목록!E208</f>
        <v>0</v>
      </c>
      <c r="F989" s="130">
        <f>TRUNC(E989*D989,1)</f>
        <v>0</v>
      </c>
      <c r="G989" s="129">
        <f>일위대가목록!F208</f>
        <v>0</v>
      </c>
      <c r="H989" s="130">
        <f>TRUNC(G989*D989,1)</f>
        <v>0</v>
      </c>
      <c r="I989" s="129">
        <f>일위대가목록!G208</f>
        <v>0</v>
      </c>
      <c r="J989" s="130">
        <f>TRUNC(I989*D989,1)</f>
        <v>0</v>
      </c>
      <c r="K989" s="129">
        <f t="shared" si="190"/>
        <v>0</v>
      </c>
      <c r="L989" s="130">
        <f t="shared" si="190"/>
        <v>0</v>
      </c>
      <c r="M989" s="27" t="s">
        <v>49</v>
      </c>
      <c r="N989" s="29" t="s">
        <v>304</v>
      </c>
      <c r="O989" s="29" t="s">
        <v>1200</v>
      </c>
      <c r="P989" s="29" t="s">
        <v>55</v>
      </c>
      <c r="Q989" s="29" t="s">
        <v>54</v>
      </c>
      <c r="R989" s="29" t="s">
        <v>54</v>
      </c>
      <c r="AJ989" s="29" t="s">
        <v>49</v>
      </c>
      <c r="AK989" s="29" t="s">
        <v>1214</v>
      </c>
      <c r="AL989" s="29" t="s">
        <v>49</v>
      </c>
      <c r="AN989" s="28">
        <v>4.5999999999999999E-2</v>
      </c>
    </row>
    <row r="990" spans="1:40" ht="30" customHeight="1" x14ac:dyDescent="0.3">
      <c r="A990" s="31" t="s">
        <v>548</v>
      </c>
      <c r="B990" s="27" t="s">
        <v>49</v>
      </c>
      <c r="C990" s="31" t="s">
        <v>49</v>
      </c>
      <c r="D990" s="28"/>
      <c r="E990" s="129"/>
      <c r="F990" s="130">
        <f>TRUNC(SUMIF(N986:N989, N985, F986:F989),0)</f>
        <v>0</v>
      </c>
      <c r="G990" s="129"/>
      <c r="H990" s="130">
        <f>TRUNC(SUMIF(N986:N989, N985, H986:H989),0)</f>
        <v>0</v>
      </c>
      <c r="I990" s="129"/>
      <c r="J990" s="130">
        <f>TRUNC(SUMIF(N986:N989, N985, J986:J989),0)</f>
        <v>0</v>
      </c>
      <c r="K990" s="129"/>
      <c r="L990" s="130">
        <f>F990+H990+J990</f>
        <v>0</v>
      </c>
      <c r="M990" s="27" t="s">
        <v>49</v>
      </c>
      <c r="N990" s="29" t="s">
        <v>83</v>
      </c>
      <c r="O990" s="29" t="s">
        <v>83</v>
      </c>
      <c r="P990" s="29" t="s">
        <v>49</v>
      </c>
      <c r="Q990" s="29" t="s">
        <v>49</v>
      </c>
      <c r="R990" s="29" t="s">
        <v>49</v>
      </c>
      <c r="AJ990" s="29" t="s">
        <v>49</v>
      </c>
      <c r="AK990" s="29" t="s">
        <v>49</v>
      </c>
      <c r="AL990" s="29" t="s">
        <v>49</v>
      </c>
      <c r="AN990" s="28"/>
    </row>
    <row r="991" spans="1:40" ht="30" customHeight="1" x14ac:dyDescent="0.3">
      <c r="A991" s="132"/>
      <c r="B991" s="131"/>
      <c r="C991" s="40"/>
      <c r="D991" s="131"/>
      <c r="E991" s="127"/>
      <c r="F991" s="126"/>
      <c r="G991" s="127"/>
      <c r="H991" s="126"/>
      <c r="I991" s="127"/>
      <c r="J991" s="126"/>
      <c r="K991" s="127"/>
      <c r="L991" s="126"/>
      <c r="M991" s="133"/>
      <c r="AN991" s="179"/>
    </row>
    <row r="992" spans="1:40" ht="30" customHeight="1" x14ac:dyDescent="0.3">
      <c r="A992" s="123" t="s">
        <v>3674</v>
      </c>
      <c r="B992" s="131"/>
      <c r="C992" s="40"/>
      <c r="D992" s="125"/>
      <c r="E992" s="125"/>
      <c r="F992" s="126"/>
      <c r="G992" s="127"/>
      <c r="H992" s="126"/>
      <c r="I992" s="127"/>
      <c r="J992" s="126"/>
      <c r="K992" s="127"/>
      <c r="L992" s="126"/>
      <c r="M992" s="128">
        <f>+M985+1</f>
        <v>139</v>
      </c>
      <c r="N992" s="29" t="s">
        <v>305</v>
      </c>
      <c r="AN992" s="125"/>
    </row>
    <row r="993" spans="1:40" ht="30" customHeight="1" x14ac:dyDescent="0.3">
      <c r="A993" s="27" t="s">
        <v>1215</v>
      </c>
      <c r="B993" s="27" t="s">
        <v>1216</v>
      </c>
      <c r="C993" s="31" t="s">
        <v>104</v>
      </c>
      <c r="D993" s="28">
        <v>1</v>
      </c>
      <c r="E993" s="129">
        <f>단가대비표!O305</f>
        <v>0</v>
      </c>
      <c r="F993" s="130">
        <f t="shared" ref="F993:F999" si="191">TRUNC(E993*D993,1)</f>
        <v>0</v>
      </c>
      <c r="G993" s="129">
        <f>단가대비표!P305</f>
        <v>0</v>
      </c>
      <c r="H993" s="130">
        <f t="shared" ref="H993:H999" si="192">TRUNC(G993*D993,1)</f>
        <v>0</v>
      </c>
      <c r="I993" s="129">
        <f>단가대비표!V305</f>
        <v>0</v>
      </c>
      <c r="J993" s="130">
        <f t="shared" ref="J993:J999" si="193">TRUNC(I993*D993,1)</f>
        <v>0</v>
      </c>
      <c r="K993" s="129">
        <f t="shared" ref="K993:L999" si="194">TRUNC(E993+G993+I993,1)</f>
        <v>0</v>
      </c>
      <c r="L993" s="130">
        <f t="shared" si="194"/>
        <v>0</v>
      </c>
      <c r="M993" s="27" t="s">
        <v>49</v>
      </c>
      <c r="N993" s="29" t="s">
        <v>305</v>
      </c>
      <c r="O993" s="29" t="s">
        <v>1217</v>
      </c>
      <c r="P993" s="29" t="s">
        <v>54</v>
      </c>
      <c r="Q993" s="29" t="s">
        <v>54</v>
      </c>
      <c r="R993" s="29" t="s">
        <v>55</v>
      </c>
      <c r="AJ993" s="29" t="s">
        <v>49</v>
      </c>
      <c r="AK993" s="29" t="s">
        <v>1218</v>
      </c>
      <c r="AL993" s="29" t="s">
        <v>49</v>
      </c>
      <c r="AN993" s="28">
        <v>1</v>
      </c>
    </row>
    <row r="994" spans="1:40" ht="30" customHeight="1" x14ac:dyDescent="0.3">
      <c r="A994" s="27" t="s">
        <v>2554</v>
      </c>
      <c r="B994" s="27" t="s">
        <v>2371</v>
      </c>
      <c r="C994" s="31" t="s">
        <v>104</v>
      </c>
      <c r="D994" s="28">
        <v>1</v>
      </c>
      <c r="E994" s="129">
        <f>단가대비표!O151</f>
        <v>0</v>
      </c>
      <c r="F994" s="130">
        <f t="shared" si="191"/>
        <v>0</v>
      </c>
      <c r="G994" s="129">
        <f>단가대비표!P151</f>
        <v>0</v>
      </c>
      <c r="H994" s="130">
        <f t="shared" si="192"/>
        <v>0</v>
      </c>
      <c r="I994" s="129">
        <f>단가대비표!V151</f>
        <v>0</v>
      </c>
      <c r="J994" s="130">
        <f t="shared" si="193"/>
        <v>0</v>
      </c>
      <c r="K994" s="129">
        <f t="shared" si="194"/>
        <v>0</v>
      </c>
      <c r="L994" s="130">
        <f t="shared" si="194"/>
        <v>0</v>
      </c>
      <c r="M994" s="27" t="s">
        <v>49</v>
      </c>
      <c r="N994" s="29" t="s">
        <v>305</v>
      </c>
      <c r="O994" s="29" t="s">
        <v>1219</v>
      </c>
      <c r="P994" s="29" t="s">
        <v>54</v>
      </c>
      <c r="Q994" s="29" t="s">
        <v>54</v>
      </c>
      <c r="R994" s="29" t="s">
        <v>55</v>
      </c>
      <c r="AJ994" s="29" t="s">
        <v>49</v>
      </c>
      <c r="AK994" s="29" t="s">
        <v>1220</v>
      </c>
      <c r="AL994" s="29" t="s">
        <v>49</v>
      </c>
      <c r="AN994" s="28">
        <v>1</v>
      </c>
    </row>
    <row r="995" spans="1:40" ht="30" customHeight="1" x14ac:dyDescent="0.3">
      <c r="A995" s="27" t="s">
        <v>2554</v>
      </c>
      <c r="B995" s="27" t="s">
        <v>3836</v>
      </c>
      <c r="C995" s="31" t="s">
        <v>104</v>
      </c>
      <c r="D995" s="28">
        <v>1</v>
      </c>
      <c r="E995" s="129">
        <f>단가대비표!O171</f>
        <v>0</v>
      </c>
      <c r="F995" s="130">
        <f t="shared" si="191"/>
        <v>0</v>
      </c>
      <c r="G995" s="129">
        <f>단가대비표!P171</f>
        <v>0</v>
      </c>
      <c r="H995" s="130">
        <f t="shared" si="192"/>
        <v>0</v>
      </c>
      <c r="I995" s="129">
        <f>단가대비표!V171</f>
        <v>0</v>
      </c>
      <c r="J995" s="130">
        <f t="shared" si="193"/>
        <v>0</v>
      </c>
      <c r="K995" s="129">
        <f t="shared" si="194"/>
        <v>0</v>
      </c>
      <c r="L995" s="130">
        <f t="shared" si="194"/>
        <v>0</v>
      </c>
      <c r="M995" s="27" t="s">
        <v>49</v>
      </c>
      <c r="N995" s="29" t="s">
        <v>305</v>
      </c>
      <c r="O995" s="29" t="s">
        <v>1221</v>
      </c>
      <c r="P995" s="29" t="s">
        <v>54</v>
      </c>
      <c r="Q995" s="29" t="s">
        <v>54</v>
      </c>
      <c r="R995" s="29" t="s">
        <v>55</v>
      </c>
      <c r="AJ995" s="29" t="s">
        <v>49</v>
      </c>
      <c r="AK995" s="29" t="s">
        <v>1222</v>
      </c>
      <c r="AL995" s="29" t="s">
        <v>49</v>
      </c>
      <c r="AN995" s="28">
        <v>1</v>
      </c>
    </row>
    <row r="996" spans="1:40" ht="30" customHeight="1" x14ac:dyDescent="0.3">
      <c r="A996" s="27" t="s">
        <v>1223</v>
      </c>
      <c r="B996" s="27" t="s">
        <v>49</v>
      </c>
      <c r="C996" s="31" t="s">
        <v>104</v>
      </c>
      <c r="D996" s="28">
        <v>1</v>
      </c>
      <c r="E996" s="129">
        <f>단가대비표!O306</f>
        <v>0</v>
      </c>
      <c r="F996" s="130">
        <f t="shared" si="191"/>
        <v>0</v>
      </c>
      <c r="G996" s="129">
        <f>단가대비표!P306</f>
        <v>0</v>
      </c>
      <c r="H996" s="130">
        <f t="shared" si="192"/>
        <v>0</v>
      </c>
      <c r="I996" s="129">
        <f>단가대비표!V306</f>
        <v>0</v>
      </c>
      <c r="J996" s="130">
        <f t="shared" si="193"/>
        <v>0</v>
      </c>
      <c r="K996" s="129">
        <f t="shared" si="194"/>
        <v>0</v>
      </c>
      <c r="L996" s="130">
        <f t="shared" si="194"/>
        <v>0</v>
      </c>
      <c r="M996" s="27" t="s">
        <v>49</v>
      </c>
      <c r="N996" s="29" t="s">
        <v>305</v>
      </c>
      <c r="O996" s="29" t="s">
        <v>1224</v>
      </c>
      <c r="P996" s="29" t="s">
        <v>54</v>
      </c>
      <c r="Q996" s="29" t="s">
        <v>54</v>
      </c>
      <c r="R996" s="29" t="s">
        <v>55</v>
      </c>
      <c r="V996" s="26">
        <v>1</v>
      </c>
      <c r="AJ996" s="29" t="s">
        <v>49</v>
      </c>
      <c r="AK996" s="29" t="s">
        <v>1225</v>
      </c>
      <c r="AL996" s="29" t="s">
        <v>49</v>
      </c>
      <c r="AN996" s="28">
        <v>1</v>
      </c>
    </row>
    <row r="997" spans="1:40" ht="30" customHeight="1" x14ac:dyDescent="0.3">
      <c r="A997" s="27" t="s">
        <v>1226</v>
      </c>
      <c r="B997" s="27" t="s">
        <v>310</v>
      </c>
      <c r="C997" s="31" t="s">
        <v>104</v>
      </c>
      <c r="D997" s="28">
        <v>1</v>
      </c>
      <c r="E997" s="129">
        <f>단가대비표!O307</f>
        <v>0</v>
      </c>
      <c r="F997" s="130">
        <f t="shared" si="191"/>
        <v>0</v>
      </c>
      <c r="G997" s="129">
        <f>단가대비표!P307</f>
        <v>0</v>
      </c>
      <c r="H997" s="130">
        <f t="shared" si="192"/>
        <v>0</v>
      </c>
      <c r="I997" s="129">
        <f>단가대비표!V307</f>
        <v>0</v>
      </c>
      <c r="J997" s="130">
        <f t="shared" si="193"/>
        <v>0</v>
      </c>
      <c r="K997" s="129">
        <f t="shared" si="194"/>
        <v>0</v>
      </c>
      <c r="L997" s="130">
        <f t="shared" si="194"/>
        <v>0</v>
      </c>
      <c r="M997" s="27" t="s">
        <v>49</v>
      </c>
      <c r="N997" s="29" t="s">
        <v>305</v>
      </c>
      <c r="O997" s="29" t="s">
        <v>1227</v>
      </c>
      <c r="P997" s="29" t="s">
        <v>54</v>
      </c>
      <c r="Q997" s="29" t="s">
        <v>54</v>
      </c>
      <c r="R997" s="29" t="s">
        <v>55</v>
      </c>
      <c r="AJ997" s="29" t="s">
        <v>49</v>
      </c>
      <c r="AK997" s="29" t="s">
        <v>1228</v>
      </c>
      <c r="AL997" s="29" t="s">
        <v>49</v>
      </c>
      <c r="AN997" s="28">
        <v>1</v>
      </c>
    </row>
    <row r="998" spans="1:40" ht="30" customHeight="1" x14ac:dyDescent="0.3">
      <c r="A998" s="27" t="s">
        <v>580</v>
      </c>
      <c r="B998" s="27" t="s">
        <v>538</v>
      </c>
      <c r="C998" s="31" t="s">
        <v>539</v>
      </c>
      <c r="D998" s="28">
        <v>0.05</v>
      </c>
      <c r="E998" s="129">
        <f>단가대비표!O576</f>
        <v>0</v>
      </c>
      <c r="F998" s="130">
        <f t="shared" si="191"/>
        <v>0</v>
      </c>
      <c r="G998" s="129">
        <f>단가대비표!P576</f>
        <v>0</v>
      </c>
      <c r="H998" s="130">
        <f t="shared" si="192"/>
        <v>0</v>
      </c>
      <c r="I998" s="129">
        <f>단가대비표!V576</f>
        <v>0</v>
      </c>
      <c r="J998" s="130">
        <f t="shared" si="193"/>
        <v>0</v>
      </c>
      <c r="K998" s="129">
        <f t="shared" si="194"/>
        <v>0</v>
      </c>
      <c r="L998" s="130">
        <f t="shared" si="194"/>
        <v>0</v>
      </c>
      <c r="M998" s="27" t="s">
        <v>49</v>
      </c>
      <c r="N998" s="29" t="s">
        <v>305</v>
      </c>
      <c r="O998" s="29" t="s">
        <v>581</v>
      </c>
      <c r="P998" s="29" t="s">
        <v>54</v>
      </c>
      <c r="Q998" s="29" t="s">
        <v>54</v>
      </c>
      <c r="R998" s="29" t="s">
        <v>55</v>
      </c>
      <c r="AJ998" s="29" t="s">
        <v>49</v>
      </c>
      <c r="AK998" s="29" t="s">
        <v>1229</v>
      </c>
      <c r="AL998" s="29" t="s">
        <v>49</v>
      </c>
      <c r="AN998" s="28">
        <v>0.05</v>
      </c>
    </row>
    <row r="999" spans="1:40" ht="30" customHeight="1" x14ac:dyDescent="0.3">
      <c r="A999" s="27" t="s">
        <v>545</v>
      </c>
      <c r="B999" s="27" t="s">
        <v>3635</v>
      </c>
      <c r="C999" s="31" t="s">
        <v>367</v>
      </c>
      <c r="D999" s="28">
        <v>1</v>
      </c>
      <c r="E999" s="129">
        <f>ROUNDDOWN(SUM(H998)*U999,2)</f>
        <v>0</v>
      </c>
      <c r="F999" s="130">
        <f t="shared" si="191"/>
        <v>0</v>
      </c>
      <c r="G999" s="129">
        <v>0</v>
      </c>
      <c r="H999" s="130">
        <f t="shared" si="192"/>
        <v>0</v>
      </c>
      <c r="I999" s="129">
        <v>0</v>
      </c>
      <c r="J999" s="130">
        <f t="shared" si="193"/>
        <v>0</v>
      </c>
      <c r="K999" s="129">
        <f t="shared" si="194"/>
        <v>0</v>
      </c>
      <c r="L999" s="130">
        <f t="shared" si="194"/>
        <v>0</v>
      </c>
      <c r="M999" s="27" t="s">
        <v>49</v>
      </c>
      <c r="N999" s="29" t="s">
        <v>305</v>
      </c>
      <c r="O999" s="29" t="s">
        <v>368</v>
      </c>
      <c r="P999" s="29" t="s">
        <v>54</v>
      </c>
      <c r="Q999" s="29" t="s">
        <v>54</v>
      </c>
      <c r="R999" s="29" t="s">
        <v>54</v>
      </c>
      <c r="S999" s="26">
        <v>1</v>
      </c>
      <c r="T999" s="26">
        <v>0</v>
      </c>
      <c r="U999" s="26">
        <v>0.03</v>
      </c>
      <c r="AJ999" s="29" t="s">
        <v>49</v>
      </c>
      <c r="AK999" s="29" t="s">
        <v>1231</v>
      </c>
      <c r="AL999" s="29" t="s">
        <v>49</v>
      </c>
      <c r="AN999" s="28">
        <v>1</v>
      </c>
    </row>
    <row r="1000" spans="1:40" ht="30" customHeight="1" x14ac:dyDescent="0.3">
      <c r="A1000" s="31" t="s">
        <v>548</v>
      </c>
      <c r="B1000" s="27" t="s">
        <v>49</v>
      </c>
      <c r="C1000" s="31" t="s">
        <v>49</v>
      </c>
      <c r="D1000" s="28"/>
      <c r="E1000" s="129"/>
      <c r="F1000" s="130">
        <f>TRUNC(SUMIF(N993:N999, N992, F993:F999),0)</f>
        <v>0</v>
      </c>
      <c r="G1000" s="129"/>
      <c r="H1000" s="130">
        <f>TRUNC(SUMIF(N993:N999, N992, H993:H999),0)</f>
        <v>0</v>
      </c>
      <c r="I1000" s="129"/>
      <c r="J1000" s="130">
        <f>TRUNC(SUMIF(N993:N999, N992, J993:J999),0)</f>
        <v>0</v>
      </c>
      <c r="K1000" s="129"/>
      <c r="L1000" s="130">
        <f>F1000+H1000+J1000</f>
        <v>0</v>
      </c>
      <c r="M1000" s="27" t="s">
        <v>49</v>
      </c>
      <c r="N1000" s="29" t="s">
        <v>83</v>
      </c>
      <c r="O1000" s="29" t="s">
        <v>83</v>
      </c>
      <c r="P1000" s="29" t="s">
        <v>49</v>
      </c>
      <c r="Q1000" s="29" t="s">
        <v>49</v>
      </c>
      <c r="R1000" s="29" t="s">
        <v>49</v>
      </c>
      <c r="AJ1000" s="29" t="s">
        <v>49</v>
      </c>
      <c r="AK1000" s="29" t="s">
        <v>49</v>
      </c>
      <c r="AL1000" s="29" t="s">
        <v>49</v>
      </c>
      <c r="AN1000" s="28"/>
    </row>
    <row r="1001" spans="1:40" ht="30" customHeight="1" x14ac:dyDescent="0.3">
      <c r="A1001" s="132"/>
      <c r="B1001" s="131"/>
      <c r="C1001" s="40"/>
      <c r="D1001" s="131"/>
      <c r="E1001" s="127"/>
      <c r="F1001" s="126"/>
      <c r="G1001" s="127"/>
      <c r="H1001" s="126"/>
      <c r="I1001" s="127"/>
      <c r="J1001" s="126"/>
      <c r="K1001" s="127"/>
      <c r="L1001" s="126"/>
      <c r="M1001" s="133"/>
      <c r="AN1001" s="179"/>
    </row>
    <row r="1002" spans="1:40" ht="30" customHeight="1" x14ac:dyDescent="0.3">
      <c r="A1002" s="123" t="s">
        <v>2053</v>
      </c>
      <c r="B1002" s="131"/>
      <c r="C1002" s="40"/>
      <c r="D1002" s="125"/>
      <c r="E1002" s="125"/>
      <c r="F1002" s="126"/>
      <c r="G1002" s="127"/>
      <c r="H1002" s="126"/>
      <c r="I1002" s="127"/>
      <c r="J1002" s="126"/>
      <c r="K1002" s="127"/>
      <c r="L1002" s="126"/>
      <c r="M1002" s="128">
        <f>+M992+1</f>
        <v>140</v>
      </c>
      <c r="N1002" s="29" t="s">
        <v>307</v>
      </c>
      <c r="AN1002" s="125"/>
    </row>
    <row r="1003" spans="1:40" ht="30" customHeight="1" x14ac:dyDescent="0.3">
      <c r="A1003" s="27" t="s">
        <v>1232</v>
      </c>
      <c r="B1003" s="27" t="s">
        <v>4378</v>
      </c>
      <c r="C1003" s="31" t="s">
        <v>104</v>
      </c>
      <c r="D1003" s="28">
        <v>1</v>
      </c>
      <c r="E1003" s="129">
        <f>단가대비표!O304</f>
        <v>0</v>
      </c>
      <c r="F1003" s="130">
        <f>TRUNC(E1003*D1003,1)</f>
        <v>0</v>
      </c>
      <c r="G1003" s="129">
        <f>단가대비표!P304</f>
        <v>0</v>
      </c>
      <c r="H1003" s="130">
        <f>TRUNC(G1003*D1003,1)</f>
        <v>0</v>
      </c>
      <c r="I1003" s="129">
        <f>단가대비표!V304</f>
        <v>0</v>
      </c>
      <c r="J1003" s="130">
        <f>TRUNC(I1003*D1003,1)</f>
        <v>0</v>
      </c>
      <c r="K1003" s="129">
        <f t="shared" ref="K1003:L1007" si="195">TRUNC(E1003+G1003+I1003,1)</f>
        <v>0</v>
      </c>
      <c r="L1003" s="130">
        <f t="shared" si="195"/>
        <v>0</v>
      </c>
      <c r="M1003" s="27" t="s">
        <v>49</v>
      </c>
      <c r="N1003" s="29" t="s">
        <v>307</v>
      </c>
      <c r="O1003" s="29" t="s">
        <v>1233</v>
      </c>
      <c r="P1003" s="29" t="s">
        <v>54</v>
      </c>
      <c r="Q1003" s="29" t="s">
        <v>54</v>
      </c>
      <c r="R1003" s="29" t="s">
        <v>55</v>
      </c>
      <c r="AJ1003" s="29" t="s">
        <v>49</v>
      </c>
      <c r="AK1003" s="29" t="s">
        <v>1234</v>
      </c>
      <c r="AL1003" s="29" t="s">
        <v>49</v>
      </c>
      <c r="AN1003" s="28">
        <v>1</v>
      </c>
    </row>
    <row r="1004" spans="1:40" ht="30" customHeight="1" x14ac:dyDescent="0.3">
      <c r="A1004" s="27" t="s">
        <v>2554</v>
      </c>
      <c r="B1004" s="27" t="s">
        <v>2372</v>
      </c>
      <c r="C1004" s="31" t="s">
        <v>104</v>
      </c>
      <c r="D1004" s="28">
        <v>1</v>
      </c>
      <c r="E1004" s="129">
        <f>단가대비표!O171</f>
        <v>0</v>
      </c>
      <c r="F1004" s="130">
        <f>TRUNC(E1004*D1004,1)</f>
        <v>0</v>
      </c>
      <c r="G1004" s="129">
        <f>단가대비표!P171</f>
        <v>0</v>
      </c>
      <c r="H1004" s="130">
        <f>TRUNC(G1004*D1004,1)</f>
        <v>0</v>
      </c>
      <c r="I1004" s="129">
        <f>단가대비표!V171</f>
        <v>0</v>
      </c>
      <c r="J1004" s="130">
        <f>TRUNC(I1004*D1004,1)</f>
        <v>0</v>
      </c>
      <c r="K1004" s="129">
        <f t="shared" si="195"/>
        <v>0</v>
      </c>
      <c r="L1004" s="130">
        <f t="shared" si="195"/>
        <v>0</v>
      </c>
      <c r="M1004" s="27" t="s">
        <v>49</v>
      </c>
      <c r="N1004" s="29" t="s">
        <v>307</v>
      </c>
      <c r="O1004" s="29" t="s">
        <v>1221</v>
      </c>
      <c r="P1004" s="29" t="s">
        <v>54</v>
      </c>
      <c r="Q1004" s="29" t="s">
        <v>54</v>
      </c>
      <c r="R1004" s="29" t="s">
        <v>55</v>
      </c>
      <c r="AJ1004" s="29" t="s">
        <v>49</v>
      </c>
      <c r="AK1004" s="29" t="s">
        <v>1235</v>
      </c>
      <c r="AL1004" s="29" t="s">
        <v>49</v>
      </c>
      <c r="AN1004" s="28">
        <v>1</v>
      </c>
    </row>
    <row r="1005" spans="1:40" ht="30" customHeight="1" x14ac:dyDescent="0.3">
      <c r="A1005" s="27" t="s">
        <v>2554</v>
      </c>
      <c r="B1005" s="27" t="s">
        <v>2373</v>
      </c>
      <c r="C1005" s="31" t="s">
        <v>104</v>
      </c>
      <c r="D1005" s="28">
        <v>1</v>
      </c>
      <c r="E1005" s="129">
        <f>단가대비표!O160</f>
        <v>0</v>
      </c>
      <c r="F1005" s="130">
        <f>TRUNC(E1005*D1005,1)</f>
        <v>0</v>
      </c>
      <c r="G1005" s="129">
        <f>단가대비표!P160</f>
        <v>0</v>
      </c>
      <c r="H1005" s="130">
        <f>TRUNC(G1005*D1005,1)</f>
        <v>0</v>
      </c>
      <c r="I1005" s="129">
        <f>단가대비표!V160</f>
        <v>0</v>
      </c>
      <c r="J1005" s="130">
        <f>TRUNC(I1005*D1005,1)</f>
        <v>0</v>
      </c>
      <c r="K1005" s="129">
        <f t="shared" si="195"/>
        <v>0</v>
      </c>
      <c r="L1005" s="130">
        <f t="shared" si="195"/>
        <v>0</v>
      </c>
      <c r="M1005" s="27" t="s">
        <v>49</v>
      </c>
      <c r="N1005" s="29" t="s">
        <v>307</v>
      </c>
      <c r="O1005" s="29" t="s">
        <v>1236</v>
      </c>
      <c r="P1005" s="29" t="s">
        <v>54</v>
      </c>
      <c r="Q1005" s="29" t="s">
        <v>54</v>
      </c>
      <c r="R1005" s="29" t="s">
        <v>55</v>
      </c>
      <c r="V1005" s="26">
        <v>1</v>
      </c>
      <c r="AJ1005" s="29" t="s">
        <v>49</v>
      </c>
      <c r="AK1005" s="29" t="s">
        <v>1237</v>
      </c>
      <c r="AL1005" s="29" t="s">
        <v>49</v>
      </c>
      <c r="AN1005" s="28">
        <v>1</v>
      </c>
    </row>
    <row r="1006" spans="1:40" ht="30" customHeight="1" x14ac:dyDescent="0.3">
      <c r="A1006" s="27" t="s">
        <v>580</v>
      </c>
      <c r="B1006" s="27" t="s">
        <v>538</v>
      </c>
      <c r="C1006" s="31" t="s">
        <v>539</v>
      </c>
      <c r="D1006" s="28">
        <v>5.7000000000000002E-2</v>
      </c>
      <c r="E1006" s="129">
        <f>단가대비표!O576</f>
        <v>0</v>
      </c>
      <c r="F1006" s="130">
        <f>TRUNC(E1006*D1006,1)</f>
        <v>0</v>
      </c>
      <c r="G1006" s="129">
        <f>단가대비표!P576</f>
        <v>0</v>
      </c>
      <c r="H1006" s="130">
        <f>TRUNC(G1006*D1006,1)</f>
        <v>0</v>
      </c>
      <c r="I1006" s="129">
        <f>단가대비표!V576</f>
        <v>0</v>
      </c>
      <c r="J1006" s="130">
        <f>TRUNC(I1006*D1006,1)</f>
        <v>0</v>
      </c>
      <c r="K1006" s="129">
        <f t="shared" si="195"/>
        <v>0</v>
      </c>
      <c r="L1006" s="130">
        <f t="shared" si="195"/>
        <v>0</v>
      </c>
      <c r="M1006" s="27" t="s">
        <v>49</v>
      </c>
      <c r="N1006" s="29" t="s">
        <v>307</v>
      </c>
      <c r="O1006" s="29" t="s">
        <v>581</v>
      </c>
      <c r="P1006" s="29" t="s">
        <v>54</v>
      </c>
      <c r="Q1006" s="29" t="s">
        <v>54</v>
      </c>
      <c r="R1006" s="29" t="s">
        <v>55</v>
      </c>
      <c r="AJ1006" s="29" t="s">
        <v>49</v>
      </c>
      <c r="AK1006" s="29" t="s">
        <v>1238</v>
      </c>
      <c r="AL1006" s="29" t="s">
        <v>49</v>
      </c>
      <c r="AN1006" s="28">
        <v>5.7000000000000002E-2</v>
      </c>
    </row>
    <row r="1007" spans="1:40" ht="30" customHeight="1" x14ac:dyDescent="0.3">
      <c r="A1007" s="27" t="s">
        <v>545</v>
      </c>
      <c r="B1007" s="27" t="s">
        <v>3635</v>
      </c>
      <c r="C1007" s="31" t="s">
        <v>367</v>
      </c>
      <c r="D1007" s="28">
        <v>1</v>
      </c>
      <c r="E1007" s="129">
        <f>ROUNDDOWN(SUM(H1006)*U1007,2)</f>
        <v>0</v>
      </c>
      <c r="F1007" s="130">
        <f>TRUNC(E1007*D1007,1)</f>
        <v>0</v>
      </c>
      <c r="G1007" s="129">
        <v>0</v>
      </c>
      <c r="H1007" s="130">
        <f>TRUNC(G1007*D1007,1)</f>
        <v>0</v>
      </c>
      <c r="I1007" s="129">
        <v>0</v>
      </c>
      <c r="J1007" s="130">
        <f>TRUNC(I1007*D1007,1)</f>
        <v>0</v>
      </c>
      <c r="K1007" s="129">
        <f t="shared" si="195"/>
        <v>0</v>
      </c>
      <c r="L1007" s="130">
        <f t="shared" si="195"/>
        <v>0</v>
      </c>
      <c r="M1007" s="27" t="s">
        <v>49</v>
      </c>
      <c r="N1007" s="29" t="s">
        <v>307</v>
      </c>
      <c r="O1007" s="29" t="s">
        <v>368</v>
      </c>
      <c r="P1007" s="29" t="s">
        <v>54</v>
      </c>
      <c r="Q1007" s="29" t="s">
        <v>54</v>
      </c>
      <c r="R1007" s="29" t="s">
        <v>54</v>
      </c>
      <c r="S1007" s="26">
        <v>1</v>
      </c>
      <c r="T1007" s="26">
        <v>0</v>
      </c>
      <c r="U1007" s="26">
        <v>0.03</v>
      </c>
      <c r="AJ1007" s="29" t="s">
        <v>49</v>
      </c>
      <c r="AK1007" s="29" t="s">
        <v>1239</v>
      </c>
      <c r="AL1007" s="29" t="s">
        <v>49</v>
      </c>
      <c r="AN1007" s="28">
        <v>1</v>
      </c>
    </row>
    <row r="1008" spans="1:40" ht="30" customHeight="1" x14ac:dyDescent="0.3">
      <c r="A1008" s="31" t="s">
        <v>548</v>
      </c>
      <c r="B1008" s="27" t="s">
        <v>49</v>
      </c>
      <c r="C1008" s="31" t="s">
        <v>49</v>
      </c>
      <c r="D1008" s="28"/>
      <c r="E1008" s="129"/>
      <c r="F1008" s="130">
        <f>TRUNC(SUMIF(N1003:N1007, N1002, F1003:F1007),0)</f>
        <v>0</v>
      </c>
      <c r="G1008" s="129"/>
      <c r="H1008" s="130">
        <f>TRUNC(SUMIF(N1003:N1007, N1002, H1003:H1007),0)</f>
        <v>0</v>
      </c>
      <c r="I1008" s="129"/>
      <c r="J1008" s="130">
        <f>TRUNC(SUMIF(N1003:N1007, N1002, J1003:J1007),0)</f>
        <v>0</v>
      </c>
      <c r="K1008" s="129"/>
      <c r="L1008" s="130">
        <f>F1008+H1008+J1008</f>
        <v>0</v>
      </c>
      <c r="M1008" s="27" t="s">
        <v>49</v>
      </c>
      <c r="N1008" s="29" t="s">
        <v>83</v>
      </c>
      <c r="O1008" s="29" t="s">
        <v>83</v>
      </c>
      <c r="P1008" s="29" t="s">
        <v>49</v>
      </c>
      <c r="Q1008" s="29" t="s">
        <v>49</v>
      </c>
      <c r="R1008" s="29" t="s">
        <v>49</v>
      </c>
      <c r="AJ1008" s="29" t="s">
        <v>49</v>
      </c>
      <c r="AK1008" s="29" t="s">
        <v>49</v>
      </c>
      <c r="AL1008" s="29" t="s">
        <v>49</v>
      </c>
      <c r="AN1008" s="28"/>
    </row>
    <row r="1009" spans="1:40" ht="30" customHeight="1" x14ac:dyDescent="0.3">
      <c r="A1009" s="132"/>
      <c r="B1009" s="131"/>
      <c r="C1009" s="40"/>
      <c r="D1009" s="131"/>
      <c r="E1009" s="127"/>
      <c r="F1009" s="126"/>
      <c r="G1009" s="127"/>
      <c r="H1009" s="126"/>
      <c r="I1009" s="127"/>
      <c r="J1009" s="126"/>
      <c r="K1009" s="127"/>
      <c r="L1009" s="126"/>
      <c r="M1009" s="133"/>
      <c r="AN1009" s="179"/>
    </row>
    <row r="1010" spans="1:40" ht="30" customHeight="1" x14ac:dyDescent="0.3">
      <c r="A1010" s="123" t="s">
        <v>2054</v>
      </c>
      <c r="B1010" s="131"/>
      <c r="C1010" s="40"/>
      <c r="D1010" s="125"/>
      <c r="E1010" s="125"/>
      <c r="F1010" s="126"/>
      <c r="G1010" s="127"/>
      <c r="H1010" s="126"/>
      <c r="I1010" s="127"/>
      <c r="J1010" s="126"/>
      <c r="K1010" s="127"/>
      <c r="L1010" s="126"/>
      <c r="M1010" s="128">
        <f>+M1002+1</f>
        <v>141</v>
      </c>
      <c r="N1010" s="29" t="s">
        <v>311</v>
      </c>
      <c r="AN1010" s="125"/>
    </row>
    <row r="1011" spans="1:40" ht="30" customHeight="1" x14ac:dyDescent="0.3">
      <c r="A1011" s="27" t="s">
        <v>1240</v>
      </c>
      <c r="B1011" s="178" t="s">
        <v>3178</v>
      </c>
      <c r="C1011" s="31" t="s">
        <v>104</v>
      </c>
      <c r="D1011" s="28">
        <v>1</v>
      </c>
      <c r="E1011" s="129">
        <f>단가대비표!O303</f>
        <v>0</v>
      </c>
      <c r="F1011" s="130">
        <f>TRUNC(E1011*D1011,1)</f>
        <v>0</v>
      </c>
      <c r="G1011" s="129">
        <f>단가대비표!P303</f>
        <v>0</v>
      </c>
      <c r="H1011" s="130">
        <f>TRUNC(G1011*D1011,1)</f>
        <v>0</v>
      </c>
      <c r="I1011" s="129">
        <f>단가대비표!V303</f>
        <v>0</v>
      </c>
      <c r="J1011" s="130">
        <f>TRUNC(I1011*D1011,1)</f>
        <v>0</v>
      </c>
      <c r="K1011" s="129">
        <f t="shared" ref="K1011:L1015" si="196">TRUNC(E1011+G1011+I1011,1)</f>
        <v>0</v>
      </c>
      <c r="L1011" s="130">
        <f t="shared" si="196"/>
        <v>0</v>
      </c>
      <c r="M1011" s="27" t="s">
        <v>49</v>
      </c>
      <c r="N1011" s="29" t="s">
        <v>311</v>
      </c>
      <c r="O1011" s="29" t="s">
        <v>1241</v>
      </c>
      <c r="P1011" s="29" t="s">
        <v>54</v>
      </c>
      <c r="Q1011" s="29" t="s">
        <v>54</v>
      </c>
      <c r="R1011" s="29" t="s">
        <v>55</v>
      </c>
      <c r="AJ1011" s="29" t="s">
        <v>49</v>
      </c>
      <c r="AK1011" s="29" t="s">
        <v>1242</v>
      </c>
      <c r="AL1011" s="29" t="s">
        <v>49</v>
      </c>
      <c r="AN1011" s="28">
        <v>1</v>
      </c>
    </row>
    <row r="1012" spans="1:40" ht="30" customHeight="1" x14ac:dyDescent="0.3">
      <c r="A1012" s="27" t="s">
        <v>3634</v>
      </c>
      <c r="B1012" s="27" t="s">
        <v>1243</v>
      </c>
      <c r="C1012" s="31" t="s">
        <v>104</v>
      </c>
      <c r="D1012" s="28">
        <v>1</v>
      </c>
      <c r="E1012" s="129">
        <f>단가대비표!O262</f>
        <v>0</v>
      </c>
      <c r="F1012" s="130">
        <f>TRUNC(E1012*D1012,1)</f>
        <v>0</v>
      </c>
      <c r="G1012" s="129">
        <f>단가대비표!P262</f>
        <v>0</v>
      </c>
      <c r="H1012" s="130">
        <f>TRUNC(G1012*D1012,1)</f>
        <v>0</v>
      </c>
      <c r="I1012" s="129">
        <f>단가대비표!V262</f>
        <v>0</v>
      </c>
      <c r="J1012" s="130">
        <f>TRUNC(I1012*D1012,1)</f>
        <v>0</v>
      </c>
      <c r="K1012" s="129">
        <f t="shared" si="196"/>
        <v>0</v>
      </c>
      <c r="L1012" s="130">
        <f t="shared" si="196"/>
        <v>0</v>
      </c>
      <c r="M1012" s="27" t="s">
        <v>49</v>
      </c>
      <c r="N1012" s="29" t="s">
        <v>311</v>
      </c>
      <c r="O1012" s="29" t="s">
        <v>1244</v>
      </c>
      <c r="P1012" s="29" t="s">
        <v>54</v>
      </c>
      <c r="Q1012" s="29" t="s">
        <v>54</v>
      </c>
      <c r="R1012" s="29" t="s">
        <v>55</v>
      </c>
      <c r="AJ1012" s="29" t="s">
        <v>49</v>
      </c>
      <c r="AK1012" s="29" t="s">
        <v>1245</v>
      </c>
      <c r="AL1012" s="29" t="s">
        <v>49</v>
      </c>
      <c r="AN1012" s="28">
        <v>1</v>
      </c>
    </row>
    <row r="1013" spans="1:40" ht="30" customHeight="1" x14ac:dyDescent="0.3">
      <c r="A1013" s="27" t="s">
        <v>838</v>
      </c>
      <c r="B1013" s="27" t="s">
        <v>2314</v>
      </c>
      <c r="C1013" s="31" t="s">
        <v>104</v>
      </c>
      <c r="D1013" s="28">
        <v>1</v>
      </c>
      <c r="E1013" s="129">
        <f>단가대비표!O263</f>
        <v>0</v>
      </c>
      <c r="F1013" s="130">
        <f>TRUNC(E1013*D1013,1)</f>
        <v>0</v>
      </c>
      <c r="G1013" s="129">
        <f>단가대비표!P263</f>
        <v>0</v>
      </c>
      <c r="H1013" s="130">
        <f>TRUNC(G1013*D1013,1)</f>
        <v>0</v>
      </c>
      <c r="I1013" s="129">
        <f>단가대비표!V263</f>
        <v>0</v>
      </c>
      <c r="J1013" s="130">
        <f>TRUNC(I1013*D1013,1)</f>
        <v>0</v>
      </c>
      <c r="K1013" s="129">
        <f t="shared" si="196"/>
        <v>0</v>
      </c>
      <c r="L1013" s="130">
        <f t="shared" si="196"/>
        <v>0</v>
      </c>
      <c r="M1013" s="27" t="s">
        <v>49</v>
      </c>
      <c r="N1013" s="29" t="s">
        <v>311</v>
      </c>
      <c r="O1013" s="29" t="s">
        <v>1246</v>
      </c>
      <c r="P1013" s="29" t="s">
        <v>54</v>
      </c>
      <c r="Q1013" s="29" t="s">
        <v>54</v>
      </c>
      <c r="R1013" s="29" t="s">
        <v>55</v>
      </c>
      <c r="AJ1013" s="29" t="s">
        <v>49</v>
      </c>
      <c r="AK1013" s="29" t="s">
        <v>1247</v>
      </c>
      <c r="AL1013" s="29" t="s">
        <v>49</v>
      </c>
      <c r="AN1013" s="28">
        <v>1</v>
      </c>
    </row>
    <row r="1014" spans="1:40" ht="30" customHeight="1" x14ac:dyDescent="0.3">
      <c r="A1014" s="27" t="s">
        <v>580</v>
      </c>
      <c r="B1014" s="27" t="s">
        <v>538</v>
      </c>
      <c r="C1014" s="31" t="s">
        <v>539</v>
      </c>
      <c r="D1014" s="28">
        <v>0.17100000000000001</v>
      </c>
      <c r="E1014" s="129">
        <f>단가대비표!O576</f>
        <v>0</v>
      </c>
      <c r="F1014" s="130">
        <f>TRUNC(E1014*D1014,1)</f>
        <v>0</v>
      </c>
      <c r="G1014" s="129">
        <f>단가대비표!P576</f>
        <v>0</v>
      </c>
      <c r="H1014" s="130">
        <f>TRUNC(G1014*D1014,1)</f>
        <v>0</v>
      </c>
      <c r="I1014" s="129">
        <f>단가대비표!V576</f>
        <v>0</v>
      </c>
      <c r="J1014" s="130">
        <f>TRUNC(I1014*D1014,1)</f>
        <v>0</v>
      </c>
      <c r="K1014" s="129">
        <f t="shared" si="196"/>
        <v>0</v>
      </c>
      <c r="L1014" s="130">
        <f t="shared" si="196"/>
        <v>0</v>
      </c>
      <c r="M1014" s="27" t="s">
        <v>49</v>
      </c>
      <c r="N1014" s="29" t="s">
        <v>311</v>
      </c>
      <c r="O1014" s="29" t="s">
        <v>581</v>
      </c>
      <c r="P1014" s="29" t="s">
        <v>54</v>
      </c>
      <c r="Q1014" s="29" t="s">
        <v>54</v>
      </c>
      <c r="R1014" s="29" t="s">
        <v>55</v>
      </c>
      <c r="V1014" s="26">
        <v>1</v>
      </c>
      <c r="AJ1014" s="29" t="s">
        <v>49</v>
      </c>
      <c r="AK1014" s="29" t="s">
        <v>1248</v>
      </c>
      <c r="AL1014" s="29" t="s">
        <v>49</v>
      </c>
      <c r="AN1014" s="28">
        <v>0.17100000000000001</v>
      </c>
    </row>
    <row r="1015" spans="1:40" ht="30" customHeight="1" x14ac:dyDescent="0.3">
      <c r="A1015" s="27" t="s">
        <v>545</v>
      </c>
      <c r="B1015" s="27" t="s">
        <v>3837</v>
      </c>
      <c r="C1015" s="31" t="s">
        <v>367</v>
      </c>
      <c r="D1015" s="28">
        <v>1</v>
      </c>
      <c r="E1015" s="129">
        <f>ROUNDDOWN(SUMIF(V1011:V1015, RIGHTB(O1015, 1), H1011:H1015)*U1015, 2)</f>
        <v>0</v>
      </c>
      <c r="F1015" s="130">
        <f>TRUNC(E1015*D1015,1)</f>
        <v>0</v>
      </c>
      <c r="G1015" s="129">
        <v>0</v>
      </c>
      <c r="H1015" s="130">
        <f>TRUNC(G1015*D1015,1)</f>
        <v>0</v>
      </c>
      <c r="I1015" s="129">
        <v>0</v>
      </c>
      <c r="J1015" s="130">
        <f>TRUNC(I1015*D1015,1)</f>
        <v>0</v>
      </c>
      <c r="K1015" s="129">
        <f t="shared" si="196"/>
        <v>0</v>
      </c>
      <c r="L1015" s="130">
        <f t="shared" si="196"/>
        <v>0</v>
      </c>
      <c r="M1015" s="27" t="s">
        <v>49</v>
      </c>
      <c r="N1015" s="29" t="s">
        <v>311</v>
      </c>
      <c r="O1015" s="29" t="s">
        <v>368</v>
      </c>
      <c r="P1015" s="29" t="s">
        <v>54</v>
      </c>
      <c r="Q1015" s="29" t="s">
        <v>54</v>
      </c>
      <c r="R1015" s="29" t="s">
        <v>54</v>
      </c>
      <c r="S1015" s="26">
        <v>1</v>
      </c>
      <c r="T1015" s="26">
        <v>0</v>
      </c>
      <c r="U1015" s="26">
        <v>0.03</v>
      </c>
      <c r="AJ1015" s="29" t="s">
        <v>49</v>
      </c>
      <c r="AK1015" s="29" t="s">
        <v>1249</v>
      </c>
      <c r="AL1015" s="29" t="s">
        <v>49</v>
      </c>
      <c r="AN1015" s="28">
        <v>1</v>
      </c>
    </row>
    <row r="1016" spans="1:40" ht="30" customHeight="1" x14ac:dyDescent="0.3">
      <c r="A1016" s="31" t="s">
        <v>548</v>
      </c>
      <c r="B1016" s="27" t="s">
        <v>49</v>
      </c>
      <c r="C1016" s="31" t="s">
        <v>49</v>
      </c>
      <c r="D1016" s="28"/>
      <c r="E1016" s="129"/>
      <c r="F1016" s="130">
        <f>TRUNC(SUMIF(N1011:N1015, N1010, F1011:F1015),0)</f>
        <v>0</v>
      </c>
      <c r="G1016" s="129"/>
      <c r="H1016" s="130">
        <f>TRUNC(SUMIF(N1011:N1015, N1010, H1011:H1015),0)</f>
        <v>0</v>
      </c>
      <c r="I1016" s="129"/>
      <c r="J1016" s="130">
        <f>TRUNC(SUMIF(N1011:N1015, N1010, J1011:J1015),0)</f>
        <v>0</v>
      </c>
      <c r="K1016" s="129"/>
      <c r="L1016" s="130">
        <f>F1016+H1016+J1016</f>
        <v>0</v>
      </c>
      <c r="M1016" s="27" t="s">
        <v>49</v>
      </c>
      <c r="N1016" s="29" t="s">
        <v>83</v>
      </c>
      <c r="O1016" s="29" t="s">
        <v>83</v>
      </c>
      <c r="P1016" s="29" t="s">
        <v>49</v>
      </c>
      <c r="Q1016" s="29" t="s">
        <v>49</v>
      </c>
      <c r="R1016" s="29" t="s">
        <v>49</v>
      </c>
      <c r="AJ1016" s="29" t="s">
        <v>49</v>
      </c>
      <c r="AK1016" s="29" t="s">
        <v>49</v>
      </c>
      <c r="AL1016" s="29" t="s">
        <v>49</v>
      </c>
      <c r="AN1016" s="28"/>
    </row>
    <row r="1017" spans="1:40" ht="30" customHeight="1" x14ac:dyDescent="0.3">
      <c r="A1017" s="132"/>
      <c r="B1017" s="131"/>
      <c r="C1017" s="40"/>
      <c r="D1017" s="131"/>
      <c r="E1017" s="127"/>
      <c r="F1017" s="126"/>
      <c r="G1017" s="127"/>
      <c r="H1017" s="126"/>
      <c r="I1017" s="127"/>
      <c r="J1017" s="126"/>
      <c r="K1017" s="127"/>
      <c r="L1017" s="126"/>
      <c r="M1017" s="133"/>
      <c r="AN1017" s="179"/>
    </row>
    <row r="1018" spans="1:40" ht="30" customHeight="1" x14ac:dyDescent="0.3">
      <c r="A1018" s="123" t="s">
        <v>4298</v>
      </c>
      <c r="B1018" s="131"/>
      <c r="C1018" s="40"/>
      <c r="D1018" s="125"/>
      <c r="E1018" s="125"/>
      <c r="F1018" s="126"/>
      <c r="G1018" s="127"/>
      <c r="H1018" s="126"/>
      <c r="I1018" s="127"/>
      <c r="J1018" s="126"/>
      <c r="K1018" s="127"/>
      <c r="L1018" s="126"/>
      <c r="M1018" s="128">
        <f>M1010+1</f>
        <v>142</v>
      </c>
      <c r="N1018" s="29" t="s">
        <v>1251</v>
      </c>
      <c r="AN1018" s="125"/>
    </row>
    <row r="1019" spans="1:40" ht="30" customHeight="1" x14ac:dyDescent="0.3">
      <c r="A1019" s="27" t="s">
        <v>1619</v>
      </c>
      <c r="B1019" s="27" t="s">
        <v>538</v>
      </c>
      <c r="C1019" s="31" t="s">
        <v>539</v>
      </c>
      <c r="D1019" s="28">
        <v>1.238E-2</v>
      </c>
      <c r="E1019" s="129">
        <f>단가대비표!O568</f>
        <v>0</v>
      </c>
      <c r="F1019" s="130">
        <f t="shared" ref="F1019:F1024" si="197">TRUNC(E1019*D1019,1)</f>
        <v>0</v>
      </c>
      <c r="G1019" s="129">
        <f>단가대비표!P568</f>
        <v>0</v>
      </c>
      <c r="H1019" s="130">
        <f t="shared" ref="H1019:H1024" si="198">TRUNC(G1019*D1019,1)</f>
        <v>0</v>
      </c>
      <c r="I1019" s="129">
        <f>단가대비표!V568</f>
        <v>0</v>
      </c>
      <c r="J1019" s="130">
        <f t="shared" ref="J1019:J1024" si="199">TRUNC(I1019*D1019,1)</f>
        <v>0</v>
      </c>
      <c r="K1019" s="129">
        <f t="shared" ref="K1019:K1024" si="200">TRUNC(E1019+G1019+I1019,1)</f>
        <v>0</v>
      </c>
      <c r="L1019" s="130">
        <f t="shared" ref="L1019:L1024" si="201">TRUNC(F1019+H1019+J1019,1)</f>
        <v>0</v>
      </c>
      <c r="M1019" s="27" t="s">
        <v>49</v>
      </c>
      <c r="N1019" s="29" t="s">
        <v>1251</v>
      </c>
      <c r="O1019" s="29" t="s">
        <v>1620</v>
      </c>
      <c r="P1019" s="29" t="s">
        <v>54</v>
      </c>
      <c r="Q1019" s="29" t="s">
        <v>54</v>
      </c>
      <c r="R1019" s="29" t="s">
        <v>55</v>
      </c>
      <c r="V1019" s="26">
        <v>1</v>
      </c>
      <c r="AJ1019" s="29" t="s">
        <v>49</v>
      </c>
      <c r="AK1019" s="29" t="s">
        <v>1621</v>
      </c>
      <c r="AL1019" s="29" t="s">
        <v>49</v>
      </c>
      <c r="AN1019" s="28">
        <v>2.18E-2</v>
      </c>
    </row>
    <row r="1020" spans="1:40" ht="30" customHeight="1" x14ac:dyDescent="0.3">
      <c r="A1020" s="27" t="s">
        <v>635</v>
      </c>
      <c r="B1020" s="27" t="s">
        <v>538</v>
      </c>
      <c r="C1020" s="31" t="s">
        <v>539</v>
      </c>
      <c r="D1020" s="28">
        <v>3.3799999999999998E-3</v>
      </c>
      <c r="E1020" s="129">
        <f>단가대비표!O569</f>
        <v>0</v>
      </c>
      <c r="F1020" s="130">
        <f t="shared" si="197"/>
        <v>0</v>
      </c>
      <c r="G1020" s="129">
        <f>단가대비표!P569</f>
        <v>0</v>
      </c>
      <c r="H1020" s="130">
        <f>TRUNC(G1020*D1020,1)</f>
        <v>0</v>
      </c>
      <c r="I1020" s="129">
        <f>단가대비표!V569</f>
        <v>0</v>
      </c>
      <c r="J1020" s="130">
        <f t="shared" si="199"/>
        <v>0</v>
      </c>
      <c r="K1020" s="129">
        <f t="shared" si="200"/>
        <v>0</v>
      </c>
      <c r="L1020" s="130">
        <f>TRUNC(F1020+H1020+J1020,1)</f>
        <v>0</v>
      </c>
      <c r="M1020" s="27" t="s">
        <v>49</v>
      </c>
      <c r="N1020" s="29" t="s">
        <v>1251</v>
      </c>
      <c r="O1020" s="29" t="s">
        <v>636</v>
      </c>
      <c r="P1020" s="29" t="s">
        <v>54</v>
      </c>
      <c r="Q1020" s="29" t="s">
        <v>54</v>
      </c>
      <c r="R1020" s="29" t="s">
        <v>55</v>
      </c>
      <c r="V1020" s="26">
        <v>1</v>
      </c>
      <c r="AJ1020" s="29" t="s">
        <v>49</v>
      </c>
      <c r="AK1020" s="29" t="s">
        <v>1623</v>
      </c>
      <c r="AL1020" s="29" t="s">
        <v>49</v>
      </c>
      <c r="AN1020" s="28">
        <v>2.2100000000000002E-3</v>
      </c>
    </row>
    <row r="1021" spans="1:40" ht="30" customHeight="1" x14ac:dyDescent="0.3">
      <c r="A1021" s="27" t="s">
        <v>542</v>
      </c>
      <c r="B1021" s="27" t="s">
        <v>538</v>
      </c>
      <c r="C1021" s="31" t="s">
        <v>539</v>
      </c>
      <c r="D1021" s="28">
        <v>4.4999999999999997E-3</v>
      </c>
      <c r="E1021" s="129">
        <f>단가대비표!O566</f>
        <v>0</v>
      </c>
      <c r="F1021" s="130">
        <f t="shared" si="197"/>
        <v>0</v>
      </c>
      <c r="G1021" s="129">
        <f>단가대비표!P566</f>
        <v>0</v>
      </c>
      <c r="H1021" s="130">
        <f>TRUNC(G1021*D1021,1)</f>
        <v>0</v>
      </c>
      <c r="I1021" s="129">
        <f>단가대비표!V566</f>
        <v>0</v>
      </c>
      <c r="J1021" s="130">
        <f t="shared" si="199"/>
        <v>0</v>
      </c>
      <c r="K1021" s="129">
        <f t="shared" si="200"/>
        <v>0</v>
      </c>
      <c r="L1021" s="130">
        <f>TRUNC(F1021+H1021+J1021,1)</f>
        <v>0</v>
      </c>
      <c r="M1021" s="27" t="s">
        <v>49</v>
      </c>
      <c r="N1021" s="29" t="s">
        <v>1251</v>
      </c>
      <c r="O1021" s="29" t="s">
        <v>543</v>
      </c>
      <c r="P1021" s="29" t="s">
        <v>54</v>
      </c>
      <c r="Q1021" s="29" t="s">
        <v>54</v>
      </c>
      <c r="R1021" s="29" t="s">
        <v>55</v>
      </c>
      <c r="V1021" s="26">
        <v>1</v>
      </c>
      <c r="AJ1021" s="29" t="s">
        <v>49</v>
      </c>
      <c r="AK1021" s="29" t="s">
        <v>1624</v>
      </c>
      <c r="AL1021" s="29" t="s">
        <v>49</v>
      </c>
      <c r="AN1021" s="28">
        <v>6.3000000000000003E-4</v>
      </c>
    </row>
    <row r="1022" spans="1:40" ht="30" customHeight="1" x14ac:dyDescent="0.3">
      <c r="A1022" s="27" t="s">
        <v>567</v>
      </c>
      <c r="B1022" s="27" t="s">
        <v>538</v>
      </c>
      <c r="C1022" s="31" t="s">
        <v>539</v>
      </c>
      <c r="D1022" s="28">
        <v>2.2499999999999998E-3</v>
      </c>
      <c r="E1022" s="129">
        <f>단가대비표!O565</f>
        <v>0</v>
      </c>
      <c r="F1022" s="130">
        <f t="shared" si="197"/>
        <v>0</v>
      </c>
      <c r="G1022" s="129">
        <f>단가대비표!P565</f>
        <v>0</v>
      </c>
      <c r="H1022" s="130">
        <f t="shared" si="198"/>
        <v>0</v>
      </c>
      <c r="I1022" s="129">
        <f>단가대비표!V565</f>
        <v>0</v>
      </c>
      <c r="J1022" s="130">
        <f t="shared" si="199"/>
        <v>0</v>
      </c>
      <c r="K1022" s="129">
        <f t="shared" si="200"/>
        <v>0</v>
      </c>
      <c r="L1022" s="130">
        <f t="shared" si="201"/>
        <v>0</v>
      </c>
      <c r="M1022" s="27" t="s">
        <v>49</v>
      </c>
      <c r="N1022" s="29" t="s">
        <v>1251</v>
      </c>
      <c r="O1022" s="29" t="s">
        <v>568</v>
      </c>
      <c r="P1022" s="29" t="s">
        <v>54</v>
      </c>
      <c r="Q1022" s="29" t="s">
        <v>54</v>
      </c>
      <c r="R1022" s="29" t="s">
        <v>55</v>
      </c>
      <c r="V1022" s="26">
        <v>1</v>
      </c>
      <c r="AJ1022" s="29" t="s">
        <v>49</v>
      </c>
      <c r="AK1022" s="29" t="s">
        <v>1622</v>
      </c>
      <c r="AL1022" s="29" t="s">
        <v>49</v>
      </c>
      <c r="AN1022" s="28">
        <v>5.5999999999999995E-4</v>
      </c>
    </row>
    <row r="1023" spans="1:40" ht="30" customHeight="1" x14ac:dyDescent="0.3">
      <c r="A1023" s="27" t="s">
        <v>545</v>
      </c>
      <c r="B1023" s="27" t="s">
        <v>3726</v>
      </c>
      <c r="C1023" s="31" t="s">
        <v>367</v>
      </c>
      <c r="D1023" s="28">
        <v>1</v>
      </c>
      <c r="E1023" s="129">
        <f>ROUNDDOWN(SUMIF(V1019:V1023, RIGHTB(O1023, 1), H1019:H1023)*U1023, 2)</f>
        <v>0</v>
      </c>
      <c r="F1023" s="130">
        <f t="shared" si="197"/>
        <v>0</v>
      </c>
      <c r="G1023" s="129">
        <v>0</v>
      </c>
      <c r="H1023" s="130">
        <f>TRUNC(G1023*D1023,1)</f>
        <v>0</v>
      </c>
      <c r="I1023" s="129">
        <v>0</v>
      </c>
      <c r="J1023" s="130">
        <f t="shared" si="199"/>
        <v>0</v>
      </c>
      <c r="K1023" s="129">
        <f t="shared" si="200"/>
        <v>0</v>
      </c>
      <c r="L1023" s="130">
        <f>TRUNC(F1023+H1023+J1023,1)</f>
        <v>0</v>
      </c>
      <c r="M1023" s="27" t="s">
        <v>49</v>
      </c>
      <c r="N1023" s="29" t="s">
        <v>1251</v>
      </c>
      <c r="O1023" s="29" t="s">
        <v>368</v>
      </c>
      <c r="P1023" s="29" t="s">
        <v>54</v>
      </c>
      <c r="Q1023" s="29" t="s">
        <v>54</v>
      </c>
      <c r="R1023" s="29" t="s">
        <v>54</v>
      </c>
      <c r="S1023" s="26">
        <v>1</v>
      </c>
      <c r="T1023" s="26">
        <v>2</v>
      </c>
      <c r="U1023" s="26">
        <v>0.05</v>
      </c>
      <c r="AJ1023" s="29" t="s">
        <v>49</v>
      </c>
      <c r="AK1023" s="29" t="s">
        <v>1625</v>
      </c>
      <c r="AL1023" s="29" t="s">
        <v>49</v>
      </c>
      <c r="AN1023" s="28">
        <v>1</v>
      </c>
    </row>
    <row r="1024" spans="1:40" ht="30" customHeight="1" x14ac:dyDescent="0.3">
      <c r="A1024" s="27" t="s">
        <v>3724</v>
      </c>
      <c r="B1024" s="27" t="s">
        <v>3725</v>
      </c>
      <c r="C1024" s="31" t="s">
        <v>367</v>
      </c>
      <c r="D1024" s="28">
        <v>1</v>
      </c>
      <c r="E1024" s="129">
        <f>ROUNDDOWN(SUMIF(V1019:V1024, RIGHTB(O1024, 1), H1019:H1024)*U1024, 2)</f>
        <v>0</v>
      </c>
      <c r="F1024" s="130">
        <f t="shared" si="197"/>
        <v>0</v>
      </c>
      <c r="G1024" s="129">
        <v>0</v>
      </c>
      <c r="H1024" s="130">
        <f t="shared" si="198"/>
        <v>0</v>
      </c>
      <c r="I1024" s="129">
        <v>0</v>
      </c>
      <c r="J1024" s="130">
        <f t="shared" si="199"/>
        <v>0</v>
      </c>
      <c r="K1024" s="129">
        <f t="shared" si="200"/>
        <v>0</v>
      </c>
      <c r="L1024" s="130">
        <f t="shared" si="201"/>
        <v>0</v>
      </c>
      <c r="M1024" s="27" t="s">
        <v>49</v>
      </c>
      <c r="N1024" s="29" t="s">
        <v>1251</v>
      </c>
      <c r="O1024" s="29" t="s">
        <v>368</v>
      </c>
      <c r="P1024" s="29" t="s">
        <v>54</v>
      </c>
      <c r="Q1024" s="29" t="s">
        <v>54</v>
      </c>
      <c r="R1024" s="29" t="s">
        <v>54</v>
      </c>
      <c r="S1024" s="26">
        <v>1</v>
      </c>
      <c r="T1024" s="26">
        <v>2</v>
      </c>
      <c r="U1024" s="26">
        <v>0.03</v>
      </c>
      <c r="AJ1024" s="29" t="s">
        <v>49</v>
      </c>
      <c r="AK1024" s="29" t="s">
        <v>1625</v>
      </c>
      <c r="AL1024" s="29" t="s">
        <v>49</v>
      </c>
      <c r="AN1024" s="28">
        <v>1</v>
      </c>
    </row>
    <row r="1025" spans="1:40" ht="30" customHeight="1" x14ac:dyDescent="0.3">
      <c r="A1025" s="31" t="s">
        <v>548</v>
      </c>
      <c r="B1025" s="27" t="s">
        <v>49</v>
      </c>
      <c r="C1025" s="31" t="s">
        <v>49</v>
      </c>
      <c r="D1025" s="28"/>
      <c r="E1025" s="129"/>
      <c r="F1025" s="130">
        <f>TRUNC(SUMIF(N1019:N1024, N1018, F1019:F1024),0)</f>
        <v>0</v>
      </c>
      <c r="G1025" s="129"/>
      <c r="H1025" s="130">
        <f>TRUNC(SUMIF(N1019:N1024, N1018, H1019:H1024),0)</f>
        <v>0</v>
      </c>
      <c r="I1025" s="129"/>
      <c r="J1025" s="130">
        <f>TRUNC(SUMIF(N1019:N1024, N1018, J1019:J1024),0)</f>
        <v>0</v>
      </c>
      <c r="K1025" s="129"/>
      <c r="L1025" s="130">
        <f>F1025+H1025+J1025</f>
        <v>0</v>
      </c>
      <c r="M1025" s="27" t="s">
        <v>49</v>
      </c>
      <c r="N1025" s="29" t="s">
        <v>83</v>
      </c>
      <c r="O1025" s="29" t="s">
        <v>83</v>
      </c>
      <c r="P1025" s="29" t="s">
        <v>49</v>
      </c>
      <c r="Q1025" s="29" t="s">
        <v>49</v>
      </c>
      <c r="R1025" s="29" t="s">
        <v>49</v>
      </c>
      <c r="AJ1025" s="29" t="s">
        <v>49</v>
      </c>
      <c r="AK1025" s="29" t="s">
        <v>49</v>
      </c>
      <c r="AL1025" s="29" t="s">
        <v>49</v>
      </c>
      <c r="AN1025" s="28"/>
    </row>
    <row r="1026" spans="1:40" ht="30" customHeight="1" x14ac:dyDescent="0.3">
      <c r="A1026" s="132"/>
      <c r="B1026" s="131"/>
      <c r="C1026" s="40"/>
      <c r="D1026" s="131"/>
      <c r="E1026" s="127"/>
      <c r="F1026" s="126"/>
      <c r="G1026" s="127"/>
      <c r="H1026" s="126"/>
      <c r="I1026" s="127"/>
      <c r="J1026" s="126"/>
      <c r="K1026" s="127"/>
      <c r="L1026" s="126"/>
      <c r="M1026" s="133"/>
      <c r="AN1026" s="179"/>
    </row>
    <row r="1027" spans="1:40" ht="30" customHeight="1" x14ac:dyDescent="0.3">
      <c r="A1027" s="123" t="s">
        <v>4299</v>
      </c>
      <c r="B1027" s="131"/>
      <c r="C1027" s="40"/>
      <c r="D1027" s="125"/>
      <c r="E1027" s="125"/>
      <c r="F1027" s="126"/>
      <c r="G1027" s="127"/>
      <c r="H1027" s="126"/>
      <c r="I1027" s="127"/>
      <c r="J1027" s="126"/>
      <c r="K1027" s="127"/>
      <c r="L1027" s="126"/>
      <c r="M1027" s="128">
        <f>M1018+1</f>
        <v>143</v>
      </c>
      <c r="N1027" s="29" t="s">
        <v>1489</v>
      </c>
      <c r="AN1027" s="125"/>
    </row>
    <row r="1028" spans="1:40" ht="30" customHeight="1" x14ac:dyDescent="0.3">
      <c r="A1028" s="27" t="s">
        <v>1619</v>
      </c>
      <c r="B1028" s="27" t="s">
        <v>538</v>
      </c>
      <c r="C1028" s="31" t="s">
        <v>539</v>
      </c>
      <c r="D1028" s="28">
        <v>1.609E-2</v>
      </c>
      <c r="E1028" s="129">
        <f>단가대비표!O568</f>
        <v>0</v>
      </c>
      <c r="F1028" s="130">
        <f t="shared" ref="F1028:F1033" si="202">TRUNC(E1028*D1028,1)</f>
        <v>0</v>
      </c>
      <c r="G1028" s="129">
        <f>단가대비표!P568</f>
        <v>0</v>
      </c>
      <c r="H1028" s="130">
        <f t="shared" ref="H1028:H1033" si="203">TRUNC(G1028*D1028,1)</f>
        <v>0</v>
      </c>
      <c r="I1028" s="129">
        <f>단가대비표!V568</f>
        <v>0</v>
      </c>
      <c r="J1028" s="130">
        <f t="shared" ref="J1028:J1033" si="204">TRUNC(I1028*D1028,1)</f>
        <v>0</v>
      </c>
      <c r="K1028" s="129">
        <f t="shared" ref="K1028:K1033" si="205">TRUNC(E1028+G1028+I1028,1)</f>
        <v>0</v>
      </c>
      <c r="L1028" s="130">
        <f t="shared" ref="L1028:L1033" si="206">TRUNC(F1028+H1028+J1028,1)</f>
        <v>0</v>
      </c>
      <c r="M1028" s="27" t="s">
        <v>49</v>
      </c>
      <c r="N1028" s="29" t="s">
        <v>1489</v>
      </c>
      <c r="O1028" s="29" t="s">
        <v>1620</v>
      </c>
      <c r="P1028" s="29" t="s">
        <v>54</v>
      </c>
      <c r="Q1028" s="29" t="s">
        <v>54</v>
      </c>
      <c r="R1028" s="29" t="s">
        <v>55</v>
      </c>
      <c r="V1028" s="26">
        <v>1</v>
      </c>
      <c r="AJ1028" s="29" t="s">
        <v>49</v>
      </c>
      <c r="AK1028" s="29" t="s">
        <v>1707</v>
      </c>
      <c r="AL1028" s="29" t="s">
        <v>49</v>
      </c>
      <c r="AN1028" s="28">
        <v>2.18E-2</v>
      </c>
    </row>
    <row r="1029" spans="1:40" ht="30" customHeight="1" x14ac:dyDescent="0.3">
      <c r="A1029" s="27" t="s">
        <v>635</v>
      </c>
      <c r="B1029" s="27" t="s">
        <v>538</v>
      </c>
      <c r="C1029" s="31" t="s">
        <v>539</v>
      </c>
      <c r="D1029" s="28">
        <v>4.3899999999999998E-3</v>
      </c>
      <c r="E1029" s="129">
        <f>단가대비표!O569</f>
        <v>0</v>
      </c>
      <c r="F1029" s="130">
        <f>TRUNC(E1029*D1029,1)</f>
        <v>0</v>
      </c>
      <c r="G1029" s="129">
        <f>단가대비표!P569</f>
        <v>0</v>
      </c>
      <c r="H1029" s="130">
        <f>TRUNC(G1029*D1029,1)</f>
        <v>0</v>
      </c>
      <c r="I1029" s="129">
        <f>단가대비표!V569</f>
        <v>0</v>
      </c>
      <c r="J1029" s="130">
        <f>TRUNC(I1029*D1029,1)</f>
        <v>0</v>
      </c>
      <c r="K1029" s="129">
        <f>TRUNC(E1029+G1029+I1029,1)</f>
        <v>0</v>
      </c>
      <c r="L1029" s="130">
        <f>TRUNC(F1029+H1029+J1029,1)</f>
        <v>0</v>
      </c>
      <c r="M1029" s="27" t="s">
        <v>49</v>
      </c>
      <c r="N1029" s="29" t="s">
        <v>1489</v>
      </c>
      <c r="O1029" s="29" t="s">
        <v>636</v>
      </c>
      <c r="P1029" s="29" t="s">
        <v>54</v>
      </c>
      <c r="Q1029" s="29" t="s">
        <v>54</v>
      </c>
      <c r="R1029" s="29" t="s">
        <v>55</v>
      </c>
      <c r="V1029" s="26">
        <v>1</v>
      </c>
      <c r="AJ1029" s="29" t="s">
        <v>49</v>
      </c>
      <c r="AK1029" s="29" t="s">
        <v>1709</v>
      </c>
      <c r="AL1029" s="29" t="s">
        <v>49</v>
      </c>
      <c r="AN1029" s="28">
        <v>2.2100000000000002E-3</v>
      </c>
    </row>
    <row r="1030" spans="1:40" ht="30" customHeight="1" x14ac:dyDescent="0.3">
      <c r="A1030" s="27" t="s">
        <v>542</v>
      </c>
      <c r="B1030" s="27" t="s">
        <v>538</v>
      </c>
      <c r="C1030" s="31" t="s">
        <v>539</v>
      </c>
      <c r="D1030" s="28">
        <v>5.8499999999999993E-3</v>
      </c>
      <c r="E1030" s="129">
        <f>단가대비표!O566</f>
        <v>0</v>
      </c>
      <c r="F1030" s="130">
        <f>TRUNC(E1030*D1030,1)</f>
        <v>0</v>
      </c>
      <c r="G1030" s="129">
        <f>단가대비표!P566</f>
        <v>0</v>
      </c>
      <c r="H1030" s="130">
        <f>TRUNC(G1030*D1030,1)</f>
        <v>0</v>
      </c>
      <c r="I1030" s="129">
        <f>단가대비표!V566</f>
        <v>0</v>
      </c>
      <c r="J1030" s="130">
        <f>TRUNC(I1030*D1030,1)</f>
        <v>0</v>
      </c>
      <c r="K1030" s="129">
        <f>TRUNC(E1030+G1030+I1030,1)</f>
        <v>0</v>
      </c>
      <c r="L1030" s="130">
        <f>TRUNC(F1030+H1030+J1030,1)</f>
        <v>0</v>
      </c>
      <c r="M1030" s="27" t="s">
        <v>49</v>
      </c>
      <c r="N1030" s="29" t="s">
        <v>1489</v>
      </c>
      <c r="O1030" s="29" t="s">
        <v>543</v>
      </c>
      <c r="P1030" s="29" t="s">
        <v>54</v>
      </c>
      <c r="Q1030" s="29" t="s">
        <v>54</v>
      </c>
      <c r="R1030" s="29" t="s">
        <v>55</v>
      </c>
      <c r="V1030" s="26">
        <v>1</v>
      </c>
      <c r="AJ1030" s="29" t="s">
        <v>49</v>
      </c>
      <c r="AK1030" s="29" t="s">
        <v>1710</v>
      </c>
      <c r="AL1030" s="29" t="s">
        <v>49</v>
      </c>
      <c r="AN1030" s="28">
        <v>6.3000000000000003E-4</v>
      </c>
    </row>
    <row r="1031" spans="1:40" ht="30" customHeight="1" x14ac:dyDescent="0.3">
      <c r="A1031" s="27" t="s">
        <v>567</v>
      </c>
      <c r="B1031" s="27" t="s">
        <v>538</v>
      </c>
      <c r="C1031" s="31" t="s">
        <v>539</v>
      </c>
      <c r="D1031" s="28">
        <v>2.9300000000000003E-3</v>
      </c>
      <c r="E1031" s="129">
        <f>단가대비표!O565</f>
        <v>0</v>
      </c>
      <c r="F1031" s="130">
        <f t="shared" si="202"/>
        <v>0</v>
      </c>
      <c r="G1031" s="129">
        <f>단가대비표!P565</f>
        <v>0</v>
      </c>
      <c r="H1031" s="130">
        <f t="shared" si="203"/>
        <v>0</v>
      </c>
      <c r="I1031" s="129">
        <f>단가대비표!V565</f>
        <v>0</v>
      </c>
      <c r="J1031" s="130">
        <f t="shared" si="204"/>
        <v>0</v>
      </c>
      <c r="K1031" s="129">
        <f t="shared" si="205"/>
        <v>0</v>
      </c>
      <c r="L1031" s="130">
        <f t="shared" si="206"/>
        <v>0</v>
      </c>
      <c r="M1031" s="27" t="s">
        <v>49</v>
      </c>
      <c r="N1031" s="29" t="s">
        <v>1489</v>
      </c>
      <c r="O1031" s="29" t="s">
        <v>568</v>
      </c>
      <c r="P1031" s="29" t="s">
        <v>54</v>
      </c>
      <c r="Q1031" s="29" t="s">
        <v>54</v>
      </c>
      <c r="R1031" s="29" t="s">
        <v>55</v>
      </c>
      <c r="V1031" s="26">
        <v>1</v>
      </c>
      <c r="AJ1031" s="29" t="s">
        <v>49</v>
      </c>
      <c r="AK1031" s="29" t="s">
        <v>1708</v>
      </c>
      <c r="AL1031" s="29" t="s">
        <v>49</v>
      </c>
      <c r="AN1031" s="28">
        <v>5.5999999999999995E-4</v>
      </c>
    </row>
    <row r="1032" spans="1:40" ht="30" customHeight="1" x14ac:dyDescent="0.3">
      <c r="A1032" s="27" t="s">
        <v>545</v>
      </c>
      <c r="B1032" s="27" t="s">
        <v>3727</v>
      </c>
      <c r="C1032" s="31" t="s">
        <v>367</v>
      </c>
      <c r="D1032" s="28">
        <v>1</v>
      </c>
      <c r="E1032" s="129">
        <f>ROUNDDOWN(SUMIF(V1028:V1032, RIGHTB(O1032, 1), H1028:H1032)*U1032, 2)</f>
        <v>0</v>
      </c>
      <c r="F1032" s="130">
        <f>TRUNC(E1032*D1032,1)</f>
        <v>0</v>
      </c>
      <c r="G1032" s="129">
        <v>0</v>
      </c>
      <c r="H1032" s="130">
        <f>TRUNC(G1032*D1032,1)</f>
        <v>0</v>
      </c>
      <c r="I1032" s="129">
        <v>0</v>
      </c>
      <c r="J1032" s="130">
        <f>TRUNC(I1032*D1032,1)</f>
        <v>0</v>
      </c>
      <c r="K1032" s="129">
        <f>TRUNC(E1032+G1032+I1032,1)</f>
        <v>0</v>
      </c>
      <c r="L1032" s="130">
        <f>TRUNC(F1032+H1032+J1032,1)</f>
        <v>0</v>
      </c>
      <c r="M1032" s="27" t="s">
        <v>49</v>
      </c>
      <c r="N1032" s="29" t="s">
        <v>1489</v>
      </c>
      <c r="O1032" s="29" t="s">
        <v>368</v>
      </c>
      <c r="P1032" s="29" t="s">
        <v>54</v>
      </c>
      <c r="Q1032" s="29" t="s">
        <v>54</v>
      </c>
      <c r="R1032" s="29" t="s">
        <v>54</v>
      </c>
      <c r="S1032" s="26">
        <v>1</v>
      </c>
      <c r="T1032" s="26">
        <v>2</v>
      </c>
      <c r="U1032" s="26">
        <v>0.04</v>
      </c>
      <c r="AJ1032" s="29" t="s">
        <v>49</v>
      </c>
      <c r="AK1032" s="29" t="s">
        <v>1711</v>
      </c>
      <c r="AL1032" s="29" t="s">
        <v>49</v>
      </c>
      <c r="AN1032" s="28">
        <v>1</v>
      </c>
    </row>
    <row r="1033" spans="1:40" ht="30" customHeight="1" x14ac:dyDescent="0.3">
      <c r="A1033" s="27" t="s">
        <v>3724</v>
      </c>
      <c r="B1033" s="27" t="s">
        <v>3728</v>
      </c>
      <c r="C1033" s="31" t="s">
        <v>367</v>
      </c>
      <c r="D1033" s="28">
        <v>1</v>
      </c>
      <c r="E1033" s="129">
        <f>ROUNDDOWN(SUMIF(V1028:V1033, RIGHTB(O1033, 1), H1028:H1033)*U1033, 2)</f>
        <v>0</v>
      </c>
      <c r="F1033" s="130">
        <f t="shared" si="202"/>
        <v>0</v>
      </c>
      <c r="G1033" s="129">
        <v>0</v>
      </c>
      <c r="H1033" s="130">
        <f t="shared" si="203"/>
        <v>0</v>
      </c>
      <c r="I1033" s="129">
        <v>0</v>
      </c>
      <c r="J1033" s="130">
        <f t="shared" si="204"/>
        <v>0</v>
      </c>
      <c r="K1033" s="129">
        <f t="shared" si="205"/>
        <v>0</v>
      </c>
      <c r="L1033" s="130">
        <f t="shared" si="206"/>
        <v>0</v>
      </c>
      <c r="M1033" s="27" t="s">
        <v>49</v>
      </c>
      <c r="N1033" s="29" t="s">
        <v>1489</v>
      </c>
      <c r="O1033" s="29" t="s">
        <v>368</v>
      </c>
      <c r="P1033" s="29" t="s">
        <v>54</v>
      </c>
      <c r="Q1033" s="29" t="s">
        <v>54</v>
      </c>
      <c r="R1033" s="29" t="s">
        <v>54</v>
      </c>
      <c r="S1033" s="26">
        <v>1</v>
      </c>
      <c r="T1033" s="26">
        <v>2</v>
      </c>
      <c r="U1033" s="26">
        <v>0.02</v>
      </c>
      <c r="AJ1033" s="29" t="s">
        <v>49</v>
      </c>
      <c r="AK1033" s="29" t="s">
        <v>1711</v>
      </c>
      <c r="AL1033" s="29" t="s">
        <v>49</v>
      </c>
      <c r="AN1033" s="28">
        <v>1</v>
      </c>
    </row>
    <row r="1034" spans="1:40" ht="30" customHeight="1" x14ac:dyDescent="0.3">
      <c r="A1034" s="31" t="s">
        <v>548</v>
      </c>
      <c r="B1034" s="27" t="s">
        <v>49</v>
      </c>
      <c r="C1034" s="31" t="s">
        <v>49</v>
      </c>
      <c r="D1034" s="28"/>
      <c r="E1034" s="129"/>
      <c r="F1034" s="130">
        <f>TRUNC(SUMIF(N1028:N1033, N1027, F1028:F1033),0)</f>
        <v>0</v>
      </c>
      <c r="G1034" s="129"/>
      <c r="H1034" s="130">
        <f>TRUNC(SUMIF(N1028:N1033, N1027, H1028:H1033),0)</f>
        <v>0</v>
      </c>
      <c r="I1034" s="129"/>
      <c r="J1034" s="130">
        <f>TRUNC(SUMIF(N1028:N1033, N1027, J1028:J1033),0)</f>
        <v>0</v>
      </c>
      <c r="K1034" s="129"/>
      <c r="L1034" s="130">
        <f>F1034+H1034+J1034</f>
        <v>0</v>
      </c>
      <c r="M1034" s="27" t="s">
        <v>49</v>
      </c>
      <c r="N1034" s="29" t="s">
        <v>83</v>
      </c>
      <c r="O1034" s="29" t="s">
        <v>83</v>
      </c>
      <c r="P1034" s="29" t="s">
        <v>49</v>
      </c>
      <c r="Q1034" s="29" t="s">
        <v>49</v>
      </c>
      <c r="R1034" s="29" t="s">
        <v>49</v>
      </c>
      <c r="AJ1034" s="29" t="s">
        <v>49</v>
      </c>
      <c r="AK1034" s="29" t="s">
        <v>49</v>
      </c>
      <c r="AL1034" s="29" t="s">
        <v>49</v>
      </c>
      <c r="AN1034" s="28"/>
    </row>
    <row r="1035" spans="1:40" ht="30" customHeight="1" x14ac:dyDescent="0.3">
      <c r="A1035" s="132"/>
      <c r="B1035" s="131"/>
      <c r="C1035" s="40"/>
      <c r="D1035" s="131"/>
      <c r="E1035" s="127"/>
      <c r="F1035" s="126"/>
      <c r="G1035" s="127"/>
      <c r="H1035" s="126"/>
      <c r="I1035" s="127"/>
      <c r="J1035" s="126"/>
      <c r="K1035" s="127"/>
      <c r="L1035" s="126"/>
      <c r="M1035" s="133"/>
      <c r="AN1035" s="179"/>
    </row>
    <row r="1036" spans="1:40" ht="30" customHeight="1" x14ac:dyDescent="0.3">
      <c r="A1036" s="123" t="s">
        <v>3730</v>
      </c>
      <c r="B1036" s="131"/>
      <c r="C1036" s="40"/>
      <c r="D1036" s="125"/>
      <c r="E1036" s="125"/>
      <c r="F1036" s="126"/>
      <c r="G1036" s="127"/>
      <c r="H1036" s="126"/>
      <c r="I1036" s="127"/>
      <c r="J1036" s="126"/>
      <c r="K1036" s="127"/>
      <c r="L1036" s="126"/>
      <c r="M1036" s="128">
        <f>+M1027+1</f>
        <v>144</v>
      </c>
      <c r="N1036" s="29" t="s">
        <v>1490</v>
      </c>
      <c r="AN1036" s="125"/>
    </row>
    <row r="1037" spans="1:40" ht="30" customHeight="1" x14ac:dyDescent="0.3">
      <c r="A1037" s="27" t="s">
        <v>1619</v>
      </c>
      <c r="B1037" s="27" t="s">
        <v>538</v>
      </c>
      <c r="C1037" s="31" t="s">
        <v>539</v>
      </c>
      <c r="D1037" s="28">
        <v>5.8500000000000002E-3</v>
      </c>
      <c r="E1037" s="129">
        <f>단가대비표!O568</f>
        <v>0</v>
      </c>
      <c r="F1037" s="130">
        <f t="shared" ref="F1037:F1042" si="207">TRUNC(E1037*D1037,1)</f>
        <v>0</v>
      </c>
      <c r="G1037" s="129">
        <f>단가대비표!P568</f>
        <v>0</v>
      </c>
      <c r="H1037" s="130">
        <f t="shared" ref="H1037:H1042" si="208">TRUNC(G1037*D1037,1)</f>
        <v>0</v>
      </c>
      <c r="I1037" s="129">
        <f>단가대비표!V568</f>
        <v>0</v>
      </c>
      <c r="J1037" s="130">
        <f t="shared" ref="J1037:J1042" si="209">TRUNC(I1037*D1037,1)</f>
        <v>0</v>
      </c>
      <c r="K1037" s="129">
        <f t="shared" ref="K1037:K1042" si="210">TRUNC(E1037+G1037+I1037,1)</f>
        <v>0</v>
      </c>
      <c r="L1037" s="130">
        <f t="shared" ref="L1037:L1042" si="211">TRUNC(F1037+H1037+J1037,1)</f>
        <v>0</v>
      </c>
      <c r="M1037" s="27" t="s">
        <v>49</v>
      </c>
      <c r="N1037" s="29" t="s">
        <v>1490</v>
      </c>
      <c r="O1037" s="29" t="s">
        <v>1620</v>
      </c>
      <c r="P1037" s="29" t="s">
        <v>54</v>
      </c>
      <c r="Q1037" s="29" t="s">
        <v>54</v>
      </c>
      <c r="R1037" s="29" t="s">
        <v>55</v>
      </c>
      <c r="V1037" s="26">
        <v>1</v>
      </c>
      <c r="AJ1037" s="29" t="s">
        <v>49</v>
      </c>
      <c r="AK1037" s="29" t="s">
        <v>1712</v>
      </c>
      <c r="AL1037" s="29" t="s">
        <v>49</v>
      </c>
      <c r="AN1037" s="28">
        <v>5.8500000000000002E-3</v>
      </c>
    </row>
    <row r="1038" spans="1:40" ht="30" customHeight="1" x14ac:dyDescent="0.3">
      <c r="A1038" s="27" t="s">
        <v>635</v>
      </c>
      <c r="B1038" s="27" t="s">
        <v>538</v>
      </c>
      <c r="C1038" s="31" t="s">
        <v>539</v>
      </c>
      <c r="D1038" s="28">
        <v>3.8999999999999999E-4</v>
      </c>
      <c r="E1038" s="129">
        <f>단가대비표!O569</f>
        <v>0</v>
      </c>
      <c r="F1038" s="130">
        <f>TRUNC(E1038*D1038,1)</f>
        <v>0</v>
      </c>
      <c r="G1038" s="129">
        <f>단가대비표!P569</f>
        <v>0</v>
      </c>
      <c r="H1038" s="130">
        <f>TRUNC(G1038*D1038,1)</f>
        <v>0</v>
      </c>
      <c r="I1038" s="129">
        <f>단가대비표!V569</f>
        <v>0</v>
      </c>
      <c r="J1038" s="130">
        <f>TRUNC(I1038*D1038,1)</f>
        <v>0</v>
      </c>
      <c r="K1038" s="129">
        <f>TRUNC(E1038+G1038+I1038,1)</f>
        <v>0</v>
      </c>
      <c r="L1038" s="130">
        <f>TRUNC(F1038+H1038+J1038,1)</f>
        <v>0</v>
      </c>
      <c r="M1038" s="27" t="s">
        <v>49</v>
      </c>
      <c r="N1038" s="29" t="s">
        <v>1490</v>
      </c>
      <c r="O1038" s="29" t="s">
        <v>636</v>
      </c>
      <c r="P1038" s="29" t="s">
        <v>54</v>
      </c>
      <c r="Q1038" s="29" t="s">
        <v>54</v>
      </c>
      <c r="R1038" s="29" t="s">
        <v>55</v>
      </c>
      <c r="V1038" s="26">
        <v>1</v>
      </c>
      <c r="AJ1038" s="29" t="s">
        <v>49</v>
      </c>
      <c r="AK1038" s="29" t="s">
        <v>1714</v>
      </c>
      <c r="AL1038" s="29" t="s">
        <v>49</v>
      </c>
      <c r="AN1038" s="28">
        <v>3.8999999999999999E-4</v>
      </c>
    </row>
    <row r="1039" spans="1:40" ht="30" customHeight="1" x14ac:dyDescent="0.3">
      <c r="A1039" s="27" t="s">
        <v>542</v>
      </c>
      <c r="B1039" s="27" t="s">
        <v>538</v>
      </c>
      <c r="C1039" s="31" t="s">
        <v>539</v>
      </c>
      <c r="D1039" s="28">
        <v>1.1E-4</v>
      </c>
      <c r="E1039" s="129">
        <f>단가대비표!O566</f>
        <v>0</v>
      </c>
      <c r="F1039" s="130">
        <f>TRUNC(E1039*D1039,1)</f>
        <v>0</v>
      </c>
      <c r="G1039" s="129">
        <f>단가대비표!P566</f>
        <v>0</v>
      </c>
      <c r="H1039" s="130">
        <f>TRUNC(G1039*D1039,1)</f>
        <v>0</v>
      </c>
      <c r="I1039" s="129">
        <f>단가대비표!V566</f>
        <v>0</v>
      </c>
      <c r="J1039" s="130">
        <f>TRUNC(I1039*D1039,1)</f>
        <v>0</v>
      </c>
      <c r="K1039" s="129">
        <f>TRUNC(E1039+G1039+I1039,1)</f>
        <v>0</v>
      </c>
      <c r="L1039" s="130">
        <f>TRUNC(F1039+H1039+J1039,1)</f>
        <v>0</v>
      </c>
      <c r="M1039" s="27" t="s">
        <v>49</v>
      </c>
      <c r="N1039" s="29" t="s">
        <v>1490</v>
      </c>
      <c r="O1039" s="29" t="s">
        <v>543</v>
      </c>
      <c r="P1039" s="29" t="s">
        <v>54</v>
      </c>
      <c r="Q1039" s="29" t="s">
        <v>54</v>
      </c>
      <c r="R1039" s="29" t="s">
        <v>55</v>
      </c>
      <c r="V1039" s="26">
        <v>1</v>
      </c>
      <c r="AJ1039" s="29" t="s">
        <v>49</v>
      </c>
      <c r="AK1039" s="29" t="s">
        <v>1715</v>
      </c>
      <c r="AL1039" s="29" t="s">
        <v>49</v>
      </c>
      <c r="AN1039" s="28">
        <v>1.1E-4</v>
      </c>
    </row>
    <row r="1040" spans="1:40" ht="30" customHeight="1" x14ac:dyDescent="0.3">
      <c r="A1040" s="27" t="s">
        <v>567</v>
      </c>
      <c r="B1040" s="27" t="s">
        <v>538</v>
      </c>
      <c r="C1040" s="31" t="s">
        <v>539</v>
      </c>
      <c r="D1040" s="28">
        <v>1E-4</v>
      </c>
      <c r="E1040" s="129">
        <f>단가대비표!O565</f>
        <v>0</v>
      </c>
      <c r="F1040" s="130">
        <f t="shared" si="207"/>
        <v>0</v>
      </c>
      <c r="G1040" s="129">
        <f>단가대비표!P565</f>
        <v>0</v>
      </c>
      <c r="H1040" s="130">
        <f t="shared" si="208"/>
        <v>0</v>
      </c>
      <c r="I1040" s="129">
        <f>단가대비표!V565</f>
        <v>0</v>
      </c>
      <c r="J1040" s="130">
        <f t="shared" si="209"/>
        <v>0</v>
      </c>
      <c r="K1040" s="129">
        <f t="shared" si="210"/>
        <v>0</v>
      </c>
      <c r="L1040" s="130">
        <f t="shared" si="211"/>
        <v>0</v>
      </c>
      <c r="M1040" s="27" t="s">
        <v>49</v>
      </c>
      <c r="N1040" s="29" t="s">
        <v>1490</v>
      </c>
      <c r="O1040" s="29" t="s">
        <v>568</v>
      </c>
      <c r="P1040" s="29" t="s">
        <v>54</v>
      </c>
      <c r="Q1040" s="29" t="s">
        <v>54</v>
      </c>
      <c r="R1040" s="29" t="s">
        <v>55</v>
      </c>
      <c r="V1040" s="26">
        <v>1</v>
      </c>
      <c r="AJ1040" s="29" t="s">
        <v>49</v>
      </c>
      <c r="AK1040" s="29" t="s">
        <v>1713</v>
      </c>
      <c r="AL1040" s="29" t="s">
        <v>49</v>
      </c>
      <c r="AN1040" s="28">
        <v>1E-4</v>
      </c>
    </row>
    <row r="1041" spans="1:40" ht="30" customHeight="1" x14ac:dyDescent="0.3">
      <c r="A1041" s="27" t="s">
        <v>545</v>
      </c>
      <c r="B1041" s="27" t="s">
        <v>3726</v>
      </c>
      <c r="C1041" s="31" t="s">
        <v>367</v>
      </c>
      <c r="D1041" s="28">
        <v>1</v>
      </c>
      <c r="E1041" s="129">
        <f>ROUNDDOWN(SUMIF(V1037:V1041, RIGHTB(O1041, 1), H1037:H1041)*U1041, 2)</f>
        <v>0</v>
      </c>
      <c r="F1041" s="130">
        <f>TRUNC(E1041*D1041,1)</f>
        <v>0</v>
      </c>
      <c r="G1041" s="129">
        <v>0</v>
      </c>
      <c r="H1041" s="130">
        <f>TRUNC(G1041*D1041,1)</f>
        <v>0</v>
      </c>
      <c r="I1041" s="129">
        <v>0</v>
      </c>
      <c r="J1041" s="130">
        <f>TRUNC(I1041*D1041,1)</f>
        <v>0</v>
      </c>
      <c r="K1041" s="129">
        <f>TRUNC(E1041+G1041+I1041,1)</f>
        <v>0</v>
      </c>
      <c r="L1041" s="130">
        <f>TRUNC(F1041+H1041+J1041,1)</f>
        <v>0</v>
      </c>
      <c r="M1041" s="27" t="s">
        <v>49</v>
      </c>
      <c r="N1041" s="29" t="s">
        <v>1490</v>
      </c>
      <c r="O1041" s="29" t="s">
        <v>368</v>
      </c>
      <c r="P1041" s="29" t="s">
        <v>54</v>
      </c>
      <c r="Q1041" s="29" t="s">
        <v>54</v>
      </c>
      <c r="R1041" s="29" t="s">
        <v>54</v>
      </c>
      <c r="S1041" s="26">
        <v>1</v>
      </c>
      <c r="T1041" s="26">
        <v>2</v>
      </c>
      <c r="U1041" s="26">
        <v>0.05</v>
      </c>
      <c r="AJ1041" s="29" t="s">
        <v>49</v>
      </c>
      <c r="AK1041" s="29" t="s">
        <v>1716</v>
      </c>
      <c r="AL1041" s="29" t="s">
        <v>49</v>
      </c>
      <c r="AN1041" s="28">
        <v>1</v>
      </c>
    </row>
    <row r="1042" spans="1:40" ht="30" customHeight="1" x14ac:dyDescent="0.3">
      <c r="A1042" s="27" t="s">
        <v>3724</v>
      </c>
      <c r="B1042" s="27" t="s">
        <v>3725</v>
      </c>
      <c r="C1042" s="31" t="s">
        <v>367</v>
      </c>
      <c r="D1042" s="28">
        <v>1</v>
      </c>
      <c r="E1042" s="129">
        <f>ROUNDDOWN(SUMIF(V1037:V1042, RIGHTB(O1042, 1), H1037:H1042)*U1042, 2)</f>
        <v>0</v>
      </c>
      <c r="F1042" s="130">
        <f t="shared" si="207"/>
        <v>0</v>
      </c>
      <c r="G1042" s="129">
        <v>0</v>
      </c>
      <c r="H1042" s="130">
        <f t="shared" si="208"/>
        <v>0</v>
      </c>
      <c r="I1042" s="129">
        <v>0</v>
      </c>
      <c r="J1042" s="130">
        <f t="shared" si="209"/>
        <v>0</v>
      </c>
      <c r="K1042" s="129">
        <f t="shared" si="210"/>
        <v>0</v>
      </c>
      <c r="L1042" s="130">
        <f t="shared" si="211"/>
        <v>0</v>
      </c>
      <c r="M1042" s="27" t="s">
        <v>49</v>
      </c>
      <c r="N1042" s="29" t="s">
        <v>1490</v>
      </c>
      <c r="O1042" s="29" t="s">
        <v>368</v>
      </c>
      <c r="P1042" s="29" t="s">
        <v>54</v>
      </c>
      <c r="Q1042" s="29" t="s">
        <v>54</v>
      </c>
      <c r="R1042" s="29" t="s">
        <v>54</v>
      </c>
      <c r="S1042" s="26">
        <v>1</v>
      </c>
      <c r="T1042" s="26">
        <v>2</v>
      </c>
      <c r="U1042" s="26">
        <v>0.03</v>
      </c>
      <c r="AJ1042" s="29" t="s">
        <v>49</v>
      </c>
      <c r="AK1042" s="29" t="s">
        <v>1716</v>
      </c>
      <c r="AL1042" s="29" t="s">
        <v>49</v>
      </c>
      <c r="AN1042" s="28">
        <v>1</v>
      </c>
    </row>
    <row r="1043" spans="1:40" ht="30" customHeight="1" x14ac:dyDescent="0.3">
      <c r="A1043" s="31" t="s">
        <v>548</v>
      </c>
      <c r="B1043" s="27" t="s">
        <v>49</v>
      </c>
      <c r="C1043" s="31" t="s">
        <v>49</v>
      </c>
      <c r="D1043" s="28"/>
      <c r="E1043" s="129"/>
      <c r="F1043" s="130">
        <f>TRUNC(SUMIF(N1037:N1042, N1036, F1037:F1042),0)</f>
        <v>0</v>
      </c>
      <c r="G1043" s="129"/>
      <c r="H1043" s="130">
        <f>TRUNC(SUMIF(N1037:N1042, N1036, H1037:H1042),0)</f>
        <v>0</v>
      </c>
      <c r="I1043" s="129"/>
      <c r="J1043" s="130">
        <f>TRUNC(SUMIF(N1037:N1042, N1036, J1037:J1042),0)</f>
        <v>0</v>
      </c>
      <c r="K1043" s="129"/>
      <c r="L1043" s="130">
        <f>F1043+H1043+J1043</f>
        <v>0</v>
      </c>
      <c r="M1043" s="128"/>
      <c r="N1043" s="29" t="s">
        <v>83</v>
      </c>
      <c r="O1043" s="29" t="s">
        <v>83</v>
      </c>
      <c r="P1043" s="29" t="s">
        <v>49</v>
      </c>
      <c r="Q1043" s="29" t="s">
        <v>49</v>
      </c>
      <c r="R1043" s="29" t="s">
        <v>49</v>
      </c>
      <c r="AJ1043" s="29" t="s">
        <v>49</v>
      </c>
      <c r="AK1043" s="29" t="s">
        <v>49</v>
      </c>
      <c r="AL1043" s="29" t="s">
        <v>49</v>
      </c>
      <c r="AN1043" s="28"/>
    </row>
    <row r="1044" spans="1:40" ht="30" customHeight="1" x14ac:dyDescent="0.3">
      <c r="A1044" s="132"/>
      <c r="B1044" s="131"/>
      <c r="C1044" s="40"/>
      <c r="D1044" s="131"/>
      <c r="E1044" s="127"/>
      <c r="F1044" s="126"/>
      <c r="G1044" s="127"/>
      <c r="H1044" s="126"/>
      <c r="I1044" s="127"/>
      <c r="J1044" s="126"/>
      <c r="K1044" s="127"/>
      <c r="L1044" s="126"/>
      <c r="M1044" s="133"/>
      <c r="AN1044" s="179"/>
    </row>
    <row r="1045" spans="1:40" ht="30" customHeight="1" x14ac:dyDescent="0.3">
      <c r="A1045" s="123" t="s">
        <v>3734</v>
      </c>
      <c r="B1045" s="131"/>
      <c r="C1045" s="40"/>
      <c r="D1045" s="125"/>
      <c r="E1045" s="125"/>
      <c r="F1045" s="126"/>
      <c r="G1045" s="127"/>
      <c r="H1045" s="126"/>
      <c r="I1045" s="127"/>
      <c r="J1045" s="126"/>
      <c r="K1045" s="127"/>
      <c r="L1045" s="126"/>
      <c r="M1045" s="128">
        <f>M1036+1</f>
        <v>145</v>
      </c>
      <c r="N1045" s="29" t="s">
        <v>326</v>
      </c>
      <c r="AN1045" s="125"/>
    </row>
    <row r="1046" spans="1:40" ht="30" customHeight="1" x14ac:dyDescent="0.3">
      <c r="A1046" s="27" t="s">
        <v>1253</v>
      </c>
      <c r="B1046" s="27" t="s">
        <v>538</v>
      </c>
      <c r="C1046" s="31" t="s">
        <v>539</v>
      </c>
      <c r="D1046" s="28">
        <v>1</v>
      </c>
      <c r="E1046" s="129">
        <f>단가대비표!O570</f>
        <v>0</v>
      </c>
      <c r="F1046" s="130">
        <f>TRUNC(E1046*D1046,1)</f>
        <v>0</v>
      </c>
      <c r="G1046" s="129">
        <f>단가대비표!P570</f>
        <v>0</v>
      </c>
      <c r="H1046" s="130">
        <f>TRUNC(G1046*D1046,1)</f>
        <v>0</v>
      </c>
      <c r="I1046" s="129">
        <f>단가대비표!V570</f>
        <v>0</v>
      </c>
      <c r="J1046" s="130">
        <f>TRUNC(I1046*D1046,1)</f>
        <v>0</v>
      </c>
      <c r="K1046" s="129">
        <f t="shared" ref="K1046:L1048" si="212">TRUNC(E1046+G1046+I1046,1)</f>
        <v>0</v>
      </c>
      <c r="L1046" s="130">
        <f t="shared" si="212"/>
        <v>0</v>
      </c>
      <c r="M1046" s="27" t="s">
        <v>49</v>
      </c>
      <c r="N1046" s="29" t="s">
        <v>326</v>
      </c>
      <c r="O1046" s="29" t="s">
        <v>1254</v>
      </c>
      <c r="P1046" s="29" t="s">
        <v>54</v>
      </c>
      <c r="Q1046" s="29" t="s">
        <v>54</v>
      </c>
      <c r="R1046" s="29" t="s">
        <v>55</v>
      </c>
      <c r="V1046" s="26">
        <v>1</v>
      </c>
      <c r="AJ1046" s="29" t="s">
        <v>49</v>
      </c>
      <c r="AK1046" s="29" t="s">
        <v>1255</v>
      </c>
      <c r="AL1046" s="29" t="s">
        <v>49</v>
      </c>
      <c r="AN1046" s="119">
        <v>1</v>
      </c>
    </row>
    <row r="1047" spans="1:40" ht="30" customHeight="1" x14ac:dyDescent="0.3">
      <c r="A1047" s="27" t="s">
        <v>542</v>
      </c>
      <c r="B1047" s="27" t="s">
        <v>538</v>
      </c>
      <c r="C1047" s="31" t="s">
        <v>539</v>
      </c>
      <c r="D1047" s="28">
        <v>1</v>
      </c>
      <c r="E1047" s="129">
        <f>단가대비표!O566</f>
        <v>0</v>
      </c>
      <c r="F1047" s="130">
        <f>TRUNC(E1047*D1047,1)</f>
        <v>0</v>
      </c>
      <c r="G1047" s="129">
        <f>단가대비표!P566</f>
        <v>0</v>
      </c>
      <c r="H1047" s="130">
        <f>TRUNC(G1047*D1047,1)</f>
        <v>0</v>
      </c>
      <c r="I1047" s="129">
        <f>단가대비표!V566</f>
        <v>0</v>
      </c>
      <c r="J1047" s="130">
        <f>TRUNC(I1047*D1047,1)</f>
        <v>0</v>
      </c>
      <c r="K1047" s="129">
        <f t="shared" si="212"/>
        <v>0</v>
      </c>
      <c r="L1047" s="130">
        <f t="shared" si="212"/>
        <v>0</v>
      </c>
      <c r="M1047" s="27" t="s">
        <v>49</v>
      </c>
      <c r="N1047" s="29" t="s">
        <v>326</v>
      </c>
      <c r="O1047" s="29" t="s">
        <v>543</v>
      </c>
      <c r="P1047" s="29" t="s">
        <v>54</v>
      </c>
      <c r="Q1047" s="29" t="s">
        <v>54</v>
      </c>
      <c r="R1047" s="29" t="s">
        <v>55</v>
      </c>
      <c r="V1047" s="26">
        <v>1</v>
      </c>
      <c r="AJ1047" s="29" t="s">
        <v>49</v>
      </c>
      <c r="AK1047" s="29" t="s">
        <v>1256</v>
      </c>
      <c r="AL1047" s="29" t="s">
        <v>49</v>
      </c>
      <c r="AN1047" s="119">
        <v>1</v>
      </c>
    </row>
    <row r="1048" spans="1:40" ht="30" customHeight="1" x14ac:dyDescent="0.3">
      <c r="A1048" s="27" t="s">
        <v>567</v>
      </c>
      <c r="B1048" s="27" t="s">
        <v>538</v>
      </c>
      <c r="C1048" s="31" t="s">
        <v>539</v>
      </c>
      <c r="D1048" s="28">
        <v>1</v>
      </c>
      <c r="E1048" s="129">
        <f>단가대비표!O565</f>
        <v>0</v>
      </c>
      <c r="F1048" s="130">
        <f>TRUNC(E1048*D1048,1)</f>
        <v>0</v>
      </c>
      <c r="G1048" s="129">
        <f>단가대비표!P565</f>
        <v>0</v>
      </c>
      <c r="H1048" s="130">
        <f>TRUNC(G1048*D1048,1)</f>
        <v>0</v>
      </c>
      <c r="I1048" s="129">
        <f>단가대비표!V565</f>
        <v>0</v>
      </c>
      <c r="J1048" s="130">
        <f>TRUNC(I1048*D1048,1)</f>
        <v>0</v>
      </c>
      <c r="K1048" s="129">
        <f t="shared" si="212"/>
        <v>0</v>
      </c>
      <c r="L1048" s="130">
        <f t="shared" si="212"/>
        <v>0</v>
      </c>
      <c r="M1048" s="27" t="s">
        <v>49</v>
      </c>
      <c r="N1048" s="29" t="s">
        <v>326</v>
      </c>
      <c r="O1048" s="29" t="s">
        <v>568</v>
      </c>
      <c r="P1048" s="29" t="s">
        <v>54</v>
      </c>
      <c r="Q1048" s="29" t="s">
        <v>54</v>
      </c>
      <c r="R1048" s="29" t="s">
        <v>55</v>
      </c>
      <c r="V1048" s="26">
        <v>1</v>
      </c>
      <c r="AJ1048" s="29" t="s">
        <v>49</v>
      </c>
      <c r="AK1048" s="29" t="s">
        <v>1257</v>
      </c>
      <c r="AL1048" s="29" t="s">
        <v>49</v>
      </c>
      <c r="AN1048" s="119">
        <v>1</v>
      </c>
    </row>
    <row r="1049" spans="1:40" ht="30" customHeight="1" x14ac:dyDescent="0.3">
      <c r="A1049" s="31" t="s">
        <v>548</v>
      </c>
      <c r="B1049" s="27" t="s">
        <v>49</v>
      </c>
      <c r="C1049" s="31" t="s">
        <v>49</v>
      </c>
      <c r="D1049" s="28"/>
      <c r="E1049" s="129"/>
      <c r="F1049" s="130">
        <f>TRUNC(SUMIF(N1046:N1048, N1045, F1046:F1048),0)</f>
        <v>0</v>
      </c>
      <c r="G1049" s="129"/>
      <c r="H1049" s="130">
        <f>TRUNC(SUMIF(N1046:N1048, N1045, H1046:H1048),0)</f>
        <v>0</v>
      </c>
      <c r="I1049" s="129"/>
      <c r="J1049" s="130">
        <f>TRUNC(SUMIF(N1046:N1048, N1045, J1046:J1048),0)</f>
        <v>0</v>
      </c>
      <c r="K1049" s="129"/>
      <c r="L1049" s="130">
        <f>F1049+H1049+J1049</f>
        <v>0</v>
      </c>
      <c r="M1049" s="27" t="s">
        <v>49</v>
      </c>
      <c r="N1049" s="29" t="s">
        <v>83</v>
      </c>
      <c r="O1049" s="29" t="s">
        <v>83</v>
      </c>
      <c r="P1049" s="29" t="s">
        <v>49</v>
      </c>
      <c r="Q1049" s="29" t="s">
        <v>49</v>
      </c>
      <c r="R1049" s="29" t="s">
        <v>49</v>
      </c>
      <c r="AJ1049" s="29" t="s">
        <v>49</v>
      </c>
      <c r="AK1049" s="29" t="s">
        <v>49</v>
      </c>
      <c r="AL1049" s="29" t="s">
        <v>49</v>
      </c>
      <c r="AN1049" s="28"/>
    </row>
    <row r="1050" spans="1:40" ht="30" customHeight="1" x14ac:dyDescent="0.3">
      <c r="A1050" s="132"/>
      <c r="B1050" s="131"/>
      <c r="C1050" s="40"/>
      <c r="D1050" s="131"/>
      <c r="E1050" s="127"/>
      <c r="F1050" s="126"/>
      <c r="G1050" s="127"/>
      <c r="H1050" s="126"/>
      <c r="I1050" s="127"/>
      <c r="J1050" s="126"/>
      <c r="K1050" s="127"/>
      <c r="L1050" s="126"/>
      <c r="M1050" s="133"/>
      <c r="AN1050" s="179"/>
    </row>
    <row r="1051" spans="1:40" ht="30" customHeight="1" x14ac:dyDescent="0.3">
      <c r="A1051" s="123" t="s">
        <v>3737</v>
      </c>
      <c r="B1051" s="131"/>
      <c r="C1051" s="40"/>
      <c r="D1051" s="125"/>
      <c r="E1051" s="125"/>
      <c r="F1051" s="126"/>
      <c r="G1051" s="127"/>
      <c r="H1051" s="126"/>
      <c r="I1051" s="127"/>
      <c r="J1051" s="126"/>
      <c r="K1051" s="127"/>
      <c r="L1051" s="126"/>
      <c r="M1051" s="128">
        <f>+M1045+1</f>
        <v>146</v>
      </c>
      <c r="N1051" s="29" t="s">
        <v>329</v>
      </c>
      <c r="AN1051" s="134">
        <f>공종별집계표!W3</f>
        <v>0.02</v>
      </c>
    </row>
    <row r="1052" spans="1:40" ht="30" customHeight="1" x14ac:dyDescent="0.3">
      <c r="A1052" s="27" t="s">
        <v>1259</v>
      </c>
      <c r="B1052" s="27" t="s">
        <v>1260</v>
      </c>
      <c r="C1052" s="31" t="s">
        <v>539</v>
      </c>
      <c r="D1052" s="28">
        <f>TRUNC(AN$1051*AN1052,4)</f>
        <v>4.0000000000000002E-4</v>
      </c>
      <c r="E1052" s="129">
        <f>단가대비표!O577</f>
        <v>0</v>
      </c>
      <c r="F1052" s="130">
        <f t="shared" ref="F1052:F1060" si="213">TRUNC(E1052*D1052,1)</f>
        <v>0</v>
      </c>
      <c r="G1052" s="129">
        <f>단가대비표!P577</f>
        <v>0</v>
      </c>
      <c r="H1052" s="130">
        <f t="shared" ref="H1052:H1060" si="214">TRUNC(G1052*D1052,1)</f>
        <v>0</v>
      </c>
      <c r="I1052" s="129">
        <f>단가대비표!V577</f>
        <v>0</v>
      </c>
      <c r="J1052" s="130">
        <f t="shared" ref="J1052:J1060" si="215">TRUNC(I1052*D1052,1)</f>
        <v>0</v>
      </c>
      <c r="K1052" s="129">
        <f t="shared" ref="K1052:K1060" si="216">TRUNC(E1052+G1052+I1052,1)</f>
        <v>0</v>
      </c>
      <c r="L1052" s="130">
        <f t="shared" ref="L1052:L1060" si="217">TRUNC(F1052+H1052+J1052,1)</f>
        <v>0</v>
      </c>
      <c r="M1052" s="27" t="s">
        <v>49</v>
      </c>
      <c r="N1052" s="29" t="s">
        <v>329</v>
      </c>
      <c r="O1052" s="29" t="s">
        <v>1261</v>
      </c>
      <c r="P1052" s="29" t="s">
        <v>54</v>
      </c>
      <c r="Q1052" s="29" t="s">
        <v>54</v>
      </c>
      <c r="R1052" s="29" t="s">
        <v>55</v>
      </c>
      <c r="V1052" s="26">
        <v>1</v>
      </c>
      <c r="AJ1052" s="29" t="s">
        <v>49</v>
      </c>
      <c r="AK1052" s="29" t="s">
        <v>1262</v>
      </c>
      <c r="AL1052" s="29" t="s">
        <v>49</v>
      </c>
      <c r="AN1052" s="119">
        <v>0.02</v>
      </c>
    </row>
    <row r="1053" spans="1:40" ht="30" customHeight="1" x14ac:dyDescent="0.3">
      <c r="A1053" s="27" t="s">
        <v>1263</v>
      </c>
      <c r="B1053" s="27" t="s">
        <v>1260</v>
      </c>
      <c r="C1053" s="31" t="s">
        <v>539</v>
      </c>
      <c r="D1053" s="28">
        <f>TRUNC(AN$1051*AN1053,4)</f>
        <v>1.6000000000000001E-3</v>
      </c>
      <c r="E1053" s="129">
        <v>0</v>
      </c>
      <c r="F1053" s="130">
        <f t="shared" si="213"/>
        <v>0</v>
      </c>
      <c r="G1053" s="129">
        <f>단가대비표!P578</f>
        <v>0</v>
      </c>
      <c r="H1053" s="130">
        <f t="shared" si="214"/>
        <v>0</v>
      </c>
      <c r="I1053" s="129">
        <f>단가대비표!V578</f>
        <v>0</v>
      </c>
      <c r="J1053" s="130">
        <f t="shared" si="215"/>
        <v>0</v>
      </c>
      <c r="K1053" s="129">
        <f t="shared" si="216"/>
        <v>0</v>
      </c>
      <c r="L1053" s="130">
        <f t="shared" si="217"/>
        <v>0</v>
      </c>
      <c r="M1053" s="27" t="s">
        <v>49</v>
      </c>
      <c r="N1053" s="29" t="s">
        <v>329</v>
      </c>
      <c r="O1053" s="29" t="s">
        <v>1264</v>
      </c>
      <c r="P1053" s="29" t="s">
        <v>54</v>
      </c>
      <c r="Q1053" s="29" t="s">
        <v>54</v>
      </c>
      <c r="R1053" s="29" t="s">
        <v>55</v>
      </c>
      <c r="V1053" s="26">
        <v>1</v>
      </c>
      <c r="AJ1053" s="29" t="s">
        <v>49</v>
      </c>
      <c r="AK1053" s="29" t="s">
        <v>1265</v>
      </c>
      <c r="AL1053" s="29" t="s">
        <v>49</v>
      </c>
      <c r="AN1053" s="119">
        <v>0.08</v>
      </c>
    </row>
    <row r="1054" spans="1:40" ht="30" customHeight="1" x14ac:dyDescent="0.3">
      <c r="A1054" s="27" t="s">
        <v>1253</v>
      </c>
      <c r="B1054" s="27" t="s">
        <v>538</v>
      </c>
      <c r="C1054" s="31" t="s">
        <v>539</v>
      </c>
      <c r="D1054" s="28">
        <f>TRUNC(AN$1051*AN1054,4)</f>
        <v>1.6000000000000001E-3</v>
      </c>
      <c r="E1054" s="129">
        <f>단가대비표!O570</f>
        <v>0</v>
      </c>
      <c r="F1054" s="130">
        <f t="shared" si="213"/>
        <v>0</v>
      </c>
      <c r="G1054" s="129">
        <f>단가대비표!P570</f>
        <v>0</v>
      </c>
      <c r="H1054" s="130">
        <f t="shared" si="214"/>
        <v>0</v>
      </c>
      <c r="I1054" s="129">
        <f>단가대비표!V570</f>
        <v>0</v>
      </c>
      <c r="J1054" s="130">
        <f t="shared" si="215"/>
        <v>0</v>
      </c>
      <c r="K1054" s="129">
        <f t="shared" si="216"/>
        <v>0</v>
      </c>
      <c r="L1054" s="130">
        <f t="shared" si="217"/>
        <v>0</v>
      </c>
      <c r="M1054" s="27" t="s">
        <v>49</v>
      </c>
      <c r="N1054" s="29" t="s">
        <v>329</v>
      </c>
      <c r="O1054" s="29" t="s">
        <v>1254</v>
      </c>
      <c r="P1054" s="29" t="s">
        <v>54</v>
      </c>
      <c r="Q1054" s="29" t="s">
        <v>54</v>
      </c>
      <c r="R1054" s="29" t="s">
        <v>55</v>
      </c>
      <c r="V1054" s="26">
        <v>1</v>
      </c>
      <c r="AJ1054" s="29" t="s">
        <v>49</v>
      </c>
      <c r="AK1054" s="29" t="s">
        <v>1266</v>
      </c>
      <c r="AL1054" s="29" t="s">
        <v>49</v>
      </c>
      <c r="AN1054" s="119">
        <v>0.08</v>
      </c>
    </row>
    <row r="1055" spans="1:40" ht="30" customHeight="1" x14ac:dyDescent="0.3">
      <c r="A1055" s="27" t="s">
        <v>542</v>
      </c>
      <c r="B1055" s="27" t="s">
        <v>538</v>
      </c>
      <c r="C1055" s="31" t="s">
        <v>539</v>
      </c>
      <c r="D1055" s="28">
        <f>TRUNC(AN$1051*AN1055,4)</f>
        <v>8.0000000000000004E-4</v>
      </c>
      <c r="E1055" s="129">
        <f>단가대비표!O566</f>
        <v>0</v>
      </c>
      <c r="F1055" s="130">
        <f t="shared" si="213"/>
        <v>0</v>
      </c>
      <c r="G1055" s="129">
        <f>단가대비표!P566</f>
        <v>0</v>
      </c>
      <c r="H1055" s="130">
        <f t="shared" si="214"/>
        <v>0</v>
      </c>
      <c r="I1055" s="129">
        <f>단가대비표!V566</f>
        <v>0</v>
      </c>
      <c r="J1055" s="130">
        <f t="shared" si="215"/>
        <v>0</v>
      </c>
      <c r="K1055" s="129">
        <f t="shared" si="216"/>
        <v>0</v>
      </c>
      <c r="L1055" s="130">
        <f t="shared" si="217"/>
        <v>0</v>
      </c>
      <c r="M1055" s="27" t="s">
        <v>49</v>
      </c>
      <c r="N1055" s="29" t="s">
        <v>329</v>
      </c>
      <c r="O1055" s="29" t="s">
        <v>543</v>
      </c>
      <c r="P1055" s="29" t="s">
        <v>54</v>
      </c>
      <c r="Q1055" s="29" t="s">
        <v>54</v>
      </c>
      <c r="R1055" s="29" t="s">
        <v>55</v>
      </c>
      <c r="V1055" s="26">
        <v>1</v>
      </c>
      <c r="AJ1055" s="29" t="s">
        <v>49</v>
      </c>
      <c r="AK1055" s="29" t="s">
        <v>1267</v>
      </c>
      <c r="AL1055" s="29" t="s">
        <v>49</v>
      </c>
      <c r="AN1055" s="119">
        <v>0.04</v>
      </c>
    </row>
    <row r="1056" spans="1:40" ht="30" customHeight="1" x14ac:dyDescent="0.3">
      <c r="A1056" s="27" t="s">
        <v>567</v>
      </c>
      <c r="B1056" s="27" t="s">
        <v>538</v>
      </c>
      <c r="C1056" s="31" t="s">
        <v>539</v>
      </c>
      <c r="D1056" s="28">
        <f>TRUNC(AN$1051*AN1056,4)</f>
        <v>1.6000000000000001E-3</v>
      </c>
      <c r="E1056" s="129">
        <f>단가대비표!O565</f>
        <v>0</v>
      </c>
      <c r="F1056" s="130">
        <f t="shared" si="213"/>
        <v>0</v>
      </c>
      <c r="G1056" s="129">
        <f>단가대비표!P565</f>
        <v>0</v>
      </c>
      <c r="H1056" s="130">
        <f t="shared" si="214"/>
        <v>0</v>
      </c>
      <c r="I1056" s="129">
        <f>단가대비표!V565</f>
        <v>0</v>
      </c>
      <c r="J1056" s="130">
        <f t="shared" si="215"/>
        <v>0</v>
      </c>
      <c r="K1056" s="129">
        <f t="shared" si="216"/>
        <v>0</v>
      </c>
      <c r="L1056" s="130">
        <f t="shared" si="217"/>
        <v>0</v>
      </c>
      <c r="M1056" s="27" t="s">
        <v>49</v>
      </c>
      <c r="N1056" s="29" t="s">
        <v>329</v>
      </c>
      <c r="O1056" s="29" t="s">
        <v>568</v>
      </c>
      <c r="P1056" s="29" t="s">
        <v>54</v>
      </c>
      <c r="Q1056" s="29" t="s">
        <v>54</v>
      </c>
      <c r="R1056" s="29" t="s">
        <v>55</v>
      </c>
      <c r="V1056" s="26">
        <v>1</v>
      </c>
      <c r="AJ1056" s="29" t="s">
        <v>49</v>
      </c>
      <c r="AK1056" s="29" t="s">
        <v>1268</v>
      </c>
      <c r="AL1056" s="29" t="s">
        <v>49</v>
      </c>
      <c r="AN1056" s="119">
        <v>0.08</v>
      </c>
    </row>
    <row r="1057" spans="1:40" ht="30" customHeight="1" x14ac:dyDescent="0.3">
      <c r="A1057" s="27" t="s">
        <v>545</v>
      </c>
      <c r="B1057" s="27" t="s">
        <v>546</v>
      </c>
      <c r="C1057" s="31" t="s">
        <v>367</v>
      </c>
      <c r="D1057" s="28">
        <v>1</v>
      </c>
      <c r="E1057" s="129">
        <f>ROUNDDOWN(SUMIF(V1052:V1060, RIGHTB(O1057, 1), H1052:H1060)*U1057, 2)</f>
        <v>0</v>
      </c>
      <c r="F1057" s="130">
        <f t="shared" si="213"/>
        <v>0</v>
      </c>
      <c r="G1057" s="129">
        <v>0</v>
      </c>
      <c r="H1057" s="130">
        <f t="shared" si="214"/>
        <v>0</v>
      </c>
      <c r="I1057" s="129">
        <v>0</v>
      </c>
      <c r="J1057" s="130">
        <f t="shared" si="215"/>
        <v>0</v>
      </c>
      <c r="K1057" s="129">
        <f t="shared" si="216"/>
        <v>0</v>
      </c>
      <c r="L1057" s="130">
        <f t="shared" si="217"/>
        <v>0</v>
      </c>
      <c r="M1057" s="27" t="s">
        <v>49</v>
      </c>
      <c r="N1057" s="29" t="s">
        <v>329</v>
      </c>
      <c r="O1057" s="29" t="s">
        <v>368</v>
      </c>
      <c r="P1057" s="29" t="s">
        <v>54</v>
      </c>
      <c r="Q1057" s="29" t="s">
        <v>54</v>
      </c>
      <c r="R1057" s="29" t="s">
        <v>54</v>
      </c>
      <c r="S1057" s="26">
        <v>1</v>
      </c>
      <c r="T1057" s="26">
        <v>0</v>
      </c>
      <c r="U1057" s="26">
        <v>0.03</v>
      </c>
      <c r="AJ1057" s="29" t="s">
        <v>49</v>
      </c>
      <c r="AK1057" s="29" t="s">
        <v>1269</v>
      </c>
      <c r="AL1057" s="29" t="s">
        <v>49</v>
      </c>
      <c r="AN1057" s="119">
        <v>1</v>
      </c>
    </row>
    <row r="1058" spans="1:40" ht="30" customHeight="1" x14ac:dyDescent="0.3">
      <c r="A1058" s="27" t="s">
        <v>1270</v>
      </c>
      <c r="B1058" s="27" t="s">
        <v>1271</v>
      </c>
      <c r="C1058" s="31" t="s">
        <v>1272</v>
      </c>
      <c r="D1058" s="28">
        <v>0.3</v>
      </c>
      <c r="E1058" s="129">
        <f>일위대가목록!E211</f>
        <v>0</v>
      </c>
      <c r="F1058" s="130">
        <f t="shared" si="213"/>
        <v>0</v>
      </c>
      <c r="G1058" s="129">
        <f>일위대가목록!F211</f>
        <v>0</v>
      </c>
      <c r="H1058" s="130">
        <f t="shared" si="214"/>
        <v>0</v>
      </c>
      <c r="I1058" s="129">
        <f>일위대가목록!G211</f>
        <v>0</v>
      </c>
      <c r="J1058" s="130">
        <f t="shared" si="215"/>
        <v>0</v>
      </c>
      <c r="K1058" s="129">
        <f t="shared" si="216"/>
        <v>0</v>
      </c>
      <c r="L1058" s="130">
        <f t="shared" si="217"/>
        <v>0</v>
      </c>
      <c r="M1058" s="27" t="s">
        <v>49</v>
      </c>
      <c r="N1058" s="29" t="s">
        <v>329</v>
      </c>
      <c r="O1058" s="29" t="s">
        <v>1273</v>
      </c>
      <c r="P1058" s="29" t="s">
        <v>55</v>
      </c>
      <c r="Q1058" s="29" t="s">
        <v>54</v>
      </c>
      <c r="R1058" s="29" t="s">
        <v>54</v>
      </c>
      <c r="AJ1058" s="29" t="s">
        <v>49</v>
      </c>
      <c r="AK1058" s="29" t="s">
        <v>1274</v>
      </c>
      <c r="AL1058" s="29" t="s">
        <v>49</v>
      </c>
      <c r="AN1058" s="119">
        <v>0.3</v>
      </c>
    </row>
    <row r="1059" spans="1:40" ht="30" customHeight="1" x14ac:dyDescent="0.3">
      <c r="A1059" s="27" t="s">
        <v>1275</v>
      </c>
      <c r="B1059" s="27" t="s">
        <v>1276</v>
      </c>
      <c r="C1059" s="31" t="s">
        <v>355</v>
      </c>
      <c r="D1059" s="28">
        <v>3.2000000000000002E-3</v>
      </c>
      <c r="E1059" s="129">
        <f>단가대비표!O523</f>
        <v>0</v>
      </c>
      <c r="F1059" s="130">
        <f t="shared" si="213"/>
        <v>0</v>
      </c>
      <c r="G1059" s="129">
        <f>단가대비표!P523</f>
        <v>0</v>
      </c>
      <c r="H1059" s="130">
        <f t="shared" si="214"/>
        <v>0</v>
      </c>
      <c r="I1059" s="129">
        <f>단가대비표!V523</f>
        <v>0</v>
      </c>
      <c r="J1059" s="130">
        <f t="shared" si="215"/>
        <v>0</v>
      </c>
      <c r="K1059" s="129">
        <f t="shared" si="216"/>
        <v>0</v>
      </c>
      <c r="L1059" s="130">
        <f t="shared" si="217"/>
        <v>0</v>
      </c>
      <c r="M1059" s="27" t="s">
        <v>1277</v>
      </c>
      <c r="N1059" s="29" t="s">
        <v>329</v>
      </c>
      <c r="O1059" s="29" t="s">
        <v>1278</v>
      </c>
      <c r="P1059" s="29" t="s">
        <v>54</v>
      </c>
      <c r="Q1059" s="29" t="s">
        <v>54</v>
      </c>
      <c r="R1059" s="29" t="s">
        <v>55</v>
      </c>
      <c r="AJ1059" s="29" t="s">
        <v>49</v>
      </c>
      <c r="AK1059" s="29" t="s">
        <v>1279</v>
      </c>
      <c r="AL1059" s="29" t="s">
        <v>49</v>
      </c>
      <c r="AN1059" s="28">
        <v>3.2000000000000002E-3</v>
      </c>
    </row>
    <row r="1060" spans="1:40" ht="30" customHeight="1" x14ac:dyDescent="0.3">
      <c r="A1060" s="27" t="s">
        <v>1280</v>
      </c>
      <c r="B1060" s="27" t="s">
        <v>1281</v>
      </c>
      <c r="C1060" s="31" t="s">
        <v>315</v>
      </c>
      <c r="D1060" s="28">
        <v>0.7</v>
      </c>
      <c r="E1060" s="129">
        <f>단가대비표!O524</f>
        <v>0</v>
      </c>
      <c r="F1060" s="130">
        <f t="shared" si="213"/>
        <v>0</v>
      </c>
      <c r="G1060" s="129">
        <f>단가대비표!P524</f>
        <v>0</v>
      </c>
      <c r="H1060" s="130">
        <f t="shared" si="214"/>
        <v>0</v>
      </c>
      <c r="I1060" s="129">
        <f>단가대비표!V524</f>
        <v>0</v>
      </c>
      <c r="J1060" s="130">
        <f t="shared" si="215"/>
        <v>0</v>
      </c>
      <c r="K1060" s="129">
        <f t="shared" si="216"/>
        <v>0</v>
      </c>
      <c r="L1060" s="130">
        <f t="shared" si="217"/>
        <v>0</v>
      </c>
      <c r="M1060" s="27" t="s">
        <v>1277</v>
      </c>
      <c r="N1060" s="29" t="s">
        <v>329</v>
      </c>
      <c r="O1060" s="29" t="s">
        <v>1282</v>
      </c>
      <c r="P1060" s="29" t="s">
        <v>54</v>
      </c>
      <c r="Q1060" s="29" t="s">
        <v>54</v>
      </c>
      <c r="R1060" s="29" t="s">
        <v>55</v>
      </c>
      <c r="AJ1060" s="29" t="s">
        <v>49</v>
      </c>
      <c r="AK1060" s="29" t="s">
        <v>1283</v>
      </c>
      <c r="AL1060" s="29" t="s">
        <v>49</v>
      </c>
      <c r="AN1060" s="28">
        <v>0.7</v>
      </c>
    </row>
    <row r="1061" spans="1:40" ht="30" customHeight="1" x14ac:dyDescent="0.3">
      <c r="A1061" s="31" t="s">
        <v>548</v>
      </c>
      <c r="B1061" s="27" t="s">
        <v>49</v>
      </c>
      <c r="C1061" s="31" t="s">
        <v>49</v>
      </c>
      <c r="D1061" s="28"/>
      <c r="E1061" s="129"/>
      <c r="F1061" s="130">
        <f>TRUNC(SUMIF(N1052:N1060, N1051, F1052:F1060),0)</f>
        <v>0</v>
      </c>
      <c r="G1061" s="129"/>
      <c r="H1061" s="130">
        <f>TRUNC(SUMIF(N1052:N1060, N1051, H1052:H1060),0)</f>
        <v>0</v>
      </c>
      <c r="I1061" s="129"/>
      <c r="J1061" s="130">
        <f>TRUNC(SUMIF(N1052:N1060, N1051, J1052:J1060),0)</f>
        <v>0</v>
      </c>
      <c r="K1061" s="129"/>
      <c r="L1061" s="130">
        <f>F1061+H1061+J1061</f>
        <v>0</v>
      </c>
      <c r="M1061" s="27" t="s">
        <v>49</v>
      </c>
      <c r="N1061" s="29" t="s">
        <v>83</v>
      </c>
      <c r="O1061" s="29" t="s">
        <v>83</v>
      </c>
      <c r="P1061" s="29" t="s">
        <v>49</v>
      </c>
      <c r="Q1061" s="29" t="s">
        <v>49</v>
      </c>
      <c r="R1061" s="29" t="s">
        <v>49</v>
      </c>
      <c r="AJ1061" s="29" t="s">
        <v>49</v>
      </c>
      <c r="AK1061" s="29" t="s">
        <v>49</v>
      </c>
      <c r="AL1061" s="29" t="s">
        <v>49</v>
      </c>
      <c r="AN1061" s="28"/>
    </row>
    <row r="1062" spans="1:40" ht="30" customHeight="1" x14ac:dyDescent="0.3">
      <c r="A1062" s="132"/>
      <c r="B1062" s="131"/>
      <c r="C1062" s="40"/>
      <c r="D1062" s="131"/>
      <c r="E1062" s="127"/>
      <c r="F1062" s="126"/>
      <c r="G1062" s="127"/>
      <c r="H1062" s="126"/>
      <c r="I1062" s="127"/>
      <c r="J1062" s="126"/>
      <c r="K1062" s="127"/>
      <c r="L1062" s="126"/>
      <c r="M1062" s="133"/>
      <c r="AN1062" s="179"/>
    </row>
    <row r="1063" spans="1:40" ht="30" customHeight="1" x14ac:dyDescent="0.3">
      <c r="A1063" s="123" t="s">
        <v>3738</v>
      </c>
      <c r="B1063" s="131"/>
      <c r="C1063" s="40"/>
      <c r="D1063" s="125"/>
      <c r="E1063" s="125"/>
      <c r="F1063" s="126"/>
      <c r="G1063" s="127"/>
      <c r="H1063" s="126"/>
      <c r="I1063" s="127"/>
      <c r="J1063" s="126"/>
      <c r="K1063" s="127"/>
      <c r="L1063" s="126"/>
      <c r="M1063" s="128">
        <f>+M1051+1</f>
        <v>147</v>
      </c>
      <c r="N1063" s="29" t="s">
        <v>331</v>
      </c>
      <c r="AN1063" s="125"/>
    </row>
    <row r="1064" spans="1:40" ht="30" customHeight="1" x14ac:dyDescent="0.3">
      <c r="A1064" s="27" t="s">
        <v>1259</v>
      </c>
      <c r="B1064" s="27" t="s">
        <v>1260</v>
      </c>
      <c r="C1064" s="31" t="s">
        <v>539</v>
      </c>
      <c r="D1064" s="28">
        <f>TRUNC(AN$1051*AN1064,4)</f>
        <v>5.9999999999999995E-4</v>
      </c>
      <c r="E1064" s="129">
        <f>단가대비표!O577</f>
        <v>0</v>
      </c>
      <c r="F1064" s="130">
        <f t="shared" ref="F1064:F1072" si="218">TRUNC(E1064*D1064,1)</f>
        <v>0</v>
      </c>
      <c r="G1064" s="129">
        <f>단가대비표!P577</f>
        <v>0</v>
      </c>
      <c r="H1064" s="130">
        <f t="shared" ref="H1064:H1072" si="219">TRUNC(G1064*D1064,1)</f>
        <v>0</v>
      </c>
      <c r="I1064" s="129">
        <f>단가대비표!V577</f>
        <v>0</v>
      </c>
      <c r="J1064" s="130">
        <f t="shared" ref="J1064:J1072" si="220">TRUNC(I1064*D1064,1)</f>
        <v>0</v>
      </c>
      <c r="K1064" s="129">
        <f t="shared" ref="K1064:K1072" si="221">TRUNC(E1064+G1064+I1064,1)</f>
        <v>0</v>
      </c>
      <c r="L1064" s="130">
        <f t="shared" ref="L1064:L1072" si="222">TRUNC(F1064+H1064+J1064,1)</f>
        <v>0</v>
      </c>
      <c r="M1064" s="27" t="s">
        <v>49</v>
      </c>
      <c r="N1064" s="29" t="s">
        <v>331</v>
      </c>
      <c r="O1064" s="29" t="s">
        <v>1261</v>
      </c>
      <c r="P1064" s="29" t="s">
        <v>54</v>
      </c>
      <c r="Q1064" s="29" t="s">
        <v>54</v>
      </c>
      <c r="R1064" s="29" t="s">
        <v>55</v>
      </c>
      <c r="V1064" s="26">
        <v>1</v>
      </c>
      <c r="AJ1064" s="29" t="s">
        <v>49</v>
      </c>
      <c r="AK1064" s="29" t="s">
        <v>1285</v>
      </c>
      <c r="AL1064" s="29" t="s">
        <v>49</v>
      </c>
      <c r="AN1064" s="28">
        <v>0.03</v>
      </c>
    </row>
    <row r="1065" spans="1:40" ht="30" customHeight="1" x14ac:dyDescent="0.3">
      <c r="A1065" s="27" t="s">
        <v>1263</v>
      </c>
      <c r="B1065" s="27" t="s">
        <v>1260</v>
      </c>
      <c r="C1065" s="31" t="s">
        <v>539</v>
      </c>
      <c r="D1065" s="28">
        <f>TRUNC(AN$1051*AN1065,4)</f>
        <v>2.2000000000000001E-3</v>
      </c>
      <c r="E1065" s="129">
        <f>단가대비표!O578</f>
        <v>0</v>
      </c>
      <c r="F1065" s="130">
        <f t="shared" si="218"/>
        <v>0</v>
      </c>
      <c r="G1065" s="129">
        <f>단가대비표!P578</f>
        <v>0</v>
      </c>
      <c r="H1065" s="130">
        <f t="shared" si="219"/>
        <v>0</v>
      </c>
      <c r="I1065" s="129">
        <f>단가대비표!V578</f>
        <v>0</v>
      </c>
      <c r="J1065" s="130">
        <f t="shared" si="220"/>
        <v>0</v>
      </c>
      <c r="K1065" s="129">
        <f t="shared" si="221"/>
        <v>0</v>
      </c>
      <c r="L1065" s="130">
        <f t="shared" si="222"/>
        <v>0</v>
      </c>
      <c r="M1065" s="27" t="s">
        <v>49</v>
      </c>
      <c r="N1065" s="29" t="s">
        <v>331</v>
      </c>
      <c r="O1065" s="29" t="s">
        <v>1264</v>
      </c>
      <c r="P1065" s="29" t="s">
        <v>54</v>
      </c>
      <c r="Q1065" s="29" t="s">
        <v>54</v>
      </c>
      <c r="R1065" s="29" t="s">
        <v>55</v>
      </c>
      <c r="V1065" s="26">
        <v>1</v>
      </c>
      <c r="AJ1065" s="29" t="s">
        <v>49</v>
      </c>
      <c r="AK1065" s="29" t="s">
        <v>1286</v>
      </c>
      <c r="AL1065" s="29" t="s">
        <v>49</v>
      </c>
      <c r="AN1065" s="28">
        <v>0.11</v>
      </c>
    </row>
    <row r="1066" spans="1:40" ht="30" customHeight="1" x14ac:dyDescent="0.3">
      <c r="A1066" s="27" t="s">
        <v>1253</v>
      </c>
      <c r="B1066" s="27" t="s">
        <v>538</v>
      </c>
      <c r="C1066" s="31" t="s">
        <v>539</v>
      </c>
      <c r="D1066" s="28">
        <f>TRUNC(AN$1051*AN1066,4)</f>
        <v>2.2000000000000001E-3</v>
      </c>
      <c r="E1066" s="129">
        <f>단가대비표!O570</f>
        <v>0</v>
      </c>
      <c r="F1066" s="130">
        <f t="shared" si="218"/>
        <v>0</v>
      </c>
      <c r="G1066" s="129">
        <f>단가대비표!P570</f>
        <v>0</v>
      </c>
      <c r="H1066" s="130">
        <f t="shared" si="219"/>
        <v>0</v>
      </c>
      <c r="I1066" s="129">
        <f>단가대비표!V570</f>
        <v>0</v>
      </c>
      <c r="J1066" s="130">
        <f t="shared" si="220"/>
        <v>0</v>
      </c>
      <c r="K1066" s="129">
        <f t="shared" si="221"/>
        <v>0</v>
      </c>
      <c r="L1066" s="130">
        <f t="shared" si="222"/>
        <v>0</v>
      </c>
      <c r="M1066" s="27" t="s">
        <v>49</v>
      </c>
      <c r="N1066" s="29" t="s">
        <v>331</v>
      </c>
      <c r="O1066" s="29" t="s">
        <v>1254</v>
      </c>
      <c r="P1066" s="29" t="s">
        <v>54</v>
      </c>
      <c r="Q1066" s="29" t="s">
        <v>54</v>
      </c>
      <c r="R1066" s="29" t="s">
        <v>55</v>
      </c>
      <c r="V1066" s="26">
        <v>1</v>
      </c>
      <c r="AJ1066" s="29" t="s">
        <v>49</v>
      </c>
      <c r="AK1066" s="29" t="s">
        <v>1287</v>
      </c>
      <c r="AL1066" s="29" t="s">
        <v>49</v>
      </c>
      <c r="AN1066" s="28">
        <v>0.11</v>
      </c>
    </row>
    <row r="1067" spans="1:40" ht="30" customHeight="1" x14ac:dyDescent="0.3">
      <c r="A1067" s="27" t="s">
        <v>542</v>
      </c>
      <c r="B1067" s="27" t="s">
        <v>538</v>
      </c>
      <c r="C1067" s="31" t="s">
        <v>539</v>
      </c>
      <c r="D1067" s="28">
        <f>TRUNC(AN$1051*AN1067,4)</f>
        <v>1.1999999999999999E-3</v>
      </c>
      <c r="E1067" s="129">
        <f>단가대비표!O566</f>
        <v>0</v>
      </c>
      <c r="F1067" s="130">
        <f t="shared" si="218"/>
        <v>0</v>
      </c>
      <c r="G1067" s="129">
        <f>단가대비표!P566</f>
        <v>0</v>
      </c>
      <c r="H1067" s="130">
        <f t="shared" si="219"/>
        <v>0</v>
      </c>
      <c r="I1067" s="129">
        <f>단가대비표!V566</f>
        <v>0</v>
      </c>
      <c r="J1067" s="130">
        <f t="shared" si="220"/>
        <v>0</v>
      </c>
      <c r="K1067" s="129">
        <f t="shared" si="221"/>
        <v>0</v>
      </c>
      <c r="L1067" s="130">
        <f t="shared" si="222"/>
        <v>0</v>
      </c>
      <c r="M1067" s="27" t="s">
        <v>49</v>
      </c>
      <c r="N1067" s="29" t="s">
        <v>331</v>
      </c>
      <c r="O1067" s="29" t="s">
        <v>543</v>
      </c>
      <c r="P1067" s="29" t="s">
        <v>54</v>
      </c>
      <c r="Q1067" s="29" t="s">
        <v>54</v>
      </c>
      <c r="R1067" s="29" t="s">
        <v>55</v>
      </c>
      <c r="V1067" s="26">
        <v>1</v>
      </c>
      <c r="AJ1067" s="29" t="s">
        <v>49</v>
      </c>
      <c r="AK1067" s="29" t="s">
        <v>1288</v>
      </c>
      <c r="AL1067" s="29" t="s">
        <v>49</v>
      </c>
      <c r="AN1067" s="28">
        <v>0.06</v>
      </c>
    </row>
    <row r="1068" spans="1:40" ht="30" customHeight="1" x14ac:dyDescent="0.3">
      <c r="A1068" s="27" t="s">
        <v>567</v>
      </c>
      <c r="B1068" s="27" t="s">
        <v>538</v>
      </c>
      <c r="C1068" s="31" t="s">
        <v>539</v>
      </c>
      <c r="D1068" s="28">
        <f>TRUNC(AN$1051*AN1068,4)</f>
        <v>2.2000000000000001E-3</v>
      </c>
      <c r="E1068" s="129">
        <f>단가대비표!O565</f>
        <v>0</v>
      </c>
      <c r="F1068" s="130">
        <f t="shared" si="218"/>
        <v>0</v>
      </c>
      <c r="G1068" s="129">
        <f>단가대비표!P565</f>
        <v>0</v>
      </c>
      <c r="H1068" s="130">
        <f t="shared" si="219"/>
        <v>0</v>
      </c>
      <c r="I1068" s="129">
        <f>단가대비표!V565</f>
        <v>0</v>
      </c>
      <c r="J1068" s="130">
        <f t="shared" si="220"/>
        <v>0</v>
      </c>
      <c r="K1068" s="129">
        <f t="shared" si="221"/>
        <v>0</v>
      </c>
      <c r="L1068" s="130">
        <f t="shared" si="222"/>
        <v>0</v>
      </c>
      <c r="M1068" s="27" t="s">
        <v>49</v>
      </c>
      <c r="N1068" s="29" t="s">
        <v>331</v>
      </c>
      <c r="O1068" s="29" t="s">
        <v>568</v>
      </c>
      <c r="P1068" s="29" t="s">
        <v>54</v>
      </c>
      <c r="Q1068" s="29" t="s">
        <v>54</v>
      </c>
      <c r="R1068" s="29" t="s">
        <v>55</v>
      </c>
      <c r="V1068" s="26">
        <v>1</v>
      </c>
      <c r="AJ1068" s="29" t="s">
        <v>49</v>
      </c>
      <c r="AK1068" s="29" t="s">
        <v>1289</v>
      </c>
      <c r="AL1068" s="29" t="s">
        <v>49</v>
      </c>
      <c r="AN1068" s="28">
        <v>0.11</v>
      </c>
    </row>
    <row r="1069" spans="1:40" ht="30" customHeight="1" x14ac:dyDescent="0.3">
      <c r="A1069" s="27" t="s">
        <v>545</v>
      </c>
      <c r="B1069" s="27" t="s">
        <v>546</v>
      </c>
      <c r="C1069" s="31" t="s">
        <v>367</v>
      </c>
      <c r="D1069" s="28">
        <v>1</v>
      </c>
      <c r="E1069" s="129">
        <f>ROUNDDOWN(SUMIF(V1064:V1072, RIGHTB(O1069, 1), H1064:H1072)*U1069, 2)</f>
        <v>0</v>
      </c>
      <c r="F1069" s="130">
        <f t="shared" si="218"/>
        <v>0</v>
      </c>
      <c r="G1069" s="129">
        <v>0</v>
      </c>
      <c r="H1069" s="130">
        <f t="shared" si="219"/>
        <v>0</v>
      </c>
      <c r="I1069" s="129">
        <v>0</v>
      </c>
      <c r="J1069" s="130">
        <f t="shared" si="220"/>
        <v>0</v>
      </c>
      <c r="K1069" s="129">
        <f t="shared" si="221"/>
        <v>0</v>
      </c>
      <c r="L1069" s="130">
        <f t="shared" si="222"/>
        <v>0</v>
      </c>
      <c r="M1069" s="27" t="s">
        <v>49</v>
      </c>
      <c r="N1069" s="29" t="s">
        <v>331</v>
      </c>
      <c r="O1069" s="29" t="s">
        <v>368</v>
      </c>
      <c r="P1069" s="29" t="s">
        <v>54</v>
      </c>
      <c r="Q1069" s="29" t="s">
        <v>54</v>
      </c>
      <c r="R1069" s="29" t="s">
        <v>54</v>
      </c>
      <c r="S1069" s="26">
        <v>1</v>
      </c>
      <c r="T1069" s="26">
        <v>0</v>
      </c>
      <c r="U1069" s="26">
        <v>0.03</v>
      </c>
      <c r="AJ1069" s="29" t="s">
        <v>49</v>
      </c>
      <c r="AK1069" s="29" t="s">
        <v>1290</v>
      </c>
      <c r="AL1069" s="29" t="s">
        <v>49</v>
      </c>
      <c r="AN1069" s="28">
        <v>1</v>
      </c>
    </row>
    <row r="1070" spans="1:40" ht="30" customHeight="1" x14ac:dyDescent="0.3">
      <c r="A1070" s="27" t="s">
        <v>1270</v>
      </c>
      <c r="B1070" s="27" t="s">
        <v>1271</v>
      </c>
      <c r="C1070" s="31" t="s">
        <v>1272</v>
      </c>
      <c r="D1070" s="28">
        <v>0.45</v>
      </c>
      <c r="E1070" s="129">
        <f>일위대가목록!E211</f>
        <v>0</v>
      </c>
      <c r="F1070" s="130">
        <f t="shared" si="218"/>
        <v>0</v>
      </c>
      <c r="G1070" s="129">
        <f>일위대가목록!F211</f>
        <v>0</v>
      </c>
      <c r="H1070" s="130">
        <f t="shared" si="219"/>
        <v>0</v>
      </c>
      <c r="I1070" s="129">
        <f>일위대가목록!G211</f>
        <v>0</v>
      </c>
      <c r="J1070" s="130">
        <f t="shared" si="220"/>
        <v>0</v>
      </c>
      <c r="K1070" s="129">
        <f t="shared" si="221"/>
        <v>0</v>
      </c>
      <c r="L1070" s="130">
        <f t="shared" si="222"/>
        <v>0</v>
      </c>
      <c r="M1070" s="27" t="s">
        <v>49</v>
      </c>
      <c r="N1070" s="29" t="s">
        <v>331</v>
      </c>
      <c r="O1070" s="29" t="s">
        <v>1273</v>
      </c>
      <c r="P1070" s="29" t="s">
        <v>55</v>
      </c>
      <c r="Q1070" s="29" t="s">
        <v>54</v>
      </c>
      <c r="R1070" s="29" t="s">
        <v>54</v>
      </c>
      <c r="AJ1070" s="29" t="s">
        <v>49</v>
      </c>
      <c r="AK1070" s="29" t="s">
        <v>1291</v>
      </c>
      <c r="AL1070" s="29" t="s">
        <v>49</v>
      </c>
      <c r="AN1070" s="28">
        <v>0.45</v>
      </c>
    </row>
    <row r="1071" spans="1:40" ht="30" customHeight="1" x14ac:dyDescent="0.3">
      <c r="A1071" s="27" t="s">
        <v>1275</v>
      </c>
      <c r="B1071" s="27" t="s">
        <v>1276</v>
      </c>
      <c r="C1071" s="31" t="s">
        <v>355</v>
      </c>
      <c r="D1071" s="28">
        <v>4.4000000000000003E-3</v>
      </c>
      <c r="E1071" s="129">
        <f>단가대비표!O523</f>
        <v>0</v>
      </c>
      <c r="F1071" s="130">
        <f t="shared" si="218"/>
        <v>0</v>
      </c>
      <c r="G1071" s="129">
        <f>단가대비표!P523</f>
        <v>0</v>
      </c>
      <c r="H1071" s="130">
        <f t="shared" si="219"/>
        <v>0</v>
      </c>
      <c r="I1071" s="129">
        <f>단가대비표!V523</f>
        <v>0</v>
      </c>
      <c r="J1071" s="130">
        <f t="shared" si="220"/>
        <v>0</v>
      </c>
      <c r="K1071" s="129">
        <f t="shared" si="221"/>
        <v>0</v>
      </c>
      <c r="L1071" s="130">
        <f t="shared" si="222"/>
        <v>0</v>
      </c>
      <c r="M1071" s="27" t="s">
        <v>1277</v>
      </c>
      <c r="N1071" s="29" t="s">
        <v>331</v>
      </c>
      <c r="O1071" s="29" t="s">
        <v>1278</v>
      </c>
      <c r="P1071" s="29" t="s">
        <v>54</v>
      </c>
      <c r="Q1071" s="29" t="s">
        <v>54</v>
      </c>
      <c r="R1071" s="29" t="s">
        <v>55</v>
      </c>
      <c r="AJ1071" s="29" t="s">
        <v>49</v>
      </c>
      <c r="AK1071" s="29" t="s">
        <v>1292</v>
      </c>
      <c r="AL1071" s="29" t="s">
        <v>49</v>
      </c>
      <c r="AN1071" s="28">
        <v>4.4000000000000003E-3</v>
      </c>
    </row>
    <row r="1072" spans="1:40" ht="30" customHeight="1" x14ac:dyDescent="0.3">
      <c r="A1072" s="27" t="s">
        <v>1280</v>
      </c>
      <c r="B1072" s="27" t="s">
        <v>1281</v>
      </c>
      <c r="C1072" s="31" t="s">
        <v>315</v>
      </c>
      <c r="D1072" s="28">
        <v>0.7</v>
      </c>
      <c r="E1072" s="129">
        <f>단가대비표!O524</f>
        <v>0</v>
      </c>
      <c r="F1072" s="130">
        <f t="shared" si="218"/>
        <v>0</v>
      </c>
      <c r="G1072" s="129">
        <f>단가대비표!P524</f>
        <v>0</v>
      </c>
      <c r="H1072" s="130">
        <f t="shared" si="219"/>
        <v>0</v>
      </c>
      <c r="I1072" s="129">
        <f>단가대비표!V524</f>
        <v>0</v>
      </c>
      <c r="J1072" s="130">
        <f t="shared" si="220"/>
        <v>0</v>
      </c>
      <c r="K1072" s="129">
        <f t="shared" si="221"/>
        <v>0</v>
      </c>
      <c r="L1072" s="130">
        <f t="shared" si="222"/>
        <v>0</v>
      </c>
      <c r="M1072" s="27" t="s">
        <v>1277</v>
      </c>
      <c r="N1072" s="29" t="s">
        <v>331</v>
      </c>
      <c r="O1072" s="29" t="s">
        <v>1282</v>
      </c>
      <c r="P1072" s="29" t="s">
        <v>54</v>
      </c>
      <c r="Q1072" s="29" t="s">
        <v>54</v>
      </c>
      <c r="R1072" s="29" t="s">
        <v>55</v>
      </c>
      <c r="AJ1072" s="29" t="s">
        <v>49</v>
      </c>
      <c r="AK1072" s="29" t="s">
        <v>1293</v>
      </c>
      <c r="AL1072" s="29" t="s">
        <v>49</v>
      </c>
      <c r="AN1072" s="28">
        <v>0.7</v>
      </c>
    </row>
    <row r="1073" spans="1:40" ht="30" customHeight="1" x14ac:dyDescent="0.3">
      <c r="A1073" s="31" t="s">
        <v>548</v>
      </c>
      <c r="B1073" s="27" t="s">
        <v>49</v>
      </c>
      <c r="C1073" s="31" t="s">
        <v>49</v>
      </c>
      <c r="D1073" s="28"/>
      <c r="E1073" s="129"/>
      <c r="F1073" s="130">
        <f>TRUNC(SUMIF(N1064:N1072, N1063, F1064:F1072),0)</f>
        <v>0</v>
      </c>
      <c r="G1073" s="129"/>
      <c r="H1073" s="130">
        <f>TRUNC(SUMIF(N1064:N1072, N1063, H1064:H1072),0)</f>
        <v>0</v>
      </c>
      <c r="I1073" s="129"/>
      <c r="J1073" s="130">
        <f>TRUNC(SUMIF(N1064:N1072, N1063, J1064:J1072),0)</f>
        <v>0</v>
      </c>
      <c r="K1073" s="129"/>
      <c r="L1073" s="130">
        <f>F1073+H1073+J1073</f>
        <v>0</v>
      </c>
      <c r="M1073" s="27" t="s">
        <v>49</v>
      </c>
      <c r="N1073" s="29" t="s">
        <v>83</v>
      </c>
      <c r="O1073" s="29" t="s">
        <v>83</v>
      </c>
      <c r="P1073" s="29" t="s">
        <v>49</v>
      </c>
      <c r="Q1073" s="29" t="s">
        <v>49</v>
      </c>
      <c r="R1073" s="29" t="s">
        <v>49</v>
      </c>
      <c r="AJ1073" s="29" t="s">
        <v>49</v>
      </c>
      <c r="AK1073" s="29" t="s">
        <v>49</v>
      </c>
      <c r="AL1073" s="29" t="s">
        <v>49</v>
      </c>
      <c r="AN1073" s="28"/>
    </row>
    <row r="1074" spans="1:40" ht="30" customHeight="1" x14ac:dyDescent="0.3">
      <c r="A1074" s="132"/>
      <c r="B1074" s="131"/>
      <c r="C1074" s="40"/>
      <c r="D1074" s="131"/>
      <c r="E1074" s="127"/>
      <c r="F1074" s="126"/>
      <c r="G1074" s="127"/>
      <c r="H1074" s="126"/>
      <c r="I1074" s="127"/>
      <c r="J1074" s="126"/>
      <c r="K1074" s="127"/>
      <c r="L1074" s="126"/>
      <c r="M1074" s="133"/>
      <c r="AN1074" s="179"/>
    </row>
    <row r="1075" spans="1:40" ht="30" customHeight="1" x14ac:dyDescent="0.3">
      <c r="A1075" s="123" t="s">
        <v>3739</v>
      </c>
      <c r="B1075" s="131"/>
      <c r="C1075" s="40"/>
      <c r="D1075" s="125"/>
      <c r="E1075" s="125"/>
      <c r="F1075" s="126"/>
      <c r="G1075" s="127"/>
      <c r="H1075" s="126"/>
      <c r="I1075" s="127"/>
      <c r="J1075" s="126"/>
      <c r="K1075" s="127"/>
      <c r="L1075" s="126"/>
      <c r="M1075" s="128">
        <f>+M1063+1</f>
        <v>148</v>
      </c>
      <c r="N1075" s="29" t="s">
        <v>333</v>
      </c>
      <c r="AN1075" s="125"/>
    </row>
    <row r="1076" spans="1:40" ht="30" customHeight="1" x14ac:dyDescent="0.3">
      <c r="A1076" s="27" t="s">
        <v>1259</v>
      </c>
      <c r="B1076" s="27" t="s">
        <v>1260</v>
      </c>
      <c r="C1076" s="31" t="s">
        <v>539</v>
      </c>
      <c r="D1076" s="28">
        <f>TRUNC(AN$1051*AN1076,4)</f>
        <v>2.0000000000000001E-4</v>
      </c>
      <c r="E1076" s="129">
        <f>단가대비표!O577</f>
        <v>0</v>
      </c>
      <c r="F1076" s="130">
        <f t="shared" ref="F1076:F1085" si="223">TRUNC(E1076*D1076,1)</f>
        <v>0</v>
      </c>
      <c r="G1076" s="129">
        <f>단가대비표!P577</f>
        <v>0</v>
      </c>
      <c r="H1076" s="130">
        <f t="shared" ref="H1076:H1085" si="224">TRUNC(G1076*D1076,1)</f>
        <v>0</v>
      </c>
      <c r="I1076" s="129">
        <f>단가대비표!V577</f>
        <v>0</v>
      </c>
      <c r="J1076" s="130">
        <f t="shared" ref="J1076:J1085" si="225">TRUNC(I1076*D1076,1)</f>
        <v>0</v>
      </c>
      <c r="K1076" s="129">
        <f t="shared" ref="K1076:K1085" si="226">TRUNC(E1076+G1076+I1076,1)</f>
        <v>0</v>
      </c>
      <c r="L1076" s="130">
        <f t="shared" ref="L1076:L1085" si="227">TRUNC(F1076+H1076+J1076,1)</f>
        <v>0</v>
      </c>
      <c r="M1076" s="27" t="s">
        <v>49</v>
      </c>
      <c r="N1076" s="29" t="s">
        <v>333</v>
      </c>
      <c r="O1076" s="29" t="s">
        <v>1261</v>
      </c>
      <c r="P1076" s="29" t="s">
        <v>54</v>
      </c>
      <c r="Q1076" s="29" t="s">
        <v>54</v>
      </c>
      <c r="R1076" s="29" t="s">
        <v>55</v>
      </c>
      <c r="V1076" s="26">
        <v>1</v>
      </c>
      <c r="AJ1076" s="29" t="s">
        <v>49</v>
      </c>
      <c r="AK1076" s="29" t="s">
        <v>1294</v>
      </c>
      <c r="AL1076" s="29" t="s">
        <v>49</v>
      </c>
      <c r="AN1076" s="119">
        <v>0.01</v>
      </c>
    </row>
    <row r="1077" spans="1:40" ht="30" customHeight="1" x14ac:dyDescent="0.3">
      <c r="A1077" s="27" t="s">
        <v>1263</v>
      </c>
      <c r="B1077" s="27" t="s">
        <v>1260</v>
      </c>
      <c r="C1077" s="31" t="s">
        <v>539</v>
      </c>
      <c r="D1077" s="28">
        <f>TRUNC(AN$1051*AN1077,4)</f>
        <v>1E-3</v>
      </c>
      <c r="E1077" s="129">
        <f>단가대비표!O578</f>
        <v>0</v>
      </c>
      <c r="F1077" s="130">
        <f t="shared" si="223"/>
        <v>0</v>
      </c>
      <c r="G1077" s="129">
        <f>단가대비표!P578</f>
        <v>0</v>
      </c>
      <c r="H1077" s="130">
        <f t="shared" si="224"/>
        <v>0</v>
      </c>
      <c r="I1077" s="129">
        <f>단가대비표!V578</f>
        <v>0</v>
      </c>
      <c r="J1077" s="130">
        <f t="shared" si="225"/>
        <v>0</v>
      </c>
      <c r="K1077" s="129">
        <f t="shared" si="226"/>
        <v>0</v>
      </c>
      <c r="L1077" s="130">
        <f t="shared" si="227"/>
        <v>0</v>
      </c>
      <c r="M1077" s="27" t="s">
        <v>49</v>
      </c>
      <c r="N1077" s="29" t="s">
        <v>333</v>
      </c>
      <c r="O1077" s="29" t="s">
        <v>1264</v>
      </c>
      <c r="P1077" s="29" t="s">
        <v>54</v>
      </c>
      <c r="Q1077" s="29" t="s">
        <v>54</v>
      </c>
      <c r="R1077" s="29" t="s">
        <v>55</v>
      </c>
      <c r="V1077" s="26">
        <v>1</v>
      </c>
      <c r="AJ1077" s="29" t="s">
        <v>49</v>
      </c>
      <c r="AK1077" s="29" t="s">
        <v>1295</v>
      </c>
      <c r="AL1077" s="29" t="s">
        <v>49</v>
      </c>
      <c r="AN1077" s="119">
        <v>0.05</v>
      </c>
    </row>
    <row r="1078" spans="1:40" ht="30" customHeight="1" x14ac:dyDescent="0.3">
      <c r="A1078" s="27" t="s">
        <v>1253</v>
      </c>
      <c r="B1078" s="27" t="s">
        <v>538</v>
      </c>
      <c r="C1078" s="31" t="s">
        <v>539</v>
      </c>
      <c r="D1078" s="28">
        <f>TRUNC(AN$1051*AN1078,4)</f>
        <v>1E-3</v>
      </c>
      <c r="E1078" s="129">
        <f>단가대비표!O570</f>
        <v>0</v>
      </c>
      <c r="F1078" s="130">
        <f t="shared" si="223"/>
        <v>0</v>
      </c>
      <c r="G1078" s="129">
        <f>단가대비표!P570</f>
        <v>0</v>
      </c>
      <c r="H1078" s="130">
        <f t="shared" si="224"/>
        <v>0</v>
      </c>
      <c r="I1078" s="129">
        <f>단가대비표!V570</f>
        <v>0</v>
      </c>
      <c r="J1078" s="130">
        <f t="shared" si="225"/>
        <v>0</v>
      </c>
      <c r="K1078" s="129">
        <f t="shared" si="226"/>
        <v>0</v>
      </c>
      <c r="L1078" s="130">
        <f t="shared" si="227"/>
        <v>0</v>
      </c>
      <c r="M1078" s="27" t="s">
        <v>49</v>
      </c>
      <c r="N1078" s="29" t="s">
        <v>333</v>
      </c>
      <c r="O1078" s="29" t="s">
        <v>1254</v>
      </c>
      <c r="P1078" s="29" t="s">
        <v>54</v>
      </c>
      <c r="Q1078" s="29" t="s">
        <v>54</v>
      </c>
      <c r="R1078" s="29" t="s">
        <v>55</v>
      </c>
      <c r="V1078" s="26">
        <v>1</v>
      </c>
      <c r="AJ1078" s="29" t="s">
        <v>49</v>
      </c>
      <c r="AK1078" s="29" t="s">
        <v>1296</v>
      </c>
      <c r="AL1078" s="29" t="s">
        <v>49</v>
      </c>
      <c r="AN1078" s="119">
        <v>0.05</v>
      </c>
    </row>
    <row r="1079" spans="1:40" ht="30" customHeight="1" x14ac:dyDescent="0.3">
      <c r="A1079" s="27" t="s">
        <v>542</v>
      </c>
      <c r="B1079" s="27" t="s">
        <v>538</v>
      </c>
      <c r="C1079" s="31" t="s">
        <v>539</v>
      </c>
      <c r="D1079" s="28">
        <f>TRUNC(AN$1051*AN1079,4)</f>
        <v>4.0000000000000002E-4</v>
      </c>
      <c r="E1079" s="129">
        <f>단가대비표!O566</f>
        <v>0</v>
      </c>
      <c r="F1079" s="130">
        <f t="shared" si="223"/>
        <v>0</v>
      </c>
      <c r="G1079" s="129">
        <f>단가대비표!P566</f>
        <v>0</v>
      </c>
      <c r="H1079" s="130">
        <f t="shared" si="224"/>
        <v>0</v>
      </c>
      <c r="I1079" s="129">
        <f>단가대비표!V566</f>
        <v>0</v>
      </c>
      <c r="J1079" s="130">
        <f t="shared" si="225"/>
        <v>0</v>
      </c>
      <c r="K1079" s="129">
        <f t="shared" si="226"/>
        <v>0</v>
      </c>
      <c r="L1079" s="130">
        <f t="shared" si="227"/>
        <v>0</v>
      </c>
      <c r="M1079" s="27" t="s">
        <v>49</v>
      </c>
      <c r="N1079" s="29" t="s">
        <v>333</v>
      </c>
      <c r="O1079" s="29" t="s">
        <v>543</v>
      </c>
      <c r="P1079" s="29" t="s">
        <v>54</v>
      </c>
      <c r="Q1079" s="29" t="s">
        <v>54</v>
      </c>
      <c r="R1079" s="29" t="s">
        <v>55</v>
      </c>
      <c r="V1079" s="26">
        <v>1</v>
      </c>
      <c r="AJ1079" s="29" t="s">
        <v>49</v>
      </c>
      <c r="AK1079" s="29" t="s">
        <v>1297</v>
      </c>
      <c r="AL1079" s="29" t="s">
        <v>49</v>
      </c>
      <c r="AN1079" s="119">
        <v>0.02</v>
      </c>
    </row>
    <row r="1080" spans="1:40" ht="30" customHeight="1" x14ac:dyDescent="0.3">
      <c r="A1080" s="27" t="s">
        <v>567</v>
      </c>
      <c r="B1080" s="27" t="s">
        <v>538</v>
      </c>
      <c r="C1080" s="31" t="s">
        <v>539</v>
      </c>
      <c r="D1080" s="28">
        <f>TRUNC(AN$1051*AN1080,4)</f>
        <v>1E-3</v>
      </c>
      <c r="E1080" s="129">
        <f>단가대비표!O565</f>
        <v>0</v>
      </c>
      <c r="F1080" s="130">
        <f t="shared" si="223"/>
        <v>0</v>
      </c>
      <c r="G1080" s="129">
        <f>단가대비표!P565</f>
        <v>0</v>
      </c>
      <c r="H1080" s="130">
        <f t="shared" si="224"/>
        <v>0</v>
      </c>
      <c r="I1080" s="129">
        <f>단가대비표!V565</f>
        <v>0</v>
      </c>
      <c r="J1080" s="130">
        <f t="shared" si="225"/>
        <v>0</v>
      </c>
      <c r="K1080" s="129">
        <f t="shared" si="226"/>
        <v>0</v>
      </c>
      <c r="L1080" s="130">
        <f t="shared" si="227"/>
        <v>0</v>
      </c>
      <c r="M1080" s="27" t="s">
        <v>49</v>
      </c>
      <c r="N1080" s="29" t="s">
        <v>333</v>
      </c>
      <c r="O1080" s="29" t="s">
        <v>568</v>
      </c>
      <c r="P1080" s="29" t="s">
        <v>54</v>
      </c>
      <c r="Q1080" s="29" t="s">
        <v>54</v>
      </c>
      <c r="R1080" s="29" t="s">
        <v>55</v>
      </c>
      <c r="V1080" s="26">
        <v>1</v>
      </c>
      <c r="AJ1080" s="29" t="s">
        <v>49</v>
      </c>
      <c r="AK1080" s="29" t="s">
        <v>1298</v>
      </c>
      <c r="AL1080" s="29" t="s">
        <v>49</v>
      </c>
      <c r="AN1080" s="119">
        <v>0.05</v>
      </c>
    </row>
    <row r="1081" spans="1:40" ht="30" customHeight="1" x14ac:dyDescent="0.3">
      <c r="A1081" s="27" t="s">
        <v>545</v>
      </c>
      <c r="B1081" s="27" t="s">
        <v>546</v>
      </c>
      <c r="C1081" s="31" t="s">
        <v>367</v>
      </c>
      <c r="D1081" s="28">
        <v>1</v>
      </c>
      <c r="E1081" s="129">
        <f>ROUNDDOWN(SUMIF(V1076:V1085, RIGHTB(O1081, 1), H1076:H1085)*U1081, 2)</f>
        <v>0</v>
      </c>
      <c r="F1081" s="130">
        <f t="shared" si="223"/>
        <v>0</v>
      </c>
      <c r="G1081" s="129">
        <v>0</v>
      </c>
      <c r="H1081" s="130">
        <f t="shared" si="224"/>
        <v>0</v>
      </c>
      <c r="I1081" s="129">
        <v>0</v>
      </c>
      <c r="J1081" s="130">
        <f t="shared" si="225"/>
        <v>0</v>
      </c>
      <c r="K1081" s="129">
        <f t="shared" si="226"/>
        <v>0</v>
      </c>
      <c r="L1081" s="130">
        <f t="shared" si="227"/>
        <v>0</v>
      </c>
      <c r="M1081" s="27" t="s">
        <v>49</v>
      </c>
      <c r="N1081" s="29" t="s">
        <v>333</v>
      </c>
      <c r="O1081" s="29" t="s">
        <v>368</v>
      </c>
      <c r="P1081" s="29" t="s">
        <v>54</v>
      </c>
      <c r="Q1081" s="29" t="s">
        <v>54</v>
      </c>
      <c r="R1081" s="29" t="s">
        <v>54</v>
      </c>
      <c r="S1081" s="26">
        <v>1</v>
      </c>
      <c r="T1081" s="26">
        <v>0</v>
      </c>
      <c r="U1081" s="26">
        <v>0.03</v>
      </c>
      <c r="AJ1081" s="29" t="s">
        <v>49</v>
      </c>
      <c r="AK1081" s="29" t="s">
        <v>1299</v>
      </c>
      <c r="AL1081" s="29" t="s">
        <v>49</v>
      </c>
      <c r="AN1081" s="28">
        <v>1</v>
      </c>
    </row>
    <row r="1082" spans="1:40" ht="30" customHeight="1" x14ac:dyDescent="0.3">
      <c r="A1082" s="27" t="s">
        <v>1270</v>
      </c>
      <c r="B1082" s="27" t="s">
        <v>1271</v>
      </c>
      <c r="C1082" s="31" t="s">
        <v>1272</v>
      </c>
      <c r="D1082" s="28">
        <v>0.19</v>
      </c>
      <c r="E1082" s="129">
        <f>일위대가목록!E211</f>
        <v>0</v>
      </c>
      <c r="F1082" s="130">
        <f t="shared" si="223"/>
        <v>0</v>
      </c>
      <c r="G1082" s="129">
        <f>일위대가목록!F211</f>
        <v>0</v>
      </c>
      <c r="H1082" s="130">
        <f t="shared" si="224"/>
        <v>0</v>
      </c>
      <c r="I1082" s="129">
        <f>일위대가목록!G211</f>
        <v>0</v>
      </c>
      <c r="J1082" s="130">
        <f t="shared" si="225"/>
        <v>0</v>
      </c>
      <c r="K1082" s="129">
        <f t="shared" si="226"/>
        <v>0</v>
      </c>
      <c r="L1082" s="130">
        <f t="shared" si="227"/>
        <v>0</v>
      </c>
      <c r="M1082" s="27" t="s">
        <v>49</v>
      </c>
      <c r="N1082" s="29" t="s">
        <v>333</v>
      </c>
      <c r="O1082" s="29" t="s">
        <v>1273</v>
      </c>
      <c r="P1082" s="29" t="s">
        <v>55</v>
      </c>
      <c r="Q1082" s="29" t="s">
        <v>54</v>
      </c>
      <c r="R1082" s="29" t="s">
        <v>54</v>
      </c>
      <c r="AJ1082" s="29" t="s">
        <v>49</v>
      </c>
      <c r="AK1082" s="29" t="s">
        <v>1300</v>
      </c>
      <c r="AL1082" s="29" t="s">
        <v>49</v>
      </c>
      <c r="AN1082" s="119">
        <v>0.19</v>
      </c>
    </row>
    <row r="1083" spans="1:40" ht="30" customHeight="1" x14ac:dyDescent="0.3">
      <c r="A1083" s="27" t="s">
        <v>1301</v>
      </c>
      <c r="B1083" s="27" t="s">
        <v>49</v>
      </c>
      <c r="C1083" s="31" t="s">
        <v>632</v>
      </c>
      <c r="D1083" s="28">
        <v>0.38</v>
      </c>
      <c r="E1083" s="129">
        <f>단가대비표!O526</f>
        <v>0</v>
      </c>
      <c r="F1083" s="130">
        <f t="shared" si="223"/>
        <v>0</v>
      </c>
      <c r="G1083" s="129">
        <f>단가대비표!P526</f>
        <v>0</v>
      </c>
      <c r="H1083" s="130">
        <f t="shared" si="224"/>
        <v>0</v>
      </c>
      <c r="I1083" s="129">
        <f>단가대비표!V526</f>
        <v>0</v>
      </c>
      <c r="J1083" s="130">
        <f t="shared" si="225"/>
        <v>0</v>
      </c>
      <c r="K1083" s="129">
        <f t="shared" si="226"/>
        <v>0</v>
      </c>
      <c r="L1083" s="130">
        <f t="shared" si="227"/>
        <v>0</v>
      </c>
      <c r="M1083" s="27" t="s">
        <v>1302</v>
      </c>
      <c r="N1083" s="29" t="s">
        <v>333</v>
      </c>
      <c r="O1083" s="29" t="s">
        <v>1303</v>
      </c>
      <c r="P1083" s="29" t="s">
        <v>54</v>
      </c>
      <c r="Q1083" s="29" t="s">
        <v>54</v>
      </c>
      <c r="R1083" s="29" t="s">
        <v>55</v>
      </c>
      <c r="AJ1083" s="29" t="s">
        <v>49</v>
      </c>
      <c r="AK1083" s="29" t="s">
        <v>1304</v>
      </c>
      <c r="AL1083" s="29" t="s">
        <v>49</v>
      </c>
      <c r="AN1083" s="28">
        <v>0.38</v>
      </c>
    </row>
    <row r="1084" spans="1:40" ht="30" customHeight="1" x14ac:dyDescent="0.3">
      <c r="A1084" s="27" t="s">
        <v>1305</v>
      </c>
      <c r="B1084" s="27" t="s">
        <v>1306</v>
      </c>
      <c r="C1084" s="31" t="s">
        <v>355</v>
      </c>
      <c r="D1084" s="28">
        <v>4.0000000000000002E-4</v>
      </c>
      <c r="E1084" s="129">
        <f>단가대비표!O528</f>
        <v>0</v>
      </c>
      <c r="F1084" s="130">
        <f t="shared" si="223"/>
        <v>0</v>
      </c>
      <c r="G1084" s="129">
        <f>단가대비표!P528</f>
        <v>0</v>
      </c>
      <c r="H1084" s="130">
        <f t="shared" si="224"/>
        <v>0</v>
      </c>
      <c r="I1084" s="129">
        <f>단가대비표!V528</f>
        <v>0</v>
      </c>
      <c r="J1084" s="130">
        <f t="shared" si="225"/>
        <v>0</v>
      </c>
      <c r="K1084" s="129">
        <f t="shared" si="226"/>
        <v>0</v>
      </c>
      <c r="L1084" s="130">
        <f t="shared" si="227"/>
        <v>0</v>
      </c>
      <c r="M1084" s="27" t="s">
        <v>1277</v>
      </c>
      <c r="N1084" s="29" t="s">
        <v>333</v>
      </c>
      <c r="O1084" s="29" t="s">
        <v>1307</v>
      </c>
      <c r="P1084" s="29" t="s">
        <v>54</v>
      </c>
      <c r="Q1084" s="29" t="s">
        <v>54</v>
      </c>
      <c r="R1084" s="29" t="s">
        <v>55</v>
      </c>
      <c r="AJ1084" s="29" t="s">
        <v>49</v>
      </c>
      <c r="AK1084" s="29" t="s">
        <v>1308</v>
      </c>
      <c r="AL1084" s="29" t="s">
        <v>49</v>
      </c>
      <c r="AN1084" s="28">
        <v>4.0000000000000002E-4</v>
      </c>
    </row>
    <row r="1085" spans="1:40" ht="30" customHeight="1" x14ac:dyDescent="0.3">
      <c r="A1085" s="27" t="s">
        <v>1309</v>
      </c>
      <c r="B1085" s="27" t="s">
        <v>1306</v>
      </c>
      <c r="C1085" s="31" t="s">
        <v>355</v>
      </c>
      <c r="D1085" s="28">
        <v>1.8E-3</v>
      </c>
      <c r="E1085" s="129">
        <f>단가대비표!O527</f>
        <v>0</v>
      </c>
      <c r="F1085" s="130">
        <f t="shared" si="223"/>
        <v>0</v>
      </c>
      <c r="G1085" s="129">
        <f>단가대비표!P527</f>
        <v>0</v>
      </c>
      <c r="H1085" s="130">
        <f t="shared" si="224"/>
        <v>0</v>
      </c>
      <c r="I1085" s="129">
        <f>단가대비표!V527</f>
        <v>0</v>
      </c>
      <c r="J1085" s="130">
        <f t="shared" si="225"/>
        <v>0</v>
      </c>
      <c r="K1085" s="129">
        <f t="shared" si="226"/>
        <v>0</v>
      </c>
      <c r="L1085" s="130">
        <f t="shared" si="227"/>
        <v>0</v>
      </c>
      <c r="M1085" s="27" t="s">
        <v>1277</v>
      </c>
      <c r="N1085" s="29" t="s">
        <v>333</v>
      </c>
      <c r="O1085" s="29" t="s">
        <v>1310</v>
      </c>
      <c r="P1085" s="29" t="s">
        <v>54</v>
      </c>
      <c r="Q1085" s="29" t="s">
        <v>54</v>
      </c>
      <c r="R1085" s="29" t="s">
        <v>55</v>
      </c>
      <c r="AJ1085" s="29" t="s">
        <v>49</v>
      </c>
      <c r="AK1085" s="29" t="s">
        <v>1311</v>
      </c>
      <c r="AL1085" s="29" t="s">
        <v>49</v>
      </c>
      <c r="AN1085" s="28">
        <v>1.8E-3</v>
      </c>
    </row>
    <row r="1086" spans="1:40" ht="30" customHeight="1" x14ac:dyDescent="0.3">
      <c r="A1086" s="31" t="s">
        <v>548</v>
      </c>
      <c r="B1086" s="27" t="s">
        <v>49</v>
      </c>
      <c r="C1086" s="31" t="s">
        <v>49</v>
      </c>
      <c r="D1086" s="28"/>
      <c r="E1086" s="129"/>
      <c r="F1086" s="130">
        <f>TRUNC(SUMIF(N1076:N1085, N1075, F1076:F1085),0)</f>
        <v>0</v>
      </c>
      <c r="G1086" s="129"/>
      <c r="H1086" s="130">
        <f>TRUNC(SUMIF(N1076:N1085, N1075, H1076:H1085),0)</f>
        <v>0</v>
      </c>
      <c r="I1086" s="129"/>
      <c r="J1086" s="130">
        <f>TRUNC(SUMIF(N1076:N1085, N1075, J1076:J1085),0)</f>
        <v>0</v>
      </c>
      <c r="K1086" s="129"/>
      <c r="L1086" s="130">
        <f>F1086+H1086+J1086</f>
        <v>0</v>
      </c>
      <c r="M1086" s="27" t="s">
        <v>49</v>
      </c>
      <c r="N1086" s="29" t="s">
        <v>83</v>
      </c>
      <c r="O1086" s="29" t="s">
        <v>83</v>
      </c>
      <c r="P1086" s="29" t="s">
        <v>49</v>
      </c>
      <c r="Q1086" s="29" t="s">
        <v>49</v>
      </c>
      <c r="R1086" s="29" t="s">
        <v>49</v>
      </c>
      <c r="AJ1086" s="29" t="s">
        <v>49</v>
      </c>
      <c r="AK1086" s="29" t="s">
        <v>49</v>
      </c>
      <c r="AL1086" s="29" t="s">
        <v>49</v>
      </c>
      <c r="AN1086" s="28"/>
    </row>
    <row r="1087" spans="1:40" ht="30" customHeight="1" x14ac:dyDescent="0.3">
      <c r="A1087" s="132"/>
      <c r="B1087" s="131"/>
      <c r="C1087" s="40"/>
      <c r="D1087" s="131"/>
      <c r="E1087" s="127"/>
      <c r="F1087" s="126"/>
      <c r="G1087" s="127"/>
      <c r="H1087" s="126"/>
      <c r="I1087" s="127"/>
      <c r="J1087" s="126"/>
      <c r="K1087" s="127"/>
      <c r="L1087" s="126"/>
      <c r="M1087" s="133"/>
      <c r="AN1087" s="179"/>
    </row>
    <row r="1088" spans="1:40" ht="30" customHeight="1" x14ac:dyDescent="0.3">
      <c r="A1088" s="123" t="s">
        <v>3740</v>
      </c>
      <c r="B1088" s="131"/>
      <c r="C1088" s="40"/>
      <c r="D1088" s="125"/>
      <c r="E1088" s="125"/>
      <c r="F1088" s="126"/>
      <c r="G1088" s="127"/>
      <c r="H1088" s="126"/>
      <c r="I1088" s="127"/>
      <c r="J1088" s="126"/>
      <c r="K1088" s="127"/>
      <c r="L1088" s="126"/>
      <c r="M1088" s="128">
        <f>+M1075+1</f>
        <v>149</v>
      </c>
      <c r="N1088" s="29" t="s">
        <v>335</v>
      </c>
      <c r="AN1088" s="125"/>
    </row>
    <row r="1089" spans="1:40" ht="30" customHeight="1" x14ac:dyDescent="0.3">
      <c r="A1089" s="27" t="s">
        <v>1259</v>
      </c>
      <c r="B1089" s="27" t="s">
        <v>1260</v>
      </c>
      <c r="C1089" s="31" t="s">
        <v>539</v>
      </c>
      <c r="D1089" s="28">
        <f>TRUNC(AN$1051*AN1089,4)</f>
        <v>4.0000000000000002E-4</v>
      </c>
      <c r="E1089" s="129">
        <f>단가대비표!O577</f>
        <v>0</v>
      </c>
      <c r="F1089" s="130">
        <f t="shared" ref="F1089:F1098" si="228">TRUNC(E1089*D1089,1)</f>
        <v>0</v>
      </c>
      <c r="G1089" s="129">
        <f>단가대비표!P577</f>
        <v>0</v>
      </c>
      <c r="H1089" s="130">
        <f t="shared" ref="H1089:H1098" si="229">TRUNC(G1089*D1089,1)</f>
        <v>0</v>
      </c>
      <c r="I1089" s="129">
        <f>단가대비표!V577</f>
        <v>0</v>
      </c>
      <c r="J1089" s="130">
        <f t="shared" ref="J1089:J1098" si="230">TRUNC(I1089*D1089,1)</f>
        <v>0</v>
      </c>
      <c r="K1089" s="129">
        <f t="shared" ref="K1089:K1098" si="231">TRUNC(E1089+G1089+I1089,1)</f>
        <v>0</v>
      </c>
      <c r="L1089" s="130">
        <f t="shared" ref="L1089:L1098" si="232">TRUNC(F1089+H1089+J1089,1)</f>
        <v>0</v>
      </c>
      <c r="M1089" s="27" t="s">
        <v>49</v>
      </c>
      <c r="N1089" s="29" t="s">
        <v>335</v>
      </c>
      <c r="O1089" s="29" t="s">
        <v>1261</v>
      </c>
      <c r="P1089" s="29" t="s">
        <v>54</v>
      </c>
      <c r="Q1089" s="29" t="s">
        <v>54</v>
      </c>
      <c r="R1089" s="29" t="s">
        <v>55</v>
      </c>
      <c r="V1089" s="26">
        <v>1</v>
      </c>
      <c r="AJ1089" s="29" t="s">
        <v>49</v>
      </c>
      <c r="AK1089" s="29" t="s">
        <v>1312</v>
      </c>
      <c r="AL1089" s="29" t="s">
        <v>49</v>
      </c>
      <c r="AN1089" s="119">
        <v>0.02</v>
      </c>
    </row>
    <row r="1090" spans="1:40" ht="30" customHeight="1" x14ac:dyDescent="0.3">
      <c r="A1090" s="27" t="s">
        <v>1263</v>
      </c>
      <c r="B1090" s="27" t="s">
        <v>1260</v>
      </c>
      <c r="C1090" s="31" t="s">
        <v>539</v>
      </c>
      <c r="D1090" s="28">
        <f>TRUNC(AN$1051*AN1090,4)</f>
        <v>1.6000000000000001E-3</v>
      </c>
      <c r="E1090" s="129">
        <f>단가대비표!O578</f>
        <v>0</v>
      </c>
      <c r="F1090" s="130">
        <f t="shared" si="228"/>
        <v>0</v>
      </c>
      <c r="G1090" s="129">
        <f>단가대비표!P578</f>
        <v>0</v>
      </c>
      <c r="H1090" s="130">
        <f t="shared" si="229"/>
        <v>0</v>
      </c>
      <c r="I1090" s="129">
        <f>단가대비표!V578</f>
        <v>0</v>
      </c>
      <c r="J1090" s="130">
        <f t="shared" si="230"/>
        <v>0</v>
      </c>
      <c r="K1090" s="129">
        <f t="shared" si="231"/>
        <v>0</v>
      </c>
      <c r="L1090" s="130">
        <f t="shared" si="232"/>
        <v>0</v>
      </c>
      <c r="M1090" s="27" t="s">
        <v>49</v>
      </c>
      <c r="N1090" s="29" t="s">
        <v>335</v>
      </c>
      <c r="O1090" s="29" t="s">
        <v>1264</v>
      </c>
      <c r="P1090" s="29" t="s">
        <v>54</v>
      </c>
      <c r="Q1090" s="29" t="s">
        <v>54</v>
      </c>
      <c r="R1090" s="29" t="s">
        <v>55</v>
      </c>
      <c r="V1090" s="26">
        <v>1</v>
      </c>
      <c r="AJ1090" s="29" t="s">
        <v>49</v>
      </c>
      <c r="AK1090" s="29" t="s">
        <v>1313</v>
      </c>
      <c r="AL1090" s="29" t="s">
        <v>49</v>
      </c>
      <c r="AN1090" s="119">
        <v>0.08</v>
      </c>
    </row>
    <row r="1091" spans="1:40" ht="30" customHeight="1" x14ac:dyDescent="0.3">
      <c r="A1091" s="27" t="s">
        <v>1253</v>
      </c>
      <c r="B1091" s="27" t="s">
        <v>538</v>
      </c>
      <c r="C1091" s="31" t="s">
        <v>539</v>
      </c>
      <c r="D1091" s="28">
        <f>TRUNC(AN$1051*AN1091,4)</f>
        <v>1.6000000000000001E-3</v>
      </c>
      <c r="E1091" s="129">
        <f>단가대비표!O570</f>
        <v>0</v>
      </c>
      <c r="F1091" s="130">
        <f t="shared" si="228"/>
        <v>0</v>
      </c>
      <c r="G1091" s="129">
        <f>단가대비표!P570</f>
        <v>0</v>
      </c>
      <c r="H1091" s="130">
        <f t="shared" si="229"/>
        <v>0</v>
      </c>
      <c r="I1091" s="129">
        <f>단가대비표!V570</f>
        <v>0</v>
      </c>
      <c r="J1091" s="130">
        <f t="shared" si="230"/>
        <v>0</v>
      </c>
      <c r="K1091" s="129">
        <f t="shared" si="231"/>
        <v>0</v>
      </c>
      <c r="L1091" s="130">
        <f t="shared" si="232"/>
        <v>0</v>
      </c>
      <c r="M1091" s="27" t="s">
        <v>49</v>
      </c>
      <c r="N1091" s="29" t="s">
        <v>335</v>
      </c>
      <c r="O1091" s="29" t="s">
        <v>1254</v>
      </c>
      <c r="P1091" s="29" t="s">
        <v>54</v>
      </c>
      <c r="Q1091" s="29" t="s">
        <v>54</v>
      </c>
      <c r="R1091" s="29" t="s">
        <v>55</v>
      </c>
      <c r="V1091" s="26">
        <v>1</v>
      </c>
      <c r="AJ1091" s="29" t="s">
        <v>49</v>
      </c>
      <c r="AK1091" s="29" t="s">
        <v>1314</v>
      </c>
      <c r="AL1091" s="29" t="s">
        <v>49</v>
      </c>
      <c r="AN1091" s="119">
        <v>0.08</v>
      </c>
    </row>
    <row r="1092" spans="1:40" ht="30" customHeight="1" x14ac:dyDescent="0.3">
      <c r="A1092" s="27" t="s">
        <v>542</v>
      </c>
      <c r="B1092" s="27" t="s">
        <v>538</v>
      </c>
      <c r="C1092" s="31" t="s">
        <v>539</v>
      </c>
      <c r="D1092" s="28">
        <f>TRUNC(AN$1051*AN1092,4)</f>
        <v>8.0000000000000004E-4</v>
      </c>
      <c r="E1092" s="129">
        <f>단가대비표!O566</f>
        <v>0</v>
      </c>
      <c r="F1092" s="130">
        <f t="shared" si="228"/>
        <v>0</v>
      </c>
      <c r="G1092" s="129">
        <f>단가대비표!P566</f>
        <v>0</v>
      </c>
      <c r="H1092" s="130">
        <f t="shared" si="229"/>
        <v>0</v>
      </c>
      <c r="I1092" s="129">
        <f>단가대비표!V566</f>
        <v>0</v>
      </c>
      <c r="J1092" s="130">
        <f t="shared" si="230"/>
        <v>0</v>
      </c>
      <c r="K1092" s="129">
        <f t="shared" si="231"/>
        <v>0</v>
      </c>
      <c r="L1092" s="130">
        <f t="shared" si="232"/>
        <v>0</v>
      </c>
      <c r="M1092" s="27" t="s">
        <v>49</v>
      </c>
      <c r="N1092" s="29" t="s">
        <v>335</v>
      </c>
      <c r="O1092" s="29" t="s">
        <v>543</v>
      </c>
      <c r="P1092" s="29" t="s">
        <v>54</v>
      </c>
      <c r="Q1092" s="29" t="s">
        <v>54</v>
      </c>
      <c r="R1092" s="29" t="s">
        <v>55</v>
      </c>
      <c r="V1092" s="26">
        <v>1</v>
      </c>
      <c r="AJ1092" s="29" t="s">
        <v>49</v>
      </c>
      <c r="AK1092" s="29" t="s">
        <v>1315</v>
      </c>
      <c r="AL1092" s="29" t="s">
        <v>49</v>
      </c>
      <c r="AN1092" s="119">
        <v>0.04</v>
      </c>
    </row>
    <row r="1093" spans="1:40" ht="30" customHeight="1" x14ac:dyDescent="0.3">
      <c r="A1093" s="27" t="s">
        <v>567</v>
      </c>
      <c r="B1093" s="27" t="s">
        <v>538</v>
      </c>
      <c r="C1093" s="31" t="s">
        <v>539</v>
      </c>
      <c r="D1093" s="28">
        <f>TRUNC(AN$1051*AN1093,4)</f>
        <v>1.6000000000000001E-3</v>
      </c>
      <c r="E1093" s="129">
        <f>단가대비표!O565</f>
        <v>0</v>
      </c>
      <c r="F1093" s="130">
        <f t="shared" si="228"/>
        <v>0</v>
      </c>
      <c r="G1093" s="129">
        <f>단가대비표!P565</f>
        <v>0</v>
      </c>
      <c r="H1093" s="130">
        <f t="shared" si="229"/>
        <v>0</v>
      </c>
      <c r="I1093" s="129">
        <f>단가대비표!V565</f>
        <v>0</v>
      </c>
      <c r="J1093" s="130">
        <f t="shared" si="230"/>
        <v>0</v>
      </c>
      <c r="K1093" s="129">
        <f t="shared" si="231"/>
        <v>0</v>
      </c>
      <c r="L1093" s="130">
        <f t="shared" si="232"/>
        <v>0</v>
      </c>
      <c r="M1093" s="27" t="s">
        <v>49</v>
      </c>
      <c r="N1093" s="29" t="s">
        <v>335</v>
      </c>
      <c r="O1093" s="29" t="s">
        <v>568</v>
      </c>
      <c r="P1093" s="29" t="s">
        <v>54</v>
      </c>
      <c r="Q1093" s="29" t="s">
        <v>54</v>
      </c>
      <c r="R1093" s="29" t="s">
        <v>55</v>
      </c>
      <c r="V1093" s="26">
        <v>1</v>
      </c>
      <c r="AJ1093" s="29" t="s">
        <v>49</v>
      </c>
      <c r="AK1093" s="29" t="s">
        <v>1316</v>
      </c>
      <c r="AL1093" s="29" t="s">
        <v>49</v>
      </c>
      <c r="AN1093" s="119">
        <v>0.08</v>
      </c>
    </row>
    <row r="1094" spans="1:40" ht="30" customHeight="1" x14ac:dyDescent="0.3">
      <c r="A1094" s="27" t="s">
        <v>545</v>
      </c>
      <c r="B1094" s="27" t="s">
        <v>546</v>
      </c>
      <c r="C1094" s="31" t="s">
        <v>367</v>
      </c>
      <c r="D1094" s="28">
        <v>1</v>
      </c>
      <c r="E1094" s="129">
        <f>ROUNDDOWN(SUMIF(V1089:V1098, RIGHTB(O1094, 1), H1089:H1098)*U1094, 2)</f>
        <v>0</v>
      </c>
      <c r="F1094" s="130">
        <f t="shared" si="228"/>
        <v>0</v>
      </c>
      <c r="G1094" s="129">
        <v>0</v>
      </c>
      <c r="H1094" s="130">
        <f t="shared" si="229"/>
        <v>0</v>
      </c>
      <c r="I1094" s="129">
        <v>0</v>
      </c>
      <c r="J1094" s="130">
        <f t="shared" si="230"/>
        <v>0</v>
      </c>
      <c r="K1094" s="129">
        <f t="shared" si="231"/>
        <v>0</v>
      </c>
      <c r="L1094" s="130">
        <f t="shared" si="232"/>
        <v>0</v>
      </c>
      <c r="M1094" s="27" t="s">
        <v>49</v>
      </c>
      <c r="N1094" s="29" t="s">
        <v>335</v>
      </c>
      <c r="O1094" s="29" t="s">
        <v>368</v>
      </c>
      <c r="P1094" s="29" t="s">
        <v>54</v>
      </c>
      <c r="Q1094" s="29" t="s">
        <v>54</v>
      </c>
      <c r="R1094" s="29" t="s">
        <v>54</v>
      </c>
      <c r="S1094" s="26">
        <v>1</v>
      </c>
      <c r="T1094" s="26">
        <v>0</v>
      </c>
      <c r="U1094" s="26">
        <v>0.03</v>
      </c>
      <c r="AJ1094" s="29" t="s">
        <v>49</v>
      </c>
      <c r="AK1094" s="29" t="s">
        <v>1317</v>
      </c>
      <c r="AL1094" s="29" t="s">
        <v>49</v>
      </c>
      <c r="AN1094" s="119">
        <v>1</v>
      </c>
    </row>
    <row r="1095" spans="1:40" ht="30" customHeight="1" x14ac:dyDescent="0.3">
      <c r="A1095" s="27" t="s">
        <v>1270</v>
      </c>
      <c r="B1095" s="27" t="s">
        <v>1271</v>
      </c>
      <c r="C1095" s="31" t="s">
        <v>1272</v>
      </c>
      <c r="D1095" s="28">
        <v>0.31</v>
      </c>
      <c r="E1095" s="129">
        <f>일위대가목록!E211</f>
        <v>0</v>
      </c>
      <c r="F1095" s="130">
        <f t="shared" si="228"/>
        <v>0</v>
      </c>
      <c r="G1095" s="129">
        <f>일위대가목록!F211</f>
        <v>0</v>
      </c>
      <c r="H1095" s="130">
        <f t="shared" si="229"/>
        <v>0</v>
      </c>
      <c r="I1095" s="129">
        <f>일위대가목록!G211</f>
        <v>0</v>
      </c>
      <c r="J1095" s="130">
        <f t="shared" si="230"/>
        <v>0</v>
      </c>
      <c r="K1095" s="129">
        <f t="shared" si="231"/>
        <v>0</v>
      </c>
      <c r="L1095" s="130">
        <f t="shared" si="232"/>
        <v>0</v>
      </c>
      <c r="M1095" s="27" t="s">
        <v>49</v>
      </c>
      <c r="N1095" s="29" t="s">
        <v>335</v>
      </c>
      <c r="O1095" s="29" t="s">
        <v>1273</v>
      </c>
      <c r="P1095" s="29" t="s">
        <v>55</v>
      </c>
      <c r="Q1095" s="29" t="s">
        <v>54</v>
      </c>
      <c r="R1095" s="29" t="s">
        <v>54</v>
      </c>
      <c r="AJ1095" s="29" t="s">
        <v>49</v>
      </c>
      <c r="AK1095" s="29" t="s">
        <v>1318</v>
      </c>
      <c r="AL1095" s="29" t="s">
        <v>49</v>
      </c>
      <c r="AN1095" s="119">
        <v>0.31</v>
      </c>
    </row>
    <row r="1096" spans="1:40" ht="30" customHeight="1" x14ac:dyDescent="0.3">
      <c r="A1096" s="27" t="s">
        <v>1301</v>
      </c>
      <c r="B1096" s="27" t="s">
        <v>49</v>
      </c>
      <c r="C1096" s="31" t="s">
        <v>632</v>
      </c>
      <c r="D1096" s="28">
        <v>0.62</v>
      </c>
      <c r="E1096" s="129">
        <f>단가대비표!O526</f>
        <v>0</v>
      </c>
      <c r="F1096" s="130">
        <f t="shared" si="228"/>
        <v>0</v>
      </c>
      <c r="G1096" s="129">
        <f>단가대비표!P526</f>
        <v>0</v>
      </c>
      <c r="H1096" s="130">
        <f t="shared" si="229"/>
        <v>0</v>
      </c>
      <c r="I1096" s="129">
        <f>단가대비표!V526</f>
        <v>0</v>
      </c>
      <c r="J1096" s="130">
        <f t="shared" si="230"/>
        <v>0</v>
      </c>
      <c r="K1096" s="129">
        <f t="shared" si="231"/>
        <v>0</v>
      </c>
      <c r="L1096" s="130">
        <f t="shared" si="232"/>
        <v>0</v>
      </c>
      <c r="M1096" s="27" t="s">
        <v>1302</v>
      </c>
      <c r="N1096" s="29" t="s">
        <v>335</v>
      </c>
      <c r="O1096" s="29" t="s">
        <v>1303</v>
      </c>
      <c r="P1096" s="29" t="s">
        <v>54</v>
      </c>
      <c r="Q1096" s="29" t="s">
        <v>54</v>
      </c>
      <c r="R1096" s="29" t="s">
        <v>55</v>
      </c>
      <c r="AJ1096" s="29" t="s">
        <v>49</v>
      </c>
      <c r="AK1096" s="29" t="s">
        <v>1319</v>
      </c>
      <c r="AL1096" s="29" t="s">
        <v>49</v>
      </c>
      <c r="AN1096" s="28">
        <v>0.62</v>
      </c>
    </row>
    <row r="1097" spans="1:40" ht="30" customHeight="1" x14ac:dyDescent="0.3">
      <c r="A1097" s="27" t="s">
        <v>1305</v>
      </c>
      <c r="B1097" s="27" t="s">
        <v>1306</v>
      </c>
      <c r="C1097" s="31" t="s">
        <v>355</v>
      </c>
      <c r="D1097" s="28">
        <v>1.1000000000000001E-3</v>
      </c>
      <c r="E1097" s="129">
        <f>단가대비표!O528</f>
        <v>0</v>
      </c>
      <c r="F1097" s="130">
        <f t="shared" si="228"/>
        <v>0</v>
      </c>
      <c r="G1097" s="129">
        <f>단가대비표!P528</f>
        <v>0</v>
      </c>
      <c r="H1097" s="130">
        <f t="shared" si="229"/>
        <v>0</v>
      </c>
      <c r="I1097" s="129">
        <f>단가대비표!V528</f>
        <v>0</v>
      </c>
      <c r="J1097" s="130">
        <f t="shared" si="230"/>
        <v>0</v>
      </c>
      <c r="K1097" s="129">
        <f t="shared" si="231"/>
        <v>0</v>
      </c>
      <c r="L1097" s="130">
        <f t="shared" si="232"/>
        <v>0</v>
      </c>
      <c r="M1097" s="27" t="s">
        <v>1277</v>
      </c>
      <c r="N1097" s="29" t="s">
        <v>335</v>
      </c>
      <c r="O1097" s="29" t="s">
        <v>1307</v>
      </c>
      <c r="P1097" s="29" t="s">
        <v>54</v>
      </c>
      <c r="Q1097" s="29" t="s">
        <v>54</v>
      </c>
      <c r="R1097" s="29" t="s">
        <v>55</v>
      </c>
      <c r="AJ1097" s="29" t="s">
        <v>49</v>
      </c>
      <c r="AK1097" s="29" t="s">
        <v>1320</v>
      </c>
      <c r="AL1097" s="29" t="s">
        <v>49</v>
      </c>
      <c r="AN1097" s="28">
        <v>1.1000000000000001E-3</v>
      </c>
    </row>
    <row r="1098" spans="1:40" ht="30" customHeight="1" x14ac:dyDescent="0.3">
      <c r="A1098" s="27" t="s">
        <v>1309</v>
      </c>
      <c r="B1098" s="27" t="s">
        <v>1306</v>
      </c>
      <c r="C1098" s="31" t="s">
        <v>355</v>
      </c>
      <c r="D1098" s="28">
        <v>4.3E-3</v>
      </c>
      <c r="E1098" s="129">
        <f>단가대비표!O527</f>
        <v>0</v>
      </c>
      <c r="F1098" s="130">
        <f t="shared" si="228"/>
        <v>0</v>
      </c>
      <c r="G1098" s="129">
        <f>단가대비표!P527</f>
        <v>0</v>
      </c>
      <c r="H1098" s="130">
        <f t="shared" si="229"/>
        <v>0</v>
      </c>
      <c r="I1098" s="129">
        <f>단가대비표!V527</f>
        <v>0</v>
      </c>
      <c r="J1098" s="130">
        <f t="shared" si="230"/>
        <v>0</v>
      </c>
      <c r="K1098" s="129">
        <f t="shared" si="231"/>
        <v>0</v>
      </c>
      <c r="L1098" s="130">
        <f t="shared" si="232"/>
        <v>0</v>
      </c>
      <c r="M1098" s="27" t="s">
        <v>1277</v>
      </c>
      <c r="N1098" s="29" t="s">
        <v>335</v>
      </c>
      <c r="O1098" s="29" t="s">
        <v>1310</v>
      </c>
      <c r="P1098" s="29" t="s">
        <v>54</v>
      </c>
      <c r="Q1098" s="29" t="s">
        <v>54</v>
      </c>
      <c r="R1098" s="29" t="s">
        <v>55</v>
      </c>
      <c r="AJ1098" s="29" t="s">
        <v>49</v>
      </c>
      <c r="AK1098" s="29" t="s">
        <v>1321</v>
      </c>
      <c r="AL1098" s="29" t="s">
        <v>49</v>
      </c>
      <c r="AN1098" s="28">
        <v>4.3E-3</v>
      </c>
    </row>
    <row r="1099" spans="1:40" ht="30" customHeight="1" x14ac:dyDescent="0.3">
      <c r="A1099" s="31" t="s">
        <v>548</v>
      </c>
      <c r="B1099" s="27" t="s">
        <v>49</v>
      </c>
      <c r="C1099" s="31" t="s">
        <v>49</v>
      </c>
      <c r="D1099" s="28"/>
      <c r="E1099" s="129"/>
      <c r="F1099" s="130">
        <f>TRUNC(SUMIF(N1089:N1098, N1088, F1089:F1098),0)</f>
        <v>0</v>
      </c>
      <c r="G1099" s="129"/>
      <c r="H1099" s="130">
        <f>TRUNC(SUMIF(N1089:N1098, N1088, H1089:H1098),0)</f>
        <v>0</v>
      </c>
      <c r="I1099" s="129"/>
      <c r="J1099" s="130">
        <f>TRUNC(SUMIF(N1089:N1098, N1088, J1089:J1098),0)</f>
        <v>0</v>
      </c>
      <c r="K1099" s="129"/>
      <c r="L1099" s="130">
        <f>F1099+H1099+J1099</f>
        <v>0</v>
      </c>
      <c r="M1099" s="27" t="s">
        <v>49</v>
      </c>
      <c r="N1099" s="29" t="s">
        <v>83</v>
      </c>
      <c r="O1099" s="29" t="s">
        <v>83</v>
      </c>
      <c r="P1099" s="29" t="s">
        <v>49</v>
      </c>
      <c r="Q1099" s="29" t="s">
        <v>49</v>
      </c>
      <c r="R1099" s="29" t="s">
        <v>49</v>
      </c>
      <c r="AJ1099" s="29" t="s">
        <v>49</v>
      </c>
      <c r="AK1099" s="29" t="s">
        <v>49</v>
      </c>
      <c r="AL1099" s="29" t="s">
        <v>49</v>
      </c>
      <c r="AN1099" s="28"/>
    </row>
    <row r="1100" spans="1:40" ht="30" customHeight="1" x14ac:dyDescent="0.3">
      <c r="A1100" s="132"/>
      <c r="B1100" s="131"/>
      <c r="C1100" s="40"/>
      <c r="D1100" s="131"/>
      <c r="E1100" s="127"/>
      <c r="F1100" s="126"/>
      <c r="G1100" s="127"/>
      <c r="H1100" s="126"/>
      <c r="I1100" s="127"/>
      <c r="J1100" s="126"/>
      <c r="K1100" s="127"/>
      <c r="L1100" s="126"/>
      <c r="M1100" s="133"/>
      <c r="AN1100" s="179"/>
    </row>
    <row r="1101" spans="1:40" ht="30" customHeight="1" x14ac:dyDescent="0.3">
      <c r="A1101" s="123" t="s">
        <v>3741</v>
      </c>
      <c r="B1101" s="131"/>
      <c r="C1101" s="40"/>
      <c r="D1101" s="125"/>
      <c r="E1101" s="125"/>
      <c r="F1101" s="126"/>
      <c r="G1101" s="127"/>
      <c r="H1101" s="126"/>
      <c r="I1101" s="127"/>
      <c r="J1101" s="126"/>
      <c r="K1101" s="127"/>
      <c r="L1101" s="126"/>
      <c r="M1101" s="128">
        <f>+M1088+1</f>
        <v>150</v>
      </c>
      <c r="N1101" s="29" t="s">
        <v>337</v>
      </c>
      <c r="AN1101" s="125"/>
    </row>
    <row r="1102" spans="1:40" ht="30" customHeight="1" x14ac:dyDescent="0.3">
      <c r="A1102" s="27" t="s">
        <v>1259</v>
      </c>
      <c r="B1102" s="27" t="s">
        <v>1260</v>
      </c>
      <c r="C1102" s="31" t="s">
        <v>539</v>
      </c>
      <c r="D1102" s="28">
        <f>TRUNC(AN$1051*AN1102,4)</f>
        <v>8.0000000000000004E-4</v>
      </c>
      <c r="E1102" s="129">
        <f>단가대비표!O577</f>
        <v>0</v>
      </c>
      <c r="F1102" s="130">
        <f t="shared" ref="F1102:F1111" si="233">TRUNC(E1102*D1102,1)</f>
        <v>0</v>
      </c>
      <c r="G1102" s="129">
        <f>단가대비표!P577</f>
        <v>0</v>
      </c>
      <c r="H1102" s="130">
        <f t="shared" ref="H1102:H1111" si="234">TRUNC(G1102*D1102,1)</f>
        <v>0</v>
      </c>
      <c r="I1102" s="129">
        <f>단가대비표!V577</f>
        <v>0</v>
      </c>
      <c r="J1102" s="130">
        <f t="shared" ref="J1102:J1111" si="235">TRUNC(I1102*D1102,1)</f>
        <v>0</v>
      </c>
      <c r="K1102" s="129">
        <f t="shared" ref="K1102:K1111" si="236">TRUNC(E1102+G1102+I1102,1)</f>
        <v>0</v>
      </c>
      <c r="L1102" s="130">
        <f t="shared" ref="L1102:L1111" si="237">TRUNC(F1102+H1102+J1102,1)</f>
        <v>0</v>
      </c>
      <c r="M1102" s="27" t="s">
        <v>49</v>
      </c>
      <c r="N1102" s="29" t="s">
        <v>337</v>
      </c>
      <c r="O1102" s="29" t="s">
        <v>1261</v>
      </c>
      <c r="P1102" s="29" t="s">
        <v>54</v>
      </c>
      <c r="Q1102" s="29" t="s">
        <v>54</v>
      </c>
      <c r="R1102" s="29" t="s">
        <v>55</v>
      </c>
      <c r="V1102" s="26">
        <v>1</v>
      </c>
      <c r="AJ1102" s="29" t="s">
        <v>49</v>
      </c>
      <c r="AK1102" s="29" t="s">
        <v>1322</v>
      </c>
      <c r="AL1102" s="29" t="s">
        <v>49</v>
      </c>
      <c r="AN1102" s="119">
        <v>0.04</v>
      </c>
    </row>
    <row r="1103" spans="1:40" ht="30" customHeight="1" x14ac:dyDescent="0.3">
      <c r="A1103" s="27" t="s">
        <v>1263</v>
      </c>
      <c r="B1103" s="27" t="s">
        <v>1260</v>
      </c>
      <c r="C1103" s="31" t="s">
        <v>539</v>
      </c>
      <c r="D1103" s="28">
        <f>TRUNC(AN$1051*AN1103,4)</f>
        <v>3.0000000000000001E-3</v>
      </c>
      <c r="E1103" s="129">
        <f>단가대비표!O578</f>
        <v>0</v>
      </c>
      <c r="F1103" s="130">
        <f t="shared" si="233"/>
        <v>0</v>
      </c>
      <c r="G1103" s="129">
        <f>단가대비표!P578</f>
        <v>0</v>
      </c>
      <c r="H1103" s="130">
        <f t="shared" si="234"/>
        <v>0</v>
      </c>
      <c r="I1103" s="129">
        <f>단가대비표!V578</f>
        <v>0</v>
      </c>
      <c r="J1103" s="130">
        <f t="shared" si="235"/>
        <v>0</v>
      </c>
      <c r="K1103" s="129">
        <f t="shared" si="236"/>
        <v>0</v>
      </c>
      <c r="L1103" s="130">
        <f t="shared" si="237"/>
        <v>0</v>
      </c>
      <c r="M1103" s="27" t="s">
        <v>49</v>
      </c>
      <c r="N1103" s="29" t="s">
        <v>337</v>
      </c>
      <c r="O1103" s="29" t="s">
        <v>1264</v>
      </c>
      <c r="P1103" s="29" t="s">
        <v>54</v>
      </c>
      <c r="Q1103" s="29" t="s">
        <v>54</v>
      </c>
      <c r="R1103" s="29" t="s">
        <v>55</v>
      </c>
      <c r="V1103" s="26">
        <v>1</v>
      </c>
      <c r="AJ1103" s="29" t="s">
        <v>49</v>
      </c>
      <c r="AK1103" s="29" t="s">
        <v>1323</v>
      </c>
      <c r="AL1103" s="29" t="s">
        <v>49</v>
      </c>
      <c r="AN1103" s="119">
        <v>0.15</v>
      </c>
    </row>
    <row r="1104" spans="1:40" ht="30" customHeight="1" x14ac:dyDescent="0.3">
      <c r="A1104" s="27" t="s">
        <v>1253</v>
      </c>
      <c r="B1104" s="27" t="s">
        <v>538</v>
      </c>
      <c r="C1104" s="31" t="s">
        <v>539</v>
      </c>
      <c r="D1104" s="28">
        <f>TRUNC(AN$1051*AN1104,4)</f>
        <v>3.0000000000000001E-3</v>
      </c>
      <c r="E1104" s="129">
        <f>단가대비표!O570</f>
        <v>0</v>
      </c>
      <c r="F1104" s="130">
        <f t="shared" si="233"/>
        <v>0</v>
      </c>
      <c r="G1104" s="129">
        <f>단가대비표!P570</f>
        <v>0</v>
      </c>
      <c r="H1104" s="130">
        <f t="shared" si="234"/>
        <v>0</v>
      </c>
      <c r="I1104" s="129">
        <f>단가대비표!V570</f>
        <v>0</v>
      </c>
      <c r="J1104" s="130">
        <f t="shared" si="235"/>
        <v>0</v>
      </c>
      <c r="K1104" s="129">
        <f t="shared" si="236"/>
        <v>0</v>
      </c>
      <c r="L1104" s="130">
        <f t="shared" si="237"/>
        <v>0</v>
      </c>
      <c r="M1104" s="27" t="s">
        <v>49</v>
      </c>
      <c r="N1104" s="29" t="s">
        <v>337</v>
      </c>
      <c r="O1104" s="29" t="s">
        <v>1254</v>
      </c>
      <c r="P1104" s="29" t="s">
        <v>54</v>
      </c>
      <c r="Q1104" s="29" t="s">
        <v>54</v>
      </c>
      <c r="R1104" s="29" t="s">
        <v>55</v>
      </c>
      <c r="V1104" s="26">
        <v>1</v>
      </c>
      <c r="AJ1104" s="29" t="s">
        <v>49</v>
      </c>
      <c r="AK1104" s="29" t="s">
        <v>1324</v>
      </c>
      <c r="AL1104" s="29" t="s">
        <v>49</v>
      </c>
      <c r="AN1104" s="119">
        <v>0.15</v>
      </c>
    </row>
    <row r="1105" spans="1:40" ht="30" customHeight="1" x14ac:dyDescent="0.3">
      <c r="A1105" s="27" t="s">
        <v>542</v>
      </c>
      <c r="B1105" s="27" t="s">
        <v>538</v>
      </c>
      <c r="C1105" s="31" t="s">
        <v>539</v>
      </c>
      <c r="D1105" s="28">
        <f>TRUNC(AN$1051*AN1105,4)</f>
        <v>1.4E-3</v>
      </c>
      <c r="E1105" s="129">
        <f>단가대비표!O566</f>
        <v>0</v>
      </c>
      <c r="F1105" s="130">
        <f t="shared" si="233"/>
        <v>0</v>
      </c>
      <c r="G1105" s="129">
        <f>단가대비표!P566</f>
        <v>0</v>
      </c>
      <c r="H1105" s="130">
        <f t="shared" si="234"/>
        <v>0</v>
      </c>
      <c r="I1105" s="129">
        <f>단가대비표!V566</f>
        <v>0</v>
      </c>
      <c r="J1105" s="130">
        <f t="shared" si="235"/>
        <v>0</v>
      </c>
      <c r="K1105" s="129">
        <f t="shared" si="236"/>
        <v>0</v>
      </c>
      <c r="L1105" s="130">
        <f t="shared" si="237"/>
        <v>0</v>
      </c>
      <c r="M1105" s="27" t="s">
        <v>49</v>
      </c>
      <c r="N1105" s="29" t="s">
        <v>337</v>
      </c>
      <c r="O1105" s="29" t="s">
        <v>543</v>
      </c>
      <c r="P1105" s="29" t="s">
        <v>54</v>
      </c>
      <c r="Q1105" s="29" t="s">
        <v>54</v>
      </c>
      <c r="R1105" s="29" t="s">
        <v>55</v>
      </c>
      <c r="V1105" s="26">
        <v>1</v>
      </c>
      <c r="AJ1105" s="29" t="s">
        <v>49</v>
      </c>
      <c r="AK1105" s="29" t="s">
        <v>1325</v>
      </c>
      <c r="AL1105" s="29" t="s">
        <v>49</v>
      </c>
      <c r="AN1105" s="119">
        <v>7.0000000000000007E-2</v>
      </c>
    </row>
    <row r="1106" spans="1:40" ht="30" customHeight="1" x14ac:dyDescent="0.3">
      <c r="A1106" s="27" t="s">
        <v>567</v>
      </c>
      <c r="B1106" s="27" t="s">
        <v>538</v>
      </c>
      <c r="C1106" s="31" t="s">
        <v>539</v>
      </c>
      <c r="D1106" s="28">
        <f>TRUNC(AN$1051*AN1106,4)</f>
        <v>3.0000000000000001E-3</v>
      </c>
      <c r="E1106" s="129">
        <f>단가대비표!O565</f>
        <v>0</v>
      </c>
      <c r="F1106" s="130">
        <f t="shared" si="233"/>
        <v>0</v>
      </c>
      <c r="G1106" s="129">
        <f>단가대비표!P565</f>
        <v>0</v>
      </c>
      <c r="H1106" s="130">
        <f t="shared" si="234"/>
        <v>0</v>
      </c>
      <c r="I1106" s="129">
        <f>단가대비표!V565</f>
        <v>0</v>
      </c>
      <c r="J1106" s="130">
        <f t="shared" si="235"/>
        <v>0</v>
      </c>
      <c r="K1106" s="129">
        <f t="shared" si="236"/>
        <v>0</v>
      </c>
      <c r="L1106" s="130">
        <f t="shared" si="237"/>
        <v>0</v>
      </c>
      <c r="M1106" s="27" t="s">
        <v>49</v>
      </c>
      <c r="N1106" s="29" t="s">
        <v>337</v>
      </c>
      <c r="O1106" s="29" t="s">
        <v>568</v>
      </c>
      <c r="P1106" s="29" t="s">
        <v>54</v>
      </c>
      <c r="Q1106" s="29" t="s">
        <v>54</v>
      </c>
      <c r="R1106" s="29" t="s">
        <v>55</v>
      </c>
      <c r="V1106" s="26">
        <v>1</v>
      </c>
      <c r="AJ1106" s="29" t="s">
        <v>49</v>
      </c>
      <c r="AK1106" s="29" t="s">
        <v>1326</v>
      </c>
      <c r="AL1106" s="29" t="s">
        <v>49</v>
      </c>
      <c r="AN1106" s="119">
        <v>0.15</v>
      </c>
    </row>
    <row r="1107" spans="1:40" ht="30" customHeight="1" x14ac:dyDescent="0.3">
      <c r="A1107" s="27" t="s">
        <v>545</v>
      </c>
      <c r="B1107" s="27" t="s">
        <v>546</v>
      </c>
      <c r="C1107" s="31" t="s">
        <v>367</v>
      </c>
      <c r="D1107" s="28">
        <v>1</v>
      </c>
      <c r="E1107" s="129">
        <f>ROUNDDOWN(SUMIF(V1102:V1111, RIGHTB(O1107, 1), H1102:H1111)*U1107, 2)</f>
        <v>0</v>
      </c>
      <c r="F1107" s="130">
        <f t="shared" si="233"/>
        <v>0</v>
      </c>
      <c r="G1107" s="129">
        <v>0</v>
      </c>
      <c r="H1107" s="130">
        <f t="shared" si="234"/>
        <v>0</v>
      </c>
      <c r="I1107" s="129">
        <v>0</v>
      </c>
      <c r="J1107" s="130">
        <f t="shared" si="235"/>
        <v>0</v>
      </c>
      <c r="K1107" s="129">
        <f t="shared" si="236"/>
        <v>0</v>
      </c>
      <c r="L1107" s="130">
        <f t="shared" si="237"/>
        <v>0</v>
      </c>
      <c r="M1107" s="27" t="s">
        <v>49</v>
      </c>
      <c r="N1107" s="29" t="s">
        <v>337</v>
      </c>
      <c r="O1107" s="29" t="s">
        <v>368</v>
      </c>
      <c r="P1107" s="29" t="s">
        <v>54</v>
      </c>
      <c r="Q1107" s="29" t="s">
        <v>54</v>
      </c>
      <c r="R1107" s="29" t="s">
        <v>54</v>
      </c>
      <c r="S1107" s="26">
        <v>1</v>
      </c>
      <c r="T1107" s="26">
        <v>0</v>
      </c>
      <c r="U1107" s="26">
        <v>0.03</v>
      </c>
      <c r="AJ1107" s="29" t="s">
        <v>49</v>
      </c>
      <c r="AK1107" s="29" t="s">
        <v>1327</v>
      </c>
      <c r="AL1107" s="29" t="s">
        <v>49</v>
      </c>
      <c r="AN1107" s="119">
        <v>1</v>
      </c>
    </row>
    <row r="1108" spans="1:40" ht="30" customHeight="1" x14ac:dyDescent="0.3">
      <c r="A1108" s="27" t="s">
        <v>1270</v>
      </c>
      <c r="B1108" s="27" t="s">
        <v>1271</v>
      </c>
      <c r="C1108" s="31" t="s">
        <v>1272</v>
      </c>
      <c r="D1108" s="28">
        <v>0.57999999999999996</v>
      </c>
      <c r="E1108" s="129">
        <f>일위대가목록!E211</f>
        <v>0</v>
      </c>
      <c r="F1108" s="130">
        <f t="shared" si="233"/>
        <v>0</v>
      </c>
      <c r="G1108" s="129">
        <f>일위대가목록!F211</f>
        <v>0</v>
      </c>
      <c r="H1108" s="130">
        <f t="shared" si="234"/>
        <v>0</v>
      </c>
      <c r="I1108" s="129">
        <f>일위대가목록!G211</f>
        <v>0</v>
      </c>
      <c r="J1108" s="130">
        <f t="shared" si="235"/>
        <v>0</v>
      </c>
      <c r="K1108" s="129">
        <f t="shared" si="236"/>
        <v>0</v>
      </c>
      <c r="L1108" s="130">
        <f t="shared" si="237"/>
        <v>0</v>
      </c>
      <c r="M1108" s="27" t="s">
        <v>49</v>
      </c>
      <c r="N1108" s="29" t="s">
        <v>337</v>
      </c>
      <c r="O1108" s="29" t="s">
        <v>1273</v>
      </c>
      <c r="P1108" s="29" t="s">
        <v>55</v>
      </c>
      <c r="Q1108" s="29" t="s">
        <v>54</v>
      </c>
      <c r="R1108" s="29" t="s">
        <v>54</v>
      </c>
      <c r="AJ1108" s="29" t="s">
        <v>49</v>
      </c>
      <c r="AK1108" s="29" t="s">
        <v>1328</v>
      </c>
      <c r="AL1108" s="29" t="s">
        <v>49</v>
      </c>
      <c r="AN1108" s="119">
        <v>0.57999999999999996</v>
      </c>
    </row>
    <row r="1109" spans="1:40" ht="30" customHeight="1" x14ac:dyDescent="0.3">
      <c r="A1109" s="27" t="s">
        <v>1301</v>
      </c>
      <c r="B1109" s="27" t="s">
        <v>49</v>
      </c>
      <c r="C1109" s="31" t="s">
        <v>632</v>
      </c>
      <c r="D1109" s="28">
        <v>1.1499999999999999</v>
      </c>
      <c r="E1109" s="129">
        <f>단가대비표!O526</f>
        <v>0</v>
      </c>
      <c r="F1109" s="130">
        <f t="shared" si="233"/>
        <v>0</v>
      </c>
      <c r="G1109" s="129">
        <f>단가대비표!P526</f>
        <v>0</v>
      </c>
      <c r="H1109" s="130">
        <f t="shared" si="234"/>
        <v>0</v>
      </c>
      <c r="I1109" s="129">
        <f>단가대비표!V526</f>
        <v>0</v>
      </c>
      <c r="J1109" s="130">
        <f t="shared" si="235"/>
        <v>0</v>
      </c>
      <c r="K1109" s="129">
        <f t="shared" si="236"/>
        <v>0</v>
      </c>
      <c r="L1109" s="130">
        <f t="shared" si="237"/>
        <v>0</v>
      </c>
      <c r="M1109" s="27" t="s">
        <v>1302</v>
      </c>
      <c r="N1109" s="29" t="s">
        <v>337</v>
      </c>
      <c r="O1109" s="29" t="s">
        <v>1303</v>
      </c>
      <c r="P1109" s="29" t="s">
        <v>54</v>
      </c>
      <c r="Q1109" s="29" t="s">
        <v>54</v>
      </c>
      <c r="R1109" s="29" t="s">
        <v>55</v>
      </c>
      <c r="AJ1109" s="29" t="s">
        <v>49</v>
      </c>
      <c r="AK1109" s="29" t="s">
        <v>1329</v>
      </c>
      <c r="AL1109" s="29" t="s">
        <v>49</v>
      </c>
      <c r="AN1109" s="28">
        <v>1.1499999999999999</v>
      </c>
    </row>
    <row r="1110" spans="1:40" ht="30" customHeight="1" x14ac:dyDescent="0.3">
      <c r="A1110" s="27" t="s">
        <v>1305</v>
      </c>
      <c r="B1110" s="27" t="s">
        <v>1306</v>
      </c>
      <c r="C1110" s="31" t="s">
        <v>355</v>
      </c>
      <c r="D1110" s="28">
        <v>3.3E-3</v>
      </c>
      <c r="E1110" s="129">
        <f>단가대비표!O528</f>
        <v>0</v>
      </c>
      <c r="F1110" s="130">
        <f t="shared" si="233"/>
        <v>0</v>
      </c>
      <c r="G1110" s="129">
        <f>단가대비표!P528</f>
        <v>0</v>
      </c>
      <c r="H1110" s="130">
        <f t="shared" si="234"/>
        <v>0</v>
      </c>
      <c r="I1110" s="129">
        <f>단가대비표!V528</f>
        <v>0</v>
      </c>
      <c r="J1110" s="130">
        <f t="shared" si="235"/>
        <v>0</v>
      </c>
      <c r="K1110" s="129">
        <f t="shared" si="236"/>
        <v>0</v>
      </c>
      <c r="L1110" s="130">
        <f t="shared" si="237"/>
        <v>0</v>
      </c>
      <c r="M1110" s="27" t="s">
        <v>1277</v>
      </c>
      <c r="N1110" s="29" t="s">
        <v>337</v>
      </c>
      <c r="O1110" s="29" t="s">
        <v>1307</v>
      </c>
      <c r="P1110" s="29" t="s">
        <v>54</v>
      </c>
      <c r="Q1110" s="29" t="s">
        <v>54</v>
      </c>
      <c r="R1110" s="29" t="s">
        <v>55</v>
      </c>
      <c r="AJ1110" s="29" t="s">
        <v>49</v>
      </c>
      <c r="AK1110" s="29" t="s">
        <v>1330</v>
      </c>
      <c r="AL1110" s="29" t="s">
        <v>49</v>
      </c>
      <c r="AN1110" s="28">
        <v>3.3E-3</v>
      </c>
    </row>
    <row r="1111" spans="1:40" ht="30" customHeight="1" x14ac:dyDescent="0.3">
      <c r="A1111" s="27" t="s">
        <v>1309</v>
      </c>
      <c r="B1111" s="27" t="s">
        <v>1306</v>
      </c>
      <c r="C1111" s="31" t="s">
        <v>355</v>
      </c>
      <c r="D1111" s="28">
        <v>1.35E-2</v>
      </c>
      <c r="E1111" s="129">
        <f>단가대비표!O527</f>
        <v>0</v>
      </c>
      <c r="F1111" s="130">
        <f t="shared" si="233"/>
        <v>0</v>
      </c>
      <c r="G1111" s="129">
        <f>단가대비표!P527</f>
        <v>0</v>
      </c>
      <c r="H1111" s="130">
        <f t="shared" si="234"/>
        <v>0</v>
      </c>
      <c r="I1111" s="129">
        <f>단가대비표!V527</f>
        <v>0</v>
      </c>
      <c r="J1111" s="130">
        <f t="shared" si="235"/>
        <v>0</v>
      </c>
      <c r="K1111" s="129">
        <f t="shared" si="236"/>
        <v>0</v>
      </c>
      <c r="L1111" s="130">
        <f t="shared" si="237"/>
        <v>0</v>
      </c>
      <c r="M1111" s="27" t="s">
        <v>1277</v>
      </c>
      <c r="N1111" s="29" t="s">
        <v>337</v>
      </c>
      <c r="O1111" s="29" t="s">
        <v>1310</v>
      </c>
      <c r="P1111" s="29" t="s">
        <v>54</v>
      </c>
      <c r="Q1111" s="29" t="s">
        <v>54</v>
      </c>
      <c r="R1111" s="29" t="s">
        <v>55</v>
      </c>
      <c r="AJ1111" s="29" t="s">
        <v>49</v>
      </c>
      <c r="AK1111" s="29" t="s">
        <v>1331</v>
      </c>
      <c r="AL1111" s="29" t="s">
        <v>49</v>
      </c>
      <c r="AN1111" s="28">
        <v>1.35E-2</v>
      </c>
    </row>
    <row r="1112" spans="1:40" ht="30" customHeight="1" x14ac:dyDescent="0.3">
      <c r="A1112" s="31" t="s">
        <v>548</v>
      </c>
      <c r="B1112" s="27" t="s">
        <v>49</v>
      </c>
      <c r="C1112" s="31" t="s">
        <v>49</v>
      </c>
      <c r="D1112" s="28"/>
      <c r="E1112" s="129"/>
      <c r="F1112" s="130">
        <f>TRUNC(SUMIF(N1102:N1111, N1101, F1102:F1111),0)</f>
        <v>0</v>
      </c>
      <c r="G1112" s="129"/>
      <c r="H1112" s="130">
        <f>TRUNC(SUMIF(N1102:N1111, N1101, H1102:H1111),0)</f>
        <v>0</v>
      </c>
      <c r="I1112" s="129"/>
      <c r="J1112" s="130">
        <f>TRUNC(SUMIF(N1102:N1111, N1101, J1102:J1111),0)</f>
        <v>0</v>
      </c>
      <c r="K1112" s="129"/>
      <c r="L1112" s="130">
        <f>F1112+H1112+J1112</f>
        <v>0</v>
      </c>
      <c r="M1112" s="27" t="s">
        <v>49</v>
      </c>
      <c r="N1112" s="29" t="s">
        <v>83</v>
      </c>
      <c r="O1112" s="29" t="s">
        <v>83</v>
      </c>
      <c r="P1112" s="29" t="s">
        <v>49</v>
      </c>
      <c r="Q1112" s="29" t="s">
        <v>49</v>
      </c>
      <c r="R1112" s="29" t="s">
        <v>49</v>
      </c>
      <c r="AJ1112" s="29" t="s">
        <v>49</v>
      </c>
      <c r="AK1112" s="29" t="s">
        <v>49</v>
      </c>
      <c r="AL1112" s="29" t="s">
        <v>49</v>
      </c>
      <c r="AN1112" s="28"/>
    </row>
    <row r="1113" spans="1:40" ht="30" customHeight="1" x14ac:dyDescent="0.3">
      <c r="A1113" s="132"/>
      <c r="B1113" s="131"/>
      <c r="C1113" s="40"/>
      <c r="D1113" s="131"/>
      <c r="E1113" s="127"/>
      <c r="F1113" s="126"/>
      <c r="G1113" s="127"/>
      <c r="H1113" s="126"/>
      <c r="I1113" s="127"/>
      <c r="J1113" s="126"/>
      <c r="K1113" s="127"/>
      <c r="L1113" s="126"/>
      <c r="M1113" s="133"/>
      <c r="AN1113" s="179"/>
    </row>
    <row r="1114" spans="1:40" ht="30" customHeight="1" x14ac:dyDescent="0.3">
      <c r="A1114" s="123" t="s">
        <v>3742</v>
      </c>
      <c r="B1114" s="131"/>
      <c r="C1114" s="40"/>
      <c r="D1114" s="125"/>
      <c r="E1114" s="125"/>
      <c r="F1114" s="126"/>
      <c r="G1114" s="127"/>
      <c r="H1114" s="126"/>
      <c r="I1114" s="127"/>
      <c r="J1114" s="126"/>
      <c r="K1114" s="127"/>
      <c r="L1114" s="126"/>
      <c r="M1114" s="128">
        <f>+M1101+1</f>
        <v>151</v>
      </c>
      <c r="N1114" s="29" t="s">
        <v>339</v>
      </c>
      <c r="AN1114" s="125"/>
    </row>
    <row r="1115" spans="1:40" ht="30" customHeight="1" x14ac:dyDescent="0.3">
      <c r="A1115" s="27" t="s">
        <v>1259</v>
      </c>
      <c r="B1115" s="27" t="s">
        <v>1260</v>
      </c>
      <c r="C1115" s="31" t="s">
        <v>539</v>
      </c>
      <c r="D1115" s="28">
        <f>TRUNC(AN$1051*AN1115,4)</f>
        <v>0</v>
      </c>
      <c r="E1115" s="129">
        <f>단가대비표!O577</f>
        <v>0</v>
      </c>
      <c r="F1115" s="130">
        <f t="shared" ref="F1115:F1120" si="238">TRUNC(E1115*D1115,1)</f>
        <v>0</v>
      </c>
      <c r="G1115" s="129">
        <f>단가대비표!P577</f>
        <v>0</v>
      </c>
      <c r="H1115" s="130">
        <f t="shared" ref="H1115:H1120" si="239">TRUNC(G1115*D1115,1)</f>
        <v>0</v>
      </c>
      <c r="I1115" s="129">
        <f>단가대비표!V577</f>
        <v>0</v>
      </c>
      <c r="J1115" s="130">
        <f t="shared" ref="J1115:J1120" si="240">TRUNC(I1115*D1115,1)</f>
        <v>0</v>
      </c>
      <c r="K1115" s="129">
        <f t="shared" ref="K1115:L1120" si="241">TRUNC(E1115+G1115+I1115,1)</f>
        <v>0</v>
      </c>
      <c r="L1115" s="130">
        <f t="shared" si="241"/>
        <v>0</v>
      </c>
      <c r="M1115" s="27" t="s">
        <v>49</v>
      </c>
      <c r="N1115" s="29" t="s">
        <v>339</v>
      </c>
      <c r="O1115" s="29" t="s">
        <v>1261</v>
      </c>
      <c r="P1115" s="29" t="s">
        <v>54</v>
      </c>
      <c r="Q1115" s="29" t="s">
        <v>54</v>
      </c>
      <c r="R1115" s="29" t="s">
        <v>55</v>
      </c>
      <c r="V1115" s="26">
        <v>1</v>
      </c>
      <c r="AJ1115" s="29" t="s">
        <v>49</v>
      </c>
      <c r="AK1115" s="29" t="s">
        <v>1332</v>
      </c>
      <c r="AL1115" s="29" t="s">
        <v>49</v>
      </c>
      <c r="AN1115" s="28">
        <v>4.0000000000000001E-3</v>
      </c>
    </row>
    <row r="1116" spans="1:40" ht="30" customHeight="1" x14ac:dyDescent="0.3">
      <c r="A1116" s="27" t="s">
        <v>1263</v>
      </c>
      <c r="B1116" s="27" t="s">
        <v>1260</v>
      </c>
      <c r="C1116" s="31" t="s">
        <v>539</v>
      </c>
      <c r="D1116" s="28">
        <f>TRUNC(AN$1051*AN1116,4)</f>
        <v>2.0000000000000001E-4</v>
      </c>
      <c r="E1116" s="129">
        <f>단가대비표!O578</f>
        <v>0</v>
      </c>
      <c r="F1116" s="130">
        <f t="shared" si="238"/>
        <v>0</v>
      </c>
      <c r="G1116" s="129">
        <f>단가대비표!P578</f>
        <v>0</v>
      </c>
      <c r="H1116" s="130">
        <f t="shared" si="239"/>
        <v>0</v>
      </c>
      <c r="I1116" s="129">
        <f>단가대비표!V578</f>
        <v>0</v>
      </c>
      <c r="J1116" s="130">
        <f t="shared" si="240"/>
        <v>0</v>
      </c>
      <c r="K1116" s="129">
        <f t="shared" si="241"/>
        <v>0</v>
      </c>
      <c r="L1116" s="130">
        <f t="shared" si="241"/>
        <v>0</v>
      </c>
      <c r="M1116" s="27" t="s">
        <v>49</v>
      </c>
      <c r="N1116" s="29" t="s">
        <v>339</v>
      </c>
      <c r="O1116" s="29" t="s">
        <v>1264</v>
      </c>
      <c r="P1116" s="29" t="s">
        <v>54</v>
      </c>
      <c r="Q1116" s="29" t="s">
        <v>54</v>
      </c>
      <c r="R1116" s="29" t="s">
        <v>55</v>
      </c>
      <c r="V1116" s="26">
        <v>1</v>
      </c>
      <c r="AJ1116" s="29" t="s">
        <v>49</v>
      </c>
      <c r="AK1116" s="29" t="s">
        <v>1333</v>
      </c>
      <c r="AL1116" s="29" t="s">
        <v>49</v>
      </c>
      <c r="AN1116" s="28">
        <v>0.01</v>
      </c>
    </row>
    <row r="1117" spans="1:40" ht="30" customHeight="1" x14ac:dyDescent="0.3">
      <c r="A1117" s="27" t="s">
        <v>1253</v>
      </c>
      <c r="B1117" s="27" t="s">
        <v>538</v>
      </c>
      <c r="C1117" s="31" t="s">
        <v>539</v>
      </c>
      <c r="D1117" s="28">
        <f>TRUNC(AN$1051*AN1117,4)</f>
        <v>2.0000000000000001E-4</v>
      </c>
      <c r="E1117" s="129">
        <f>단가대비표!O570</f>
        <v>0</v>
      </c>
      <c r="F1117" s="130">
        <f t="shared" si="238"/>
        <v>0</v>
      </c>
      <c r="G1117" s="129">
        <f>단가대비표!P570</f>
        <v>0</v>
      </c>
      <c r="H1117" s="130">
        <f t="shared" si="239"/>
        <v>0</v>
      </c>
      <c r="I1117" s="129">
        <f>단가대비표!V570</f>
        <v>0</v>
      </c>
      <c r="J1117" s="130">
        <f t="shared" si="240"/>
        <v>0</v>
      </c>
      <c r="K1117" s="129">
        <f t="shared" si="241"/>
        <v>0</v>
      </c>
      <c r="L1117" s="130">
        <f t="shared" si="241"/>
        <v>0</v>
      </c>
      <c r="M1117" s="27" t="s">
        <v>49</v>
      </c>
      <c r="N1117" s="29" t="s">
        <v>339</v>
      </c>
      <c r="O1117" s="29" t="s">
        <v>1254</v>
      </c>
      <c r="P1117" s="29" t="s">
        <v>54</v>
      </c>
      <c r="Q1117" s="29" t="s">
        <v>54</v>
      </c>
      <c r="R1117" s="29" t="s">
        <v>55</v>
      </c>
      <c r="V1117" s="26">
        <v>1</v>
      </c>
      <c r="AJ1117" s="29" t="s">
        <v>49</v>
      </c>
      <c r="AK1117" s="29" t="s">
        <v>1334</v>
      </c>
      <c r="AL1117" s="29" t="s">
        <v>49</v>
      </c>
      <c r="AN1117" s="28">
        <v>0.01</v>
      </c>
    </row>
    <row r="1118" spans="1:40" ht="30" customHeight="1" x14ac:dyDescent="0.3">
      <c r="A1118" s="27" t="s">
        <v>542</v>
      </c>
      <c r="B1118" s="27" t="s">
        <v>538</v>
      </c>
      <c r="C1118" s="31" t="s">
        <v>539</v>
      </c>
      <c r="D1118" s="28">
        <f>TRUNC(AN$1051*AN1118,4)</f>
        <v>2.0000000000000001E-4</v>
      </c>
      <c r="E1118" s="129">
        <f>단가대비표!O566</f>
        <v>0</v>
      </c>
      <c r="F1118" s="130">
        <f t="shared" si="238"/>
        <v>0</v>
      </c>
      <c r="G1118" s="129">
        <f>단가대비표!P566</f>
        <v>0</v>
      </c>
      <c r="H1118" s="130">
        <f t="shared" si="239"/>
        <v>0</v>
      </c>
      <c r="I1118" s="129">
        <f>단가대비표!V566</f>
        <v>0</v>
      </c>
      <c r="J1118" s="130">
        <f t="shared" si="240"/>
        <v>0</v>
      </c>
      <c r="K1118" s="129">
        <f t="shared" si="241"/>
        <v>0</v>
      </c>
      <c r="L1118" s="130">
        <f t="shared" si="241"/>
        <v>0</v>
      </c>
      <c r="M1118" s="27" t="s">
        <v>49</v>
      </c>
      <c r="N1118" s="29" t="s">
        <v>339</v>
      </c>
      <c r="O1118" s="29" t="s">
        <v>543</v>
      </c>
      <c r="P1118" s="29" t="s">
        <v>54</v>
      </c>
      <c r="Q1118" s="29" t="s">
        <v>54</v>
      </c>
      <c r="R1118" s="29" t="s">
        <v>55</v>
      </c>
      <c r="V1118" s="26">
        <v>1</v>
      </c>
      <c r="AJ1118" s="29" t="s">
        <v>49</v>
      </c>
      <c r="AK1118" s="29" t="s">
        <v>1335</v>
      </c>
      <c r="AL1118" s="29" t="s">
        <v>49</v>
      </c>
      <c r="AN1118" s="28">
        <v>0.01</v>
      </c>
    </row>
    <row r="1119" spans="1:40" ht="30" customHeight="1" x14ac:dyDescent="0.3">
      <c r="A1119" s="27" t="s">
        <v>567</v>
      </c>
      <c r="B1119" s="27" t="s">
        <v>538</v>
      </c>
      <c r="C1119" s="31" t="s">
        <v>539</v>
      </c>
      <c r="D1119" s="28">
        <f>TRUNC(AN$1051*AN1119,4)</f>
        <v>4.0000000000000002E-4</v>
      </c>
      <c r="E1119" s="129">
        <f>단가대비표!O565</f>
        <v>0</v>
      </c>
      <c r="F1119" s="130">
        <f t="shared" si="238"/>
        <v>0</v>
      </c>
      <c r="G1119" s="129">
        <f>단가대비표!P565</f>
        <v>0</v>
      </c>
      <c r="H1119" s="130">
        <f t="shared" si="239"/>
        <v>0</v>
      </c>
      <c r="I1119" s="129">
        <f>단가대비표!V565</f>
        <v>0</v>
      </c>
      <c r="J1119" s="130">
        <f t="shared" si="240"/>
        <v>0</v>
      </c>
      <c r="K1119" s="129">
        <f t="shared" si="241"/>
        <v>0</v>
      </c>
      <c r="L1119" s="130">
        <f t="shared" si="241"/>
        <v>0</v>
      </c>
      <c r="M1119" s="27" t="s">
        <v>49</v>
      </c>
      <c r="N1119" s="29" t="s">
        <v>339</v>
      </c>
      <c r="O1119" s="29" t="s">
        <v>568</v>
      </c>
      <c r="P1119" s="29" t="s">
        <v>54</v>
      </c>
      <c r="Q1119" s="29" t="s">
        <v>54</v>
      </c>
      <c r="R1119" s="29" t="s">
        <v>55</v>
      </c>
      <c r="V1119" s="26">
        <v>1</v>
      </c>
      <c r="AJ1119" s="29" t="s">
        <v>49</v>
      </c>
      <c r="AK1119" s="29" t="s">
        <v>1336</v>
      </c>
      <c r="AL1119" s="29" t="s">
        <v>49</v>
      </c>
      <c r="AN1119" s="28">
        <v>0.02</v>
      </c>
    </row>
    <row r="1120" spans="1:40" ht="30" customHeight="1" x14ac:dyDescent="0.3">
      <c r="A1120" s="27" t="s">
        <v>545</v>
      </c>
      <c r="B1120" s="27" t="s">
        <v>546</v>
      </c>
      <c r="C1120" s="31" t="s">
        <v>367</v>
      </c>
      <c r="D1120" s="28">
        <v>1</v>
      </c>
      <c r="E1120" s="129">
        <f>ROUNDDOWN(SUMIF(V1115:V1120, RIGHTB(O1120, 1), H1115:H1120)*U1120, 2)</f>
        <v>0</v>
      </c>
      <c r="F1120" s="130">
        <f t="shared" si="238"/>
        <v>0</v>
      </c>
      <c r="G1120" s="129">
        <v>0</v>
      </c>
      <c r="H1120" s="130">
        <f t="shared" si="239"/>
        <v>0</v>
      </c>
      <c r="I1120" s="129">
        <v>0</v>
      </c>
      <c r="J1120" s="130">
        <f t="shared" si="240"/>
        <v>0</v>
      </c>
      <c r="K1120" s="129">
        <f t="shared" si="241"/>
        <v>0</v>
      </c>
      <c r="L1120" s="130">
        <f t="shared" si="241"/>
        <v>0</v>
      </c>
      <c r="M1120" s="27" t="s">
        <v>49</v>
      </c>
      <c r="N1120" s="29" t="s">
        <v>339</v>
      </c>
      <c r="O1120" s="29" t="s">
        <v>368</v>
      </c>
      <c r="P1120" s="29" t="s">
        <v>54</v>
      </c>
      <c r="Q1120" s="29" t="s">
        <v>54</v>
      </c>
      <c r="R1120" s="29" t="s">
        <v>54</v>
      </c>
      <c r="S1120" s="26">
        <v>1</v>
      </c>
      <c r="T1120" s="26">
        <v>0</v>
      </c>
      <c r="U1120" s="26">
        <v>0.03</v>
      </c>
      <c r="AJ1120" s="29" t="s">
        <v>49</v>
      </c>
      <c r="AK1120" s="29" t="s">
        <v>1337</v>
      </c>
      <c r="AL1120" s="29" t="s">
        <v>49</v>
      </c>
      <c r="AN1120" s="28">
        <v>1</v>
      </c>
    </row>
    <row r="1121" spans="1:41" ht="30" customHeight="1" x14ac:dyDescent="0.3">
      <c r="A1121" s="31" t="s">
        <v>548</v>
      </c>
      <c r="B1121" s="27" t="s">
        <v>49</v>
      </c>
      <c r="C1121" s="31" t="s">
        <v>49</v>
      </c>
      <c r="D1121" s="28"/>
      <c r="E1121" s="129"/>
      <c r="F1121" s="130">
        <f>TRUNC(SUMIF(N1115:N1120, N1114, F1115:F1120),0)</f>
        <v>0</v>
      </c>
      <c r="G1121" s="129"/>
      <c r="H1121" s="130">
        <f>TRUNC(SUMIF(N1115:N1120, N1114, H1115:H1120),0)</f>
        <v>0</v>
      </c>
      <c r="I1121" s="129"/>
      <c r="J1121" s="130">
        <f>TRUNC(SUMIF(N1115:N1120, N1114, J1115:J1120),0)</f>
        <v>0</v>
      </c>
      <c r="K1121" s="129"/>
      <c r="L1121" s="130">
        <f>F1121+H1121+J1121</f>
        <v>0</v>
      </c>
      <c r="M1121" s="27" t="s">
        <v>49</v>
      </c>
      <c r="N1121" s="29" t="s">
        <v>83</v>
      </c>
      <c r="O1121" s="29" t="s">
        <v>83</v>
      </c>
      <c r="P1121" s="29" t="s">
        <v>49</v>
      </c>
      <c r="Q1121" s="29" t="s">
        <v>49</v>
      </c>
      <c r="R1121" s="29" t="s">
        <v>49</v>
      </c>
      <c r="AJ1121" s="29" t="s">
        <v>49</v>
      </c>
      <c r="AK1121" s="29" t="s">
        <v>49</v>
      </c>
      <c r="AL1121" s="29" t="s">
        <v>49</v>
      </c>
      <c r="AN1121" s="28"/>
    </row>
    <row r="1122" spans="1:41" ht="30" customHeight="1" x14ac:dyDescent="0.3">
      <c r="A1122" s="132"/>
      <c r="B1122" s="131"/>
      <c r="C1122" s="40"/>
      <c r="D1122" s="131"/>
      <c r="E1122" s="127"/>
      <c r="F1122" s="126"/>
      <c r="G1122" s="127"/>
      <c r="H1122" s="126"/>
      <c r="I1122" s="127"/>
      <c r="J1122" s="126"/>
      <c r="K1122" s="127"/>
      <c r="L1122" s="126"/>
      <c r="M1122" s="133"/>
      <c r="AN1122" s="179"/>
    </row>
    <row r="1123" spans="1:41" ht="30" customHeight="1" x14ac:dyDescent="0.3">
      <c r="A1123" s="123" t="s">
        <v>3743</v>
      </c>
      <c r="B1123" s="131"/>
      <c r="C1123" s="40"/>
      <c r="D1123" s="125"/>
      <c r="E1123" s="125"/>
      <c r="F1123" s="126"/>
      <c r="G1123" s="127"/>
      <c r="H1123" s="126"/>
      <c r="I1123" s="127"/>
      <c r="J1123" s="126"/>
      <c r="K1123" s="127"/>
      <c r="L1123" s="126"/>
      <c r="M1123" s="128">
        <f>+M1114+1</f>
        <v>152</v>
      </c>
      <c r="N1123" s="29" t="s">
        <v>342</v>
      </c>
      <c r="AN1123" s="125"/>
    </row>
    <row r="1124" spans="1:41" ht="30" customHeight="1" x14ac:dyDescent="0.3">
      <c r="A1124" s="27" t="s">
        <v>1259</v>
      </c>
      <c r="B1124" s="27" t="s">
        <v>1260</v>
      </c>
      <c r="C1124" s="31" t="s">
        <v>539</v>
      </c>
      <c r="D1124" s="28">
        <f>TRUNC(AN$1051*AN1124,4)</f>
        <v>5.9999999999999995E-4</v>
      </c>
      <c r="E1124" s="129">
        <f>단가대비표!O577</f>
        <v>0</v>
      </c>
      <c r="F1124" s="130">
        <f t="shared" ref="F1124:F1129" si="242">TRUNC(E1124*D1124,1)</f>
        <v>0</v>
      </c>
      <c r="G1124" s="129">
        <f>단가대비표!P577</f>
        <v>0</v>
      </c>
      <c r="H1124" s="130">
        <f t="shared" ref="H1124:H1129" si="243">TRUNC(G1124*D1124,1)</f>
        <v>0</v>
      </c>
      <c r="I1124" s="129">
        <f>단가대비표!V577</f>
        <v>0</v>
      </c>
      <c r="J1124" s="130">
        <f t="shared" ref="J1124:J1129" si="244">TRUNC(I1124*D1124,1)</f>
        <v>0</v>
      </c>
      <c r="K1124" s="129">
        <f t="shared" ref="K1124:L1129" si="245">TRUNC(E1124+G1124+I1124,1)</f>
        <v>0</v>
      </c>
      <c r="L1124" s="130">
        <f t="shared" si="245"/>
        <v>0</v>
      </c>
      <c r="M1124" s="27" t="s">
        <v>49</v>
      </c>
      <c r="N1124" s="29" t="s">
        <v>342</v>
      </c>
      <c r="O1124" s="29" t="s">
        <v>1261</v>
      </c>
      <c r="P1124" s="29" t="s">
        <v>54</v>
      </c>
      <c r="Q1124" s="29" t="s">
        <v>54</v>
      </c>
      <c r="R1124" s="29" t="s">
        <v>55</v>
      </c>
      <c r="V1124" s="26">
        <v>1</v>
      </c>
      <c r="AJ1124" s="29" t="s">
        <v>49</v>
      </c>
      <c r="AK1124" s="29" t="s">
        <v>1338</v>
      </c>
      <c r="AL1124" s="29" t="s">
        <v>49</v>
      </c>
      <c r="AN1124" s="28">
        <v>0.03</v>
      </c>
    </row>
    <row r="1125" spans="1:41" ht="30" customHeight="1" x14ac:dyDescent="0.3">
      <c r="A1125" s="27" t="s">
        <v>1263</v>
      </c>
      <c r="B1125" s="27" t="s">
        <v>1260</v>
      </c>
      <c r="C1125" s="31" t="s">
        <v>539</v>
      </c>
      <c r="D1125" s="28">
        <f>TRUNC(AN$1051*AN1125,4)</f>
        <v>2.5999999999999999E-3</v>
      </c>
      <c r="E1125" s="129">
        <f>단가대비표!O578</f>
        <v>0</v>
      </c>
      <c r="F1125" s="130">
        <f t="shared" si="242"/>
        <v>0</v>
      </c>
      <c r="G1125" s="129">
        <f>단가대비표!P578</f>
        <v>0</v>
      </c>
      <c r="H1125" s="130">
        <f t="shared" si="243"/>
        <v>0</v>
      </c>
      <c r="I1125" s="129">
        <f>단가대비표!V578</f>
        <v>0</v>
      </c>
      <c r="J1125" s="130">
        <f t="shared" si="244"/>
        <v>0</v>
      </c>
      <c r="K1125" s="129">
        <f t="shared" si="245"/>
        <v>0</v>
      </c>
      <c r="L1125" s="130">
        <f t="shared" si="245"/>
        <v>0</v>
      </c>
      <c r="M1125" s="27" t="s">
        <v>49</v>
      </c>
      <c r="N1125" s="29" t="s">
        <v>342</v>
      </c>
      <c r="O1125" s="29" t="s">
        <v>1264</v>
      </c>
      <c r="P1125" s="29" t="s">
        <v>54</v>
      </c>
      <c r="Q1125" s="29" t="s">
        <v>54</v>
      </c>
      <c r="R1125" s="29" t="s">
        <v>55</v>
      </c>
      <c r="V1125" s="26">
        <v>1</v>
      </c>
      <c r="AJ1125" s="29" t="s">
        <v>49</v>
      </c>
      <c r="AK1125" s="29" t="s">
        <v>1339</v>
      </c>
      <c r="AL1125" s="29" t="s">
        <v>49</v>
      </c>
      <c r="AN1125" s="28">
        <v>0.13</v>
      </c>
    </row>
    <row r="1126" spans="1:41" ht="30" customHeight="1" x14ac:dyDescent="0.3">
      <c r="A1126" s="27" t="s">
        <v>1253</v>
      </c>
      <c r="B1126" s="27" t="s">
        <v>538</v>
      </c>
      <c r="C1126" s="31" t="s">
        <v>539</v>
      </c>
      <c r="D1126" s="28">
        <f>TRUNC(AN$1051*AN1126,4)</f>
        <v>2.5999999999999999E-3</v>
      </c>
      <c r="E1126" s="129">
        <f>단가대비표!O570</f>
        <v>0</v>
      </c>
      <c r="F1126" s="130">
        <f t="shared" si="242"/>
        <v>0</v>
      </c>
      <c r="G1126" s="129">
        <f>단가대비표!P570</f>
        <v>0</v>
      </c>
      <c r="H1126" s="130">
        <f t="shared" si="243"/>
        <v>0</v>
      </c>
      <c r="I1126" s="129">
        <f>단가대비표!V570</f>
        <v>0</v>
      </c>
      <c r="J1126" s="130">
        <f t="shared" si="244"/>
        <v>0</v>
      </c>
      <c r="K1126" s="129">
        <f t="shared" si="245"/>
        <v>0</v>
      </c>
      <c r="L1126" s="130">
        <f t="shared" si="245"/>
        <v>0</v>
      </c>
      <c r="M1126" s="27" t="s">
        <v>49</v>
      </c>
      <c r="N1126" s="29" t="s">
        <v>342</v>
      </c>
      <c r="O1126" s="29" t="s">
        <v>1254</v>
      </c>
      <c r="P1126" s="29" t="s">
        <v>54</v>
      </c>
      <c r="Q1126" s="29" t="s">
        <v>54</v>
      </c>
      <c r="R1126" s="29" t="s">
        <v>55</v>
      </c>
      <c r="V1126" s="26">
        <v>1</v>
      </c>
      <c r="AJ1126" s="29" t="s">
        <v>49</v>
      </c>
      <c r="AK1126" s="29" t="s">
        <v>1340</v>
      </c>
      <c r="AL1126" s="29" t="s">
        <v>49</v>
      </c>
      <c r="AN1126" s="28">
        <v>0.13</v>
      </c>
    </row>
    <row r="1127" spans="1:41" ht="30" customHeight="1" x14ac:dyDescent="0.3">
      <c r="A1127" s="27" t="s">
        <v>542</v>
      </c>
      <c r="B1127" s="27" t="s">
        <v>538</v>
      </c>
      <c r="C1127" s="31" t="s">
        <v>539</v>
      </c>
      <c r="D1127" s="28">
        <f>TRUNC(AN$1051*AN1127,4)</f>
        <v>2.5999999999999999E-3</v>
      </c>
      <c r="E1127" s="129">
        <f>단가대비표!O566</f>
        <v>0</v>
      </c>
      <c r="F1127" s="130">
        <f t="shared" si="242"/>
        <v>0</v>
      </c>
      <c r="G1127" s="129">
        <f>단가대비표!P566</f>
        <v>0</v>
      </c>
      <c r="H1127" s="130">
        <f t="shared" si="243"/>
        <v>0</v>
      </c>
      <c r="I1127" s="129">
        <f>단가대비표!V566</f>
        <v>0</v>
      </c>
      <c r="J1127" s="130">
        <f t="shared" si="244"/>
        <v>0</v>
      </c>
      <c r="K1127" s="129">
        <f t="shared" si="245"/>
        <v>0</v>
      </c>
      <c r="L1127" s="130">
        <f t="shared" si="245"/>
        <v>0</v>
      </c>
      <c r="M1127" s="27" t="s">
        <v>49</v>
      </c>
      <c r="N1127" s="29" t="s">
        <v>342</v>
      </c>
      <c r="O1127" s="29" t="s">
        <v>543</v>
      </c>
      <c r="P1127" s="29" t="s">
        <v>54</v>
      </c>
      <c r="Q1127" s="29" t="s">
        <v>54</v>
      </c>
      <c r="R1127" s="29" t="s">
        <v>55</v>
      </c>
      <c r="V1127" s="26">
        <v>1</v>
      </c>
      <c r="AJ1127" s="29" t="s">
        <v>49</v>
      </c>
      <c r="AK1127" s="29" t="s">
        <v>1341</v>
      </c>
      <c r="AL1127" s="29" t="s">
        <v>49</v>
      </c>
      <c r="AN1127" s="28">
        <v>0.13</v>
      </c>
    </row>
    <row r="1128" spans="1:41" ht="30" customHeight="1" x14ac:dyDescent="0.3">
      <c r="A1128" s="27" t="s">
        <v>567</v>
      </c>
      <c r="B1128" s="27" t="s">
        <v>538</v>
      </c>
      <c r="C1128" s="31" t="s">
        <v>539</v>
      </c>
      <c r="D1128" s="28">
        <f>TRUNC(AN$1051*AN1128,4)</f>
        <v>4.0000000000000001E-3</v>
      </c>
      <c r="E1128" s="129">
        <f>단가대비표!O565</f>
        <v>0</v>
      </c>
      <c r="F1128" s="130">
        <f t="shared" si="242"/>
        <v>0</v>
      </c>
      <c r="G1128" s="129">
        <f>단가대비표!P565</f>
        <v>0</v>
      </c>
      <c r="H1128" s="130">
        <f t="shared" si="243"/>
        <v>0</v>
      </c>
      <c r="I1128" s="129">
        <f>단가대비표!V565</f>
        <v>0</v>
      </c>
      <c r="J1128" s="130">
        <f t="shared" si="244"/>
        <v>0</v>
      </c>
      <c r="K1128" s="129">
        <f t="shared" si="245"/>
        <v>0</v>
      </c>
      <c r="L1128" s="130">
        <f t="shared" si="245"/>
        <v>0</v>
      </c>
      <c r="M1128" s="27" t="s">
        <v>49</v>
      </c>
      <c r="N1128" s="29" t="s">
        <v>342</v>
      </c>
      <c r="O1128" s="29" t="s">
        <v>568</v>
      </c>
      <c r="P1128" s="29" t="s">
        <v>54</v>
      </c>
      <c r="Q1128" s="29" t="s">
        <v>54</v>
      </c>
      <c r="R1128" s="29" t="s">
        <v>55</v>
      </c>
      <c r="V1128" s="26">
        <v>1</v>
      </c>
      <c r="AJ1128" s="29" t="s">
        <v>49</v>
      </c>
      <c r="AK1128" s="29" t="s">
        <v>1342</v>
      </c>
      <c r="AL1128" s="29" t="s">
        <v>49</v>
      </c>
      <c r="AN1128" s="28">
        <v>0.2</v>
      </c>
    </row>
    <row r="1129" spans="1:41" ht="30" customHeight="1" x14ac:dyDescent="0.3">
      <c r="A1129" s="27" t="s">
        <v>545</v>
      </c>
      <c r="B1129" s="27" t="s">
        <v>546</v>
      </c>
      <c r="C1129" s="31" t="s">
        <v>367</v>
      </c>
      <c r="D1129" s="28">
        <v>1</v>
      </c>
      <c r="E1129" s="129">
        <f>ROUNDDOWN(SUMIF(V1124:V1129, RIGHTB(O1129, 1), H1124:H1129)*U1129, 2)</f>
        <v>0</v>
      </c>
      <c r="F1129" s="130">
        <f t="shared" si="242"/>
        <v>0</v>
      </c>
      <c r="G1129" s="129">
        <v>0</v>
      </c>
      <c r="H1129" s="130">
        <f t="shared" si="243"/>
        <v>0</v>
      </c>
      <c r="I1129" s="129">
        <v>0</v>
      </c>
      <c r="J1129" s="130">
        <f t="shared" si="244"/>
        <v>0</v>
      </c>
      <c r="K1129" s="129">
        <f t="shared" si="245"/>
        <v>0</v>
      </c>
      <c r="L1129" s="130">
        <f t="shared" si="245"/>
        <v>0</v>
      </c>
      <c r="M1129" s="27" t="s">
        <v>49</v>
      </c>
      <c r="N1129" s="29" t="s">
        <v>342</v>
      </c>
      <c r="O1129" s="29" t="s">
        <v>368</v>
      </c>
      <c r="P1129" s="29" t="s">
        <v>54</v>
      </c>
      <c r="Q1129" s="29" t="s">
        <v>54</v>
      </c>
      <c r="R1129" s="29" t="s">
        <v>54</v>
      </c>
      <c r="S1129" s="26">
        <v>1</v>
      </c>
      <c r="T1129" s="26">
        <v>0</v>
      </c>
      <c r="U1129" s="26">
        <v>0.03</v>
      </c>
      <c r="AJ1129" s="29" t="s">
        <v>49</v>
      </c>
      <c r="AK1129" s="29" t="s">
        <v>1343</v>
      </c>
      <c r="AL1129" s="29" t="s">
        <v>49</v>
      </c>
      <c r="AN1129" s="28">
        <v>1</v>
      </c>
    </row>
    <row r="1130" spans="1:41" ht="30" customHeight="1" x14ac:dyDescent="0.3">
      <c r="A1130" s="31" t="s">
        <v>548</v>
      </c>
      <c r="B1130" s="27" t="s">
        <v>49</v>
      </c>
      <c r="C1130" s="31" t="s">
        <v>49</v>
      </c>
      <c r="D1130" s="28"/>
      <c r="E1130" s="129"/>
      <c r="F1130" s="130">
        <f>TRUNC(SUMIF(N1124:N1129, N1123, F1124:F1129),0)</f>
        <v>0</v>
      </c>
      <c r="G1130" s="129"/>
      <c r="H1130" s="130">
        <f>TRUNC(SUMIF(N1124:N1129, N1123, H1124:H1129),0)</f>
        <v>0</v>
      </c>
      <c r="I1130" s="129"/>
      <c r="J1130" s="130">
        <f>TRUNC(SUMIF(N1124:N1129, N1123, J1124:J1129),0)</f>
        <v>0</v>
      </c>
      <c r="K1130" s="129"/>
      <c r="L1130" s="130">
        <f>F1130+H1130+J1130</f>
        <v>0</v>
      </c>
      <c r="M1130" s="27" t="s">
        <v>49</v>
      </c>
      <c r="N1130" s="29" t="s">
        <v>83</v>
      </c>
      <c r="O1130" s="29" t="s">
        <v>83</v>
      </c>
      <c r="P1130" s="29" t="s">
        <v>49</v>
      </c>
      <c r="Q1130" s="29" t="s">
        <v>49</v>
      </c>
      <c r="R1130" s="29" t="s">
        <v>49</v>
      </c>
      <c r="AJ1130" s="29" t="s">
        <v>49</v>
      </c>
      <c r="AK1130" s="29" t="s">
        <v>49</v>
      </c>
      <c r="AL1130" s="29" t="s">
        <v>49</v>
      </c>
      <c r="AN1130" s="28"/>
    </row>
    <row r="1131" spans="1:41" ht="30" customHeight="1" x14ac:dyDescent="0.3">
      <c r="A1131" s="132"/>
      <c r="B1131" s="131"/>
      <c r="C1131" s="40"/>
      <c r="D1131" s="131"/>
      <c r="E1131" s="127"/>
      <c r="F1131" s="126"/>
      <c r="G1131" s="127"/>
      <c r="H1131" s="126"/>
      <c r="I1131" s="127"/>
      <c r="J1131" s="126"/>
      <c r="K1131" s="127"/>
      <c r="L1131" s="126"/>
      <c r="M1131" s="133"/>
      <c r="AN1131" s="179"/>
    </row>
    <row r="1132" spans="1:41" ht="30" customHeight="1" x14ac:dyDescent="0.3">
      <c r="A1132" s="123" t="s">
        <v>2055</v>
      </c>
      <c r="B1132" s="131"/>
      <c r="C1132" s="40"/>
      <c r="D1132" s="125"/>
      <c r="E1132" s="125"/>
      <c r="F1132" s="126"/>
      <c r="G1132" s="127"/>
      <c r="H1132" s="126"/>
      <c r="I1132" s="127"/>
      <c r="J1132" s="126"/>
      <c r="K1132" s="127"/>
      <c r="L1132" s="126"/>
      <c r="M1132" s="128">
        <f>+M1123+1</f>
        <v>153</v>
      </c>
      <c r="N1132" s="29" t="s">
        <v>359</v>
      </c>
      <c r="AN1132" s="125"/>
      <c r="AO1132" s="26" t="s">
        <v>3673</v>
      </c>
    </row>
    <row r="1133" spans="1:41" ht="30" customHeight="1" x14ac:dyDescent="0.3">
      <c r="A1133" s="27" t="s">
        <v>580</v>
      </c>
      <c r="B1133" s="27" t="s">
        <v>538</v>
      </c>
      <c r="C1133" s="31" t="s">
        <v>539</v>
      </c>
      <c r="D1133" s="28">
        <f>TRUNC(AN$1051*AN1133,4)</f>
        <v>4.0000000000000001E-3</v>
      </c>
      <c r="E1133" s="129">
        <f>단가대비표!O576</f>
        <v>0</v>
      </c>
      <c r="F1133" s="130">
        <f>TRUNC(E1133*D1133,1)</f>
        <v>0</v>
      </c>
      <c r="G1133" s="129">
        <f>단가대비표!P576</f>
        <v>0</v>
      </c>
      <c r="H1133" s="130">
        <f>TRUNC(G1133*D1133,1)</f>
        <v>0</v>
      </c>
      <c r="I1133" s="129">
        <f>단가대비표!V576</f>
        <v>0</v>
      </c>
      <c r="J1133" s="130">
        <f>TRUNC(I1133*D1133,1)</f>
        <v>0</v>
      </c>
      <c r="K1133" s="129">
        <f t="shared" ref="K1133:L1135" si="246">TRUNC(E1133+G1133+I1133,1)</f>
        <v>0</v>
      </c>
      <c r="L1133" s="130">
        <f t="shared" si="246"/>
        <v>0</v>
      </c>
      <c r="M1133" s="27" t="s">
        <v>49</v>
      </c>
      <c r="N1133" s="29" t="s">
        <v>359</v>
      </c>
      <c r="O1133" s="29" t="s">
        <v>581</v>
      </c>
      <c r="P1133" s="29" t="s">
        <v>54</v>
      </c>
      <c r="Q1133" s="29" t="s">
        <v>54</v>
      </c>
      <c r="R1133" s="29" t="s">
        <v>55</v>
      </c>
      <c r="V1133" s="26">
        <v>1</v>
      </c>
      <c r="AJ1133" s="29" t="s">
        <v>49</v>
      </c>
      <c r="AK1133" s="29" t="s">
        <v>1345</v>
      </c>
      <c r="AL1133" s="29" t="s">
        <v>49</v>
      </c>
      <c r="AN1133" s="119">
        <v>0.2</v>
      </c>
    </row>
    <row r="1134" spans="1:41" ht="30" customHeight="1" x14ac:dyDescent="0.3">
      <c r="A1134" s="27" t="s">
        <v>567</v>
      </c>
      <c r="B1134" s="27" t="s">
        <v>538</v>
      </c>
      <c r="C1134" s="31" t="s">
        <v>539</v>
      </c>
      <c r="D1134" s="28">
        <f>TRUNC(AN$1051*AN1134,4)</f>
        <v>1.2999999999999999E-3</v>
      </c>
      <c r="E1134" s="129">
        <f>단가대비표!O565</f>
        <v>0</v>
      </c>
      <c r="F1134" s="130">
        <f>TRUNC(E1134*D1134,1)</f>
        <v>0</v>
      </c>
      <c r="G1134" s="129">
        <f>단가대비표!P565</f>
        <v>0</v>
      </c>
      <c r="H1134" s="130">
        <f>TRUNC(G1134*D1134,1)</f>
        <v>0</v>
      </c>
      <c r="I1134" s="129">
        <f>단가대비표!V565</f>
        <v>0</v>
      </c>
      <c r="J1134" s="130">
        <f>TRUNC(I1134*D1134,1)</f>
        <v>0</v>
      </c>
      <c r="K1134" s="129">
        <f t="shared" si="246"/>
        <v>0</v>
      </c>
      <c r="L1134" s="130">
        <f t="shared" si="246"/>
        <v>0</v>
      </c>
      <c r="M1134" s="27" t="s">
        <v>49</v>
      </c>
      <c r="N1134" s="29" t="s">
        <v>359</v>
      </c>
      <c r="O1134" s="29" t="s">
        <v>568</v>
      </c>
      <c r="P1134" s="29" t="s">
        <v>54</v>
      </c>
      <c r="Q1134" s="29" t="s">
        <v>54</v>
      </c>
      <c r="R1134" s="29" t="s">
        <v>55</v>
      </c>
      <c r="V1134" s="26">
        <v>1</v>
      </c>
      <c r="AJ1134" s="29" t="s">
        <v>49</v>
      </c>
      <c r="AK1134" s="29" t="s">
        <v>1346</v>
      </c>
      <c r="AL1134" s="29" t="s">
        <v>49</v>
      </c>
      <c r="AN1134" s="119">
        <v>6.7000000000000004E-2</v>
      </c>
    </row>
    <row r="1135" spans="1:41" ht="30" customHeight="1" x14ac:dyDescent="0.3">
      <c r="A1135" s="27" t="s">
        <v>545</v>
      </c>
      <c r="B1135" s="27" t="s">
        <v>3451</v>
      </c>
      <c r="C1135" s="31" t="s">
        <v>367</v>
      </c>
      <c r="D1135" s="28">
        <v>1</v>
      </c>
      <c r="E1135" s="129">
        <f>ROUNDDOWN(SUMIF(V1133:V1135, RIGHTB(O1135, 1), H1133:H1135)*U1135, 2)</f>
        <v>0</v>
      </c>
      <c r="F1135" s="130">
        <f>TRUNC(E1135*D1135,1)</f>
        <v>0</v>
      </c>
      <c r="G1135" s="129">
        <v>0</v>
      </c>
      <c r="H1135" s="130">
        <f>TRUNC(G1135*D1135,1)</f>
        <v>0</v>
      </c>
      <c r="I1135" s="129">
        <v>0</v>
      </c>
      <c r="J1135" s="130">
        <f>TRUNC(I1135*D1135,1)</f>
        <v>0</v>
      </c>
      <c r="K1135" s="129">
        <f t="shared" si="246"/>
        <v>0</v>
      </c>
      <c r="L1135" s="130">
        <f t="shared" si="246"/>
        <v>0</v>
      </c>
      <c r="M1135" s="27" t="s">
        <v>49</v>
      </c>
      <c r="N1135" s="29" t="s">
        <v>359</v>
      </c>
      <c r="O1135" s="29" t="s">
        <v>368</v>
      </c>
      <c r="P1135" s="29" t="s">
        <v>54</v>
      </c>
      <c r="Q1135" s="29" t="s">
        <v>54</v>
      </c>
      <c r="R1135" s="29" t="s">
        <v>54</v>
      </c>
      <c r="S1135" s="26">
        <v>1</v>
      </c>
      <c r="T1135" s="26">
        <v>0</v>
      </c>
      <c r="U1135" s="26">
        <v>0.02</v>
      </c>
      <c r="AJ1135" s="29" t="s">
        <v>49</v>
      </c>
      <c r="AK1135" s="29" t="s">
        <v>1347</v>
      </c>
      <c r="AL1135" s="29" t="s">
        <v>49</v>
      </c>
      <c r="AN1135" s="28">
        <v>1</v>
      </c>
    </row>
    <row r="1136" spans="1:41" ht="30" customHeight="1" x14ac:dyDescent="0.3">
      <c r="A1136" s="31" t="s">
        <v>548</v>
      </c>
      <c r="B1136" s="27" t="s">
        <v>49</v>
      </c>
      <c r="C1136" s="31" t="s">
        <v>49</v>
      </c>
      <c r="D1136" s="28"/>
      <c r="E1136" s="129"/>
      <c r="F1136" s="130">
        <f>TRUNC(SUMIF(N1133:N1135, N1132, F1133:F1135),0)</f>
        <v>0</v>
      </c>
      <c r="G1136" s="129"/>
      <c r="H1136" s="130">
        <f>TRUNC(SUMIF(N1133:N1135, N1132, H1133:H1135),0)</f>
        <v>0</v>
      </c>
      <c r="I1136" s="129"/>
      <c r="J1136" s="130">
        <f>TRUNC(SUMIF(N1133:N1135, N1132, J1133:J1135),0)</f>
        <v>0</v>
      </c>
      <c r="K1136" s="129"/>
      <c r="L1136" s="130">
        <f>F1136+H1136+J1136</f>
        <v>0</v>
      </c>
      <c r="M1136" s="27" t="s">
        <v>49</v>
      </c>
      <c r="N1136" s="29" t="s">
        <v>83</v>
      </c>
      <c r="O1136" s="29" t="s">
        <v>83</v>
      </c>
      <c r="P1136" s="29" t="s">
        <v>49</v>
      </c>
      <c r="Q1136" s="29" t="s">
        <v>49</v>
      </c>
      <c r="R1136" s="29" t="s">
        <v>49</v>
      </c>
      <c r="AJ1136" s="29" t="s">
        <v>49</v>
      </c>
      <c r="AK1136" s="29" t="s">
        <v>49</v>
      </c>
      <c r="AL1136" s="29" t="s">
        <v>49</v>
      </c>
      <c r="AN1136" s="28"/>
    </row>
    <row r="1137" spans="1:40" ht="30" customHeight="1" x14ac:dyDescent="0.3">
      <c r="A1137" s="132"/>
      <c r="B1137" s="131"/>
      <c r="C1137" s="40"/>
      <c r="D1137" s="131"/>
      <c r="E1137" s="127"/>
      <c r="F1137" s="126"/>
      <c r="G1137" s="127"/>
      <c r="H1137" s="126"/>
      <c r="I1137" s="127"/>
      <c r="J1137" s="126"/>
      <c r="K1137" s="127"/>
      <c r="L1137" s="126"/>
      <c r="M1137" s="133"/>
      <c r="AN1137" s="179"/>
    </row>
    <row r="1138" spans="1:40" ht="30" customHeight="1" x14ac:dyDescent="0.3">
      <c r="A1138" s="123" t="s">
        <v>2056</v>
      </c>
      <c r="B1138" s="131"/>
      <c r="C1138" s="40"/>
      <c r="D1138" s="125"/>
      <c r="E1138" s="125"/>
      <c r="F1138" s="126"/>
      <c r="G1138" s="127"/>
      <c r="H1138" s="126"/>
      <c r="I1138" s="127"/>
      <c r="J1138" s="126"/>
      <c r="K1138" s="127"/>
      <c r="L1138" s="126"/>
      <c r="M1138" s="128">
        <f>+M1132+1</f>
        <v>154</v>
      </c>
      <c r="N1138" s="29" t="s">
        <v>360</v>
      </c>
      <c r="AN1138" s="125"/>
    </row>
    <row r="1139" spans="1:40" ht="30" customHeight="1" x14ac:dyDescent="0.3">
      <c r="A1139" s="27" t="s">
        <v>580</v>
      </c>
      <c r="B1139" s="27" t="s">
        <v>538</v>
      </c>
      <c r="C1139" s="31" t="s">
        <v>539</v>
      </c>
      <c r="D1139" s="28">
        <f>TRUNC(AN$1051*AN1139,4)</f>
        <v>3.3E-3</v>
      </c>
      <c r="E1139" s="129">
        <f>단가대비표!O576</f>
        <v>0</v>
      </c>
      <c r="F1139" s="130">
        <f>TRUNC(E1139*D1139,1)</f>
        <v>0</v>
      </c>
      <c r="G1139" s="129">
        <f>단가대비표!P576</f>
        <v>0</v>
      </c>
      <c r="H1139" s="130">
        <f>TRUNC(G1139*D1139,1)</f>
        <v>0</v>
      </c>
      <c r="I1139" s="129">
        <f>단가대비표!V576</f>
        <v>0</v>
      </c>
      <c r="J1139" s="130">
        <f>TRUNC(I1139*D1139,1)</f>
        <v>0</v>
      </c>
      <c r="K1139" s="129">
        <f t="shared" ref="K1139:L1141" si="247">TRUNC(E1139+G1139+I1139,1)</f>
        <v>0</v>
      </c>
      <c r="L1139" s="130">
        <f t="shared" si="247"/>
        <v>0</v>
      </c>
      <c r="M1139" s="27" t="s">
        <v>49</v>
      </c>
      <c r="N1139" s="29" t="s">
        <v>360</v>
      </c>
      <c r="O1139" s="29" t="s">
        <v>581</v>
      </c>
      <c r="P1139" s="29" t="s">
        <v>54</v>
      </c>
      <c r="Q1139" s="29" t="s">
        <v>54</v>
      </c>
      <c r="R1139" s="29" t="s">
        <v>55</v>
      </c>
      <c r="V1139" s="26">
        <v>1</v>
      </c>
      <c r="AJ1139" s="29" t="s">
        <v>49</v>
      </c>
      <c r="AK1139" s="29" t="s">
        <v>1348</v>
      </c>
      <c r="AL1139" s="29" t="s">
        <v>49</v>
      </c>
      <c r="AN1139" s="119">
        <v>0.16700000000000001</v>
      </c>
    </row>
    <row r="1140" spans="1:40" ht="30" customHeight="1" x14ac:dyDescent="0.3">
      <c r="A1140" s="27" t="s">
        <v>567</v>
      </c>
      <c r="B1140" s="27" t="s">
        <v>538</v>
      </c>
      <c r="C1140" s="31" t="s">
        <v>539</v>
      </c>
      <c r="D1140" s="28">
        <f>TRUNC(AN$1051*AN1140,4)</f>
        <v>1.1000000000000001E-3</v>
      </c>
      <c r="E1140" s="129">
        <f>단가대비표!O565</f>
        <v>0</v>
      </c>
      <c r="F1140" s="130">
        <f>TRUNC(E1140*D1140,1)</f>
        <v>0</v>
      </c>
      <c r="G1140" s="129">
        <f>단가대비표!P565</f>
        <v>0</v>
      </c>
      <c r="H1140" s="130">
        <f>TRUNC(G1140*D1140,1)</f>
        <v>0</v>
      </c>
      <c r="I1140" s="129">
        <f>단가대비표!V565</f>
        <v>0</v>
      </c>
      <c r="J1140" s="130">
        <f>TRUNC(I1140*D1140,1)</f>
        <v>0</v>
      </c>
      <c r="K1140" s="129">
        <f t="shared" si="247"/>
        <v>0</v>
      </c>
      <c r="L1140" s="130">
        <f t="shared" si="247"/>
        <v>0</v>
      </c>
      <c r="M1140" s="27" t="s">
        <v>49</v>
      </c>
      <c r="N1140" s="29" t="s">
        <v>360</v>
      </c>
      <c r="O1140" s="29" t="s">
        <v>568</v>
      </c>
      <c r="P1140" s="29" t="s">
        <v>54</v>
      </c>
      <c r="Q1140" s="29" t="s">
        <v>54</v>
      </c>
      <c r="R1140" s="29" t="s">
        <v>55</v>
      </c>
      <c r="V1140" s="26">
        <v>1</v>
      </c>
      <c r="AJ1140" s="29" t="s">
        <v>49</v>
      </c>
      <c r="AK1140" s="29" t="s">
        <v>1349</v>
      </c>
      <c r="AL1140" s="29" t="s">
        <v>49</v>
      </c>
      <c r="AN1140" s="119">
        <v>5.6000000000000001E-2</v>
      </c>
    </row>
    <row r="1141" spans="1:40" ht="30" customHeight="1" x14ac:dyDescent="0.3">
      <c r="A1141" s="27" t="s">
        <v>545</v>
      </c>
      <c r="B1141" s="27" t="s">
        <v>3451</v>
      </c>
      <c r="C1141" s="31" t="s">
        <v>367</v>
      </c>
      <c r="D1141" s="28">
        <v>1</v>
      </c>
      <c r="E1141" s="129">
        <f>ROUNDDOWN(SUMIF(V1139:V1141, RIGHTB(O1141, 1), H1139:H1141)*U1141, 2)</f>
        <v>0</v>
      </c>
      <c r="F1141" s="130">
        <f>TRUNC(E1141*D1141,1)</f>
        <v>0</v>
      </c>
      <c r="G1141" s="129">
        <v>0</v>
      </c>
      <c r="H1141" s="130">
        <f>TRUNC(G1141*D1141,1)</f>
        <v>0</v>
      </c>
      <c r="I1141" s="129">
        <v>0</v>
      </c>
      <c r="J1141" s="130">
        <f>TRUNC(I1141*D1141,1)</f>
        <v>0</v>
      </c>
      <c r="K1141" s="129">
        <f t="shared" si="247"/>
        <v>0</v>
      </c>
      <c r="L1141" s="130">
        <f t="shared" si="247"/>
        <v>0</v>
      </c>
      <c r="M1141" s="27" t="s">
        <v>49</v>
      </c>
      <c r="N1141" s="29" t="s">
        <v>360</v>
      </c>
      <c r="O1141" s="29" t="s">
        <v>368</v>
      </c>
      <c r="P1141" s="29" t="s">
        <v>54</v>
      </c>
      <c r="Q1141" s="29" t="s">
        <v>54</v>
      </c>
      <c r="R1141" s="29" t="s">
        <v>54</v>
      </c>
      <c r="S1141" s="26">
        <v>1</v>
      </c>
      <c r="T1141" s="26">
        <v>0</v>
      </c>
      <c r="U1141" s="26">
        <v>0.02</v>
      </c>
      <c r="AJ1141" s="29" t="s">
        <v>49</v>
      </c>
      <c r="AK1141" s="29" t="s">
        <v>1350</v>
      </c>
      <c r="AL1141" s="29" t="s">
        <v>49</v>
      </c>
      <c r="AN1141" s="28">
        <v>1</v>
      </c>
    </row>
    <row r="1142" spans="1:40" ht="30" customHeight="1" x14ac:dyDescent="0.3">
      <c r="A1142" s="31" t="s">
        <v>548</v>
      </c>
      <c r="B1142" s="27" t="s">
        <v>49</v>
      </c>
      <c r="C1142" s="31" t="s">
        <v>49</v>
      </c>
      <c r="D1142" s="28"/>
      <c r="E1142" s="129"/>
      <c r="F1142" s="130">
        <f>TRUNC(SUMIF(N1139:N1141, N1138, F1139:F1141),0)</f>
        <v>0</v>
      </c>
      <c r="G1142" s="129"/>
      <c r="H1142" s="130">
        <f>TRUNC(SUMIF(N1139:N1141, N1138, H1139:H1141),0)</f>
        <v>0</v>
      </c>
      <c r="I1142" s="129"/>
      <c r="J1142" s="130">
        <f>TRUNC(SUMIF(N1139:N1141, N1138, J1139:J1141),0)</f>
        <v>0</v>
      </c>
      <c r="K1142" s="129"/>
      <c r="L1142" s="130">
        <f>F1142+H1142+J1142</f>
        <v>0</v>
      </c>
      <c r="M1142" s="27" t="s">
        <v>49</v>
      </c>
      <c r="N1142" s="29" t="s">
        <v>83</v>
      </c>
      <c r="O1142" s="29" t="s">
        <v>83</v>
      </c>
      <c r="P1142" s="29" t="s">
        <v>49</v>
      </c>
      <c r="Q1142" s="29" t="s">
        <v>49</v>
      </c>
      <c r="R1142" s="29" t="s">
        <v>49</v>
      </c>
      <c r="AJ1142" s="29" t="s">
        <v>49</v>
      </c>
      <c r="AK1142" s="29" t="s">
        <v>49</v>
      </c>
      <c r="AL1142" s="29" t="s">
        <v>49</v>
      </c>
      <c r="AN1142" s="28"/>
    </row>
    <row r="1143" spans="1:40" ht="30" customHeight="1" x14ac:dyDescent="0.3">
      <c r="A1143" s="132"/>
      <c r="B1143" s="131"/>
      <c r="C1143" s="40"/>
      <c r="D1143" s="131"/>
      <c r="E1143" s="127"/>
      <c r="F1143" s="126"/>
      <c r="G1143" s="127"/>
      <c r="H1143" s="126"/>
      <c r="I1143" s="127"/>
      <c r="J1143" s="126"/>
      <c r="K1143" s="127"/>
      <c r="L1143" s="126"/>
      <c r="M1143" s="133"/>
      <c r="AN1143" s="179"/>
    </row>
    <row r="1144" spans="1:40" ht="30" customHeight="1" x14ac:dyDescent="0.3">
      <c r="A1144" s="123" t="s">
        <v>2057</v>
      </c>
      <c r="B1144" s="131"/>
      <c r="C1144" s="40"/>
      <c r="D1144" s="125"/>
      <c r="E1144" s="125"/>
      <c r="F1144" s="126"/>
      <c r="G1144" s="127"/>
      <c r="H1144" s="126"/>
      <c r="I1144" s="127"/>
      <c r="J1144" s="126"/>
      <c r="K1144" s="127"/>
      <c r="L1144" s="126"/>
      <c r="M1144" s="128">
        <f>+M1138+1</f>
        <v>155</v>
      </c>
      <c r="N1144" s="29" t="s">
        <v>364</v>
      </c>
      <c r="AN1144" s="125"/>
    </row>
    <row r="1145" spans="1:40" ht="30" customHeight="1" x14ac:dyDescent="0.3">
      <c r="A1145" s="27" t="s">
        <v>1352</v>
      </c>
      <c r="B1145" s="27" t="s">
        <v>1353</v>
      </c>
      <c r="C1145" s="31" t="s">
        <v>363</v>
      </c>
      <c r="D1145" s="28">
        <v>1.05</v>
      </c>
      <c r="E1145" s="129">
        <f>단가대비표!O562</f>
        <v>0</v>
      </c>
      <c r="F1145" s="130">
        <f>TRUNC(E1145*D1145,1)</f>
        <v>0</v>
      </c>
      <c r="G1145" s="129">
        <f>단가대비표!P562</f>
        <v>0</v>
      </c>
      <c r="H1145" s="130">
        <f>TRUNC(G1145*D1145,1)</f>
        <v>0</v>
      </c>
      <c r="I1145" s="129">
        <f>단가대비표!Q562</f>
        <v>0</v>
      </c>
      <c r="J1145" s="130">
        <f>TRUNC(I1145*D1145,1)</f>
        <v>0</v>
      </c>
      <c r="K1145" s="129">
        <f t="shared" ref="K1145:L1148" si="248">TRUNC(E1145+G1145+I1145,1)</f>
        <v>0</v>
      </c>
      <c r="L1145" s="130">
        <f t="shared" si="248"/>
        <v>0</v>
      </c>
      <c r="M1145" s="27" t="s">
        <v>49</v>
      </c>
      <c r="N1145" s="29" t="s">
        <v>364</v>
      </c>
      <c r="O1145" s="29" t="s">
        <v>1354</v>
      </c>
      <c r="P1145" s="29" t="s">
        <v>54</v>
      </c>
      <c r="Q1145" s="29" t="s">
        <v>54</v>
      </c>
      <c r="R1145" s="29" t="s">
        <v>55</v>
      </c>
      <c r="AJ1145" s="29" t="s">
        <v>49</v>
      </c>
      <c r="AK1145" s="29" t="s">
        <v>1355</v>
      </c>
      <c r="AL1145" s="29" t="s">
        <v>49</v>
      </c>
      <c r="AN1145" s="28">
        <v>1.05</v>
      </c>
    </row>
    <row r="1146" spans="1:40" ht="30" customHeight="1" x14ac:dyDescent="0.3">
      <c r="A1146" s="27" t="s">
        <v>366</v>
      </c>
      <c r="B1146" s="27" t="s">
        <v>1356</v>
      </c>
      <c r="C1146" s="31" t="s">
        <v>367</v>
      </c>
      <c r="D1146" s="28">
        <v>1</v>
      </c>
      <c r="E1146" s="129">
        <f>ROUNDDOWN(SUMIF(V1145:V1148, RIGHTB(O1146, 1), F1145:F1148)*U1146, 2)</f>
        <v>0</v>
      </c>
      <c r="F1146" s="130">
        <f>TRUNC(E1146*D1146,1)</f>
        <v>0</v>
      </c>
      <c r="G1146" s="129">
        <v>0</v>
      </c>
      <c r="H1146" s="130">
        <f>TRUNC(G1146*D1146,1)</f>
        <v>0</v>
      </c>
      <c r="I1146" s="129">
        <v>0</v>
      </c>
      <c r="J1146" s="130">
        <f>TRUNC(I1146*D1146,1)</f>
        <v>0</v>
      </c>
      <c r="K1146" s="129">
        <f t="shared" si="248"/>
        <v>0</v>
      </c>
      <c r="L1146" s="130">
        <f t="shared" si="248"/>
        <v>0</v>
      </c>
      <c r="M1146" s="27" t="s">
        <v>49</v>
      </c>
      <c r="N1146" s="29" t="s">
        <v>364</v>
      </c>
      <c r="O1146" s="29" t="s">
        <v>368</v>
      </c>
      <c r="P1146" s="29" t="s">
        <v>54</v>
      </c>
      <c r="Q1146" s="29" t="s">
        <v>54</v>
      </c>
      <c r="R1146" s="29" t="s">
        <v>54</v>
      </c>
      <c r="S1146" s="26">
        <v>0</v>
      </c>
      <c r="T1146" s="26">
        <v>0</v>
      </c>
      <c r="U1146" s="26">
        <v>0.02</v>
      </c>
      <c r="AJ1146" s="29" t="s">
        <v>49</v>
      </c>
      <c r="AK1146" s="29" t="s">
        <v>1357</v>
      </c>
      <c r="AL1146" s="29" t="s">
        <v>49</v>
      </c>
      <c r="AN1146" s="28">
        <v>1</v>
      </c>
    </row>
    <row r="1147" spans="1:40" ht="30" customHeight="1" x14ac:dyDescent="0.3">
      <c r="A1147" s="27" t="s">
        <v>1358</v>
      </c>
      <c r="B1147" s="27" t="s">
        <v>538</v>
      </c>
      <c r="C1147" s="31" t="s">
        <v>539</v>
      </c>
      <c r="D1147" s="28">
        <v>1.2999999999999999E-2</v>
      </c>
      <c r="E1147" s="129">
        <f>단가대비표!O585</f>
        <v>0</v>
      </c>
      <c r="F1147" s="130">
        <f>TRUNC(E1147*D1147,1)</f>
        <v>0</v>
      </c>
      <c r="G1147" s="129">
        <f>단가대비표!P585</f>
        <v>0</v>
      </c>
      <c r="H1147" s="130">
        <f>TRUNC(G1147*D1147,1)</f>
        <v>0</v>
      </c>
      <c r="I1147" s="129">
        <f>단가대비표!V585</f>
        <v>0</v>
      </c>
      <c r="J1147" s="130">
        <f>TRUNC(I1147*D1147,1)</f>
        <v>0</v>
      </c>
      <c r="K1147" s="129">
        <f t="shared" si="248"/>
        <v>0</v>
      </c>
      <c r="L1147" s="130">
        <f t="shared" si="248"/>
        <v>0</v>
      </c>
      <c r="M1147" s="27" t="s">
        <v>49</v>
      </c>
      <c r="N1147" s="29" t="s">
        <v>364</v>
      </c>
      <c r="O1147" s="29" t="s">
        <v>1359</v>
      </c>
      <c r="P1147" s="29" t="s">
        <v>54</v>
      </c>
      <c r="Q1147" s="29" t="s">
        <v>54</v>
      </c>
      <c r="R1147" s="29" t="s">
        <v>55</v>
      </c>
      <c r="W1147" s="26">
        <v>2</v>
      </c>
      <c r="AJ1147" s="29" t="s">
        <v>49</v>
      </c>
      <c r="AK1147" s="29" t="s">
        <v>1360</v>
      </c>
      <c r="AL1147" s="29" t="s">
        <v>49</v>
      </c>
      <c r="AN1147" s="28">
        <v>1.2999999999999999E-2</v>
      </c>
    </row>
    <row r="1148" spans="1:40" ht="30" customHeight="1" x14ac:dyDescent="0.3">
      <c r="A1148" s="27" t="s">
        <v>545</v>
      </c>
      <c r="B1148" s="27" t="s">
        <v>546</v>
      </c>
      <c r="C1148" s="31" t="s">
        <v>367</v>
      </c>
      <c r="D1148" s="28">
        <v>1</v>
      </c>
      <c r="E1148" s="129">
        <f>ROUNDDOWN(SUMIF(W1145:W1148, RIGHTB(O1148, 1), H1145:H1148)*U1148, 2)</f>
        <v>0</v>
      </c>
      <c r="F1148" s="130">
        <f>TRUNC(E1148*D1148,1)</f>
        <v>0</v>
      </c>
      <c r="G1148" s="129">
        <v>0</v>
      </c>
      <c r="H1148" s="130">
        <f>TRUNC(G1148*D1148,1)</f>
        <v>0</v>
      </c>
      <c r="I1148" s="129">
        <v>0</v>
      </c>
      <c r="J1148" s="130">
        <f>TRUNC(I1148*D1148,1)</f>
        <v>0</v>
      </c>
      <c r="K1148" s="129">
        <f t="shared" si="248"/>
        <v>0</v>
      </c>
      <c r="L1148" s="130">
        <f t="shared" si="248"/>
        <v>0</v>
      </c>
      <c r="M1148" s="27" t="s">
        <v>49</v>
      </c>
      <c r="N1148" s="29" t="s">
        <v>364</v>
      </c>
      <c r="O1148" s="29" t="s">
        <v>585</v>
      </c>
      <c r="P1148" s="29" t="s">
        <v>54</v>
      </c>
      <c r="Q1148" s="29" t="s">
        <v>54</v>
      </c>
      <c r="R1148" s="29" t="s">
        <v>54</v>
      </c>
      <c r="S1148" s="26">
        <v>1</v>
      </c>
      <c r="T1148" s="26">
        <v>0</v>
      </c>
      <c r="U1148" s="26">
        <v>0.03</v>
      </c>
      <c r="AJ1148" s="29" t="s">
        <v>49</v>
      </c>
      <c r="AK1148" s="29" t="s">
        <v>1357</v>
      </c>
      <c r="AL1148" s="29" t="s">
        <v>49</v>
      </c>
      <c r="AN1148" s="28">
        <v>1</v>
      </c>
    </row>
    <row r="1149" spans="1:40" ht="30" customHeight="1" x14ac:dyDescent="0.3">
      <c r="A1149" s="31" t="s">
        <v>548</v>
      </c>
      <c r="B1149" s="27" t="s">
        <v>49</v>
      </c>
      <c r="C1149" s="31" t="s">
        <v>49</v>
      </c>
      <c r="D1149" s="28"/>
      <c r="E1149" s="129"/>
      <c r="F1149" s="130">
        <f>TRUNC(SUMIF(N1145:N1148, N1144, F1145:F1148),0)</f>
        <v>0</v>
      </c>
      <c r="G1149" s="129"/>
      <c r="H1149" s="130">
        <f>TRUNC(SUMIF(N1145:N1148, N1144, H1145:H1148),0)</f>
        <v>0</v>
      </c>
      <c r="I1149" s="129"/>
      <c r="J1149" s="130">
        <f>TRUNC(SUMIF(N1145:N1148, N1144, J1145:J1148),0)</f>
        <v>0</v>
      </c>
      <c r="K1149" s="129"/>
      <c r="L1149" s="130">
        <f>F1149+H1149+J1149</f>
        <v>0</v>
      </c>
      <c r="M1149" s="27" t="s">
        <v>49</v>
      </c>
      <c r="N1149" s="29" t="s">
        <v>83</v>
      </c>
      <c r="O1149" s="29" t="s">
        <v>83</v>
      </c>
      <c r="P1149" s="29" t="s">
        <v>49</v>
      </c>
      <c r="Q1149" s="29" t="s">
        <v>49</v>
      </c>
      <c r="R1149" s="29" t="s">
        <v>49</v>
      </c>
      <c r="AJ1149" s="29" t="s">
        <v>49</v>
      </c>
      <c r="AK1149" s="29" t="s">
        <v>49</v>
      </c>
      <c r="AL1149" s="29" t="s">
        <v>49</v>
      </c>
      <c r="AN1149" s="28"/>
    </row>
    <row r="1150" spans="1:40" ht="30" customHeight="1" x14ac:dyDescent="0.3">
      <c r="A1150" s="132"/>
      <c r="B1150" s="131"/>
      <c r="C1150" s="40"/>
      <c r="D1150" s="131"/>
      <c r="E1150" s="127"/>
      <c r="F1150" s="126"/>
      <c r="G1150" s="127"/>
      <c r="H1150" s="126"/>
      <c r="I1150" s="127"/>
      <c r="J1150" s="126"/>
      <c r="K1150" s="127"/>
      <c r="L1150" s="126"/>
      <c r="M1150" s="133"/>
      <c r="AN1150" s="179"/>
    </row>
    <row r="1151" spans="1:40" ht="30" customHeight="1" x14ac:dyDescent="0.3">
      <c r="A1151" s="123" t="s">
        <v>2202</v>
      </c>
      <c r="B1151" s="131"/>
      <c r="C1151" s="40"/>
      <c r="D1151" s="125"/>
      <c r="E1151" s="125"/>
      <c r="F1151" s="126"/>
      <c r="G1151" s="127"/>
      <c r="H1151" s="126"/>
      <c r="I1151" s="127"/>
      <c r="J1151" s="126"/>
      <c r="K1151" s="127"/>
      <c r="L1151" s="126"/>
      <c r="M1151" s="128">
        <f>+M1144+1</f>
        <v>156</v>
      </c>
      <c r="N1151" s="29" t="s">
        <v>373</v>
      </c>
      <c r="AN1151" s="125"/>
    </row>
    <row r="1152" spans="1:40" ht="30" customHeight="1" x14ac:dyDescent="0.3">
      <c r="A1152" s="27" t="s">
        <v>1363</v>
      </c>
      <c r="B1152" s="27" t="s">
        <v>1364</v>
      </c>
      <c r="C1152" s="31" t="s">
        <v>1272</v>
      </c>
      <c r="D1152" s="28">
        <v>5</v>
      </c>
      <c r="E1152" s="129">
        <f>일위대가목록!E214</f>
        <v>0</v>
      </c>
      <c r="F1152" s="130">
        <f>TRUNC(E1152*D1152,1)</f>
        <v>0</v>
      </c>
      <c r="G1152" s="129">
        <f>일위대가목록!F214</f>
        <v>0</v>
      </c>
      <c r="H1152" s="130">
        <f>TRUNC(G1152*D1152,1)</f>
        <v>0</v>
      </c>
      <c r="I1152" s="129">
        <f>일위대가목록!G214</f>
        <v>0</v>
      </c>
      <c r="J1152" s="130">
        <f>TRUNC(I1152*D1152,1)</f>
        <v>0</v>
      </c>
      <c r="K1152" s="129">
        <f>TRUNC(E1152+G1152+I1152,1)</f>
        <v>0</v>
      </c>
      <c r="L1152" s="130">
        <f>TRUNC(F1152+H1152+J1152,1)</f>
        <v>0</v>
      </c>
      <c r="M1152" s="27" t="s">
        <v>49</v>
      </c>
      <c r="N1152" s="29" t="s">
        <v>373</v>
      </c>
      <c r="O1152" s="29" t="s">
        <v>1365</v>
      </c>
      <c r="P1152" s="29" t="s">
        <v>55</v>
      </c>
      <c r="Q1152" s="29" t="s">
        <v>54</v>
      </c>
      <c r="R1152" s="29" t="s">
        <v>54</v>
      </c>
      <c r="AJ1152" s="29" t="s">
        <v>49</v>
      </c>
      <c r="AK1152" s="29" t="s">
        <v>1366</v>
      </c>
      <c r="AL1152" s="29" t="s">
        <v>49</v>
      </c>
      <c r="AN1152" s="28">
        <v>5</v>
      </c>
    </row>
    <row r="1153" spans="1:40" ht="30" customHeight="1" x14ac:dyDescent="0.3">
      <c r="A1153" s="27" t="s">
        <v>567</v>
      </c>
      <c r="B1153" s="27" t="s">
        <v>538</v>
      </c>
      <c r="C1153" s="31" t="s">
        <v>539</v>
      </c>
      <c r="D1153" s="28">
        <v>0.2</v>
      </c>
      <c r="E1153" s="129">
        <f>단가대비표!O565</f>
        <v>0</v>
      </c>
      <c r="F1153" s="130">
        <f>TRUNC(E1153*D1153,1)</f>
        <v>0</v>
      </c>
      <c r="G1153" s="129">
        <f>단가대비표!P565</f>
        <v>0</v>
      </c>
      <c r="H1153" s="130">
        <f>TRUNC(G1153*D1153,1)</f>
        <v>0</v>
      </c>
      <c r="I1153" s="129">
        <f>단가대비표!V565</f>
        <v>0</v>
      </c>
      <c r="J1153" s="130">
        <f>TRUNC(I1153*D1153,1)</f>
        <v>0</v>
      </c>
      <c r="K1153" s="129">
        <f>TRUNC(E1153+G1153+I1153,1)</f>
        <v>0</v>
      </c>
      <c r="L1153" s="130">
        <f>TRUNC(F1153+H1153+J1153,1)</f>
        <v>0</v>
      </c>
      <c r="M1153" s="27" t="s">
        <v>49</v>
      </c>
      <c r="N1153" s="29" t="s">
        <v>373</v>
      </c>
      <c r="O1153" s="29" t="s">
        <v>568</v>
      </c>
      <c r="P1153" s="29" t="s">
        <v>54</v>
      </c>
      <c r="Q1153" s="29" t="s">
        <v>54</v>
      </c>
      <c r="R1153" s="29" t="s">
        <v>55</v>
      </c>
      <c r="AJ1153" s="29" t="s">
        <v>49</v>
      </c>
      <c r="AK1153" s="29" t="s">
        <v>1367</v>
      </c>
      <c r="AL1153" s="29" t="s">
        <v>49</v>
      </c>
      <c r="AN1153" s="28">
        <v>0.2</v>
      </c>
    </row>
    <row r="1154" spans="1:40" ht="30" customHeight="1" x14ac:dyDescent="0.3">
      <c r="A1154" s="31" t="s">
        <v>548</v>
      </c>
      <c r="B1154" s="27" t="s">
        <v>49</v>
      </c>
      <c r="C1154" s="31" t="s">
        <v>49</v>
      </c>
      <c r="D1154" s="28"/>
      <c r="E1154" s="129"/>
      <c r="F1154" s="130">
        <f>TRUNC(SUMIF(N1152:N1153, N1151, F1152:F1153),0)</f>
        <v>0</v>
      </c>
      <c r="G1154" s="129"/>
      <c r="H1154" s="130">
        <f>TRUNC(SUMIF(N1152:N1153, N1151, H1152:H1153),0)</f>
        <v>0</v>
      </c>
      <c r="I1154" s="129"/>
      <c r="J1154" s="130">
        <f>TRUNC(SUMIF(N1152:N1153, N1151, J1152:J1153),0)</f>
        <v>0</v>
      </c>
      <c r="K1154" s="129"/>
      <c r="L1154" s="130">
        <f>F1154+H1154+J1154</f>
        <v>0</v>
      </c>
      <c r="M1154" s="27" t="s">
        <v>49</v>
      </c>
      <c r="N1154" s="29" t="s">
        <v>83</v>
      </c>
      <c r="O1154" s="29" t="s">
        <v>83</v>
      </c>
      <c r="P1154" s="29" t="s">
        <v>49</v>
      </c>
      <c r="Q1154" s="29" t="s">
        <v>49</v>
      </c>
      <c r="R1154" s="29" t="s">
        <v>49</v>
      </c>
      <c r="AJ1154" s="29" t="s">
        <v>49</v>
      </c>
      <c r="AK1154" s="29" t="s">
        <v>49</v>
      </c>
      <c r="AL1154" s="29" t="s">
        <v>49</v>
      </c>
      <c r="AN1154" s="28"/>
    </row>
    <row r="1155" spans="1:40" ht="30" customHeight="1" x14ac:dyDescent="0.3">
      <c r="A1155" s="132"/>
      <c r="B1155" s="131"/>
      <c r="C1155" s="40"/>
      <c r="D1155" s="131"/>
      <c r="E1155" s="127"/>
      <c r="F1155" s="126"/>
      <c r="G1155" s="127"/>
      <c r="H1155" s="126"/>
      <c r="I1155" s="127"/>
      <c r="J1155" s="126"/>
      <c r="K1155" s="127"/>
      <c r="L1155" s="126"/>
      <c r="M1155" s="133"/>
      <c r="AN1155" s="179"/>
    </row>
    <row r="1156" spans="1:40" ht="30" customHeight="1" x14ac:dyDescent="0.3">
      <c r="A1156" s="123" t="s">
        <v>2058</v>
      </c>
      <c r="B1156" s="131"/>
      <c r="C1156" s="40"/>
      <c r="D1156" s="125"/>
      <c r="E1156" s="125"/>
      <c r="F1156" s="126"/>
      <c r="G1156" s="127"/>
      <c r="H1156" s="126"/>
      <c r="I1156" s="127"/>
      <c r="J1156" s="126"/>
      <c r="K1156" s="127"/>
      <c r="L1156" s="126"/>
      <c r="M1156" s="128">
        <f>+M1151+1</f>
        <v>157</v>
      </c>
      <c r="N1156" s="29" t="s">
        <v>375</v>
      </c>
      <c r="AN1156" s="125"/>
    </row>
    <row r="1157" spans="1:40" ht="30" customHeight="1" x14ac:dyDescent="0.3">
      <c r="A1157" s="27" t="s">
        <v>1363</v>
      </c>
      <c r="B1157" s="27" t="s">
        <v>1364</v>
      </c>
      <c r="C1157" s="31" t="s">
        <v>1272</v>
      </c>
      <c r="D1157" s="28">
        <v>6</v>
      </c>
      <c r="E1157" s="129">
        <f>일위대가목록!E214</f>
        <v>0</v>
      </c>
      <c r="F1157" s="130">
        <f>TRUNC(E1157*D1157,1)</f>
        <v>0</v>
      </c>
      <c r="G1157" s="129">
        <f>일위대가목록!F214</f>
        <v>0</v>
      </c>
      <c r="H1157" s="130">
        <f>TRUNC(G1157*D1157,1)</f>
        <v>0</v>
      </c>
      <c r="I1157" s="129">
        <f>일위대가목록!G214</f>
        <v>0</v>
      </c>
      <c r="J1157" s="130">
        <f>TRUNC(I1157*D1157,1)</f>
        <v>0</v>
      </c>
      <c r="K1157" s="129">
        <f>TRUNC(E1157+G1157+I1157,1)</f>
        <v>0</v>
      </c>
      <c r="L1157" s="130">
        <f>TRUNC(F1157+H1157+J1157,1)</f>
        <v>0</v>
      </c>
      <c r="M1157" s="27" t="s">
        <v>49</v>
      </c>
      <c r="N1157" s="29" t="s">
        <v>375</v>
      </c>
      <c r="O1157" s="29" t="s">
        <v>1365</v>
      </c>
      <c r="P1157" s="29" t="s">
        <v>55</v>
      </c>
      <c r="Q1157" s="29" t="s">
        <v>54</v>
      </c>
      <c r="R1157" s="29" t="s">
        <v>54</v>
      </c>
      <c r="AJ1157" s="29" t="s">
        <v>49</v>
      </c>
      <c r="AK1157" s="29" t="s">
        <v>1368</v>
      </c>
      <c r="AL1157" s="29" t="s">
        <v>49</v>
      </c>
      <c r="AN1157" s="28">
        <v>6</v>
      </c>
    </row>
    <row r="1158" spans="1:40" ht="30" customHeight="1" x14ac:dyDescent="0.3">
      <c r="A1158" s="27" t="s">
        <v>567</v>
      </c>
      <c r="B1158" s="27" t="s">
        <v>538</v>
      </c>
      <c r="C1158" s="31" t="s">
        <v>539</v>
      </c>
      <c r="D1158" s="28">
        <v>0.25</v>
      </c>
      <c r="E1158" s="129">
        <f>단가대비표!O565</f>
        <v>0</v>
      </c>
      <c r="F1158" s="130">
        <f>TRUNC(E1158*D1158,1)</f>
        <v>0</v>
      </c>
      <c r="G1158" s="129">
        <f>단가대비표!P565</f>
        <v>0</v>
      </c>
      <c r="H1158" s="130">
        <f>TRUNC(G1158*D1158,1)</f>
        <v>0</v>
      </c>
      <c r="I1158" s="129">
        <f>단가대비표!V565</f>
        <v>0</v>
      </c>
      <c r="J1158" s="130">
        <f>TRUNC(I1158*D1158,1)</f>
        <v>0</v>
      </c>
      <c r="K1158" s="129">
        <f>TRUNC(E1158+G1158+I1158,1)</f>
        <v>0</v>
      </c>
      <c r="L1158" s="130">
        <f>TRUNC(F1158+H1158+J1158,1)</f>
        <v>0</v>
      </c>
      <c r="M1158" s="27" t="s">
        <v>49</v>
      </c>
      <c r="N1158" s="29" t="s">
        <v>375</v>
      </c>
      <c r="O1158" s="29" t="s">
        <v>568</v>
      </c>
      <c r="P1158" s="29" t="s">
        <v>54</v>
      </c>
      <c r="Q1158" s="29" t="s">
        <v>54</v>
      </c>
      <c r="R1158" s="29" t="s">
        <v>55</v>
      </c>
      <c r="AJ1158" s="29" t="s">
        <v>49</v>
      </c>
      <c r="AK1158" s="29" t="s">
        <v>1369</v>
      </c>
      <c r="AL1158" s="29" t="s">
        <v>49</v>
      </c>
      <c r="AN1158" s="28">
        <v>0.25</v>
      </c>
    </row>
    <row r="1159" spans="1:40" ht="30" customHeight="1" x14ac:dyDescent="0.3">
      <c r="A1159" s="31" t="s">
        <v>548</v>
      </c>
      <c r="B1159" s="27" t="s">
        <v>49</v>
      </c>
      <c r="C1159" s="31" t="s">
        <v>49</v>
      </c>
      <c r="D1159" s="28"/>
      <c r="E1159" s="129"/>
      <c r="F1159" s="130">
        <f>TRUNC(SUMIF(N1157:N1158, N1156, F1157:F1158),0)</f>
        <v>0</v>
      </c>
      <c r="G1159" s="129"/>
      <c r="H1159" s="130">
        <f>TRUNC(SUMIF(N1157:N1158, N1156, H1157:H1158),0)</f>
        <v>0</v>
      </c>
      <c r="I1159" s="129"/>
      <c r="J1159" s="130">
        <f>TRUNC(SUMIF(N1157:N1158, N1156, J1157:J1158),0)</f>
        <v>0</v>
      </c>
      <c r="K1159" s="129"/>
      <c r="L1159" s="130">
        <f>F1159+H1159+J1159</f>
        <v>0</v>
      </c>
      <c r="M1159" s="27" t="s">
        <v>49</v>
      </c>
      <c r="N1159" s="29" t="s">
        <v>83</v>
      </c>
      <c r="O1159" s="29" t="s">
        <v>83</v>
      </c>
      <c r="P1159" s="29" t="s">
        <v>49</v>
      </c>
      <c r="Q1159" s="29" t="s">
        <v>49</v>
      </c>
      <c r="R1159" s="29" t="s">
        <v>49</v>
      </c>
      <c r="AJ1159" s="29" t="s">
        <v>49</v>
      </c>
      <c r="AK1159" s="29" t="s">
        <v>49</v>
      </c>
      <c r="AL1159" s="29" t="s">
        <v>49</v>
      </c>
      <c r="AN1159" s="28"/>
    </row>
    <row r="1160" spans="1:40" ht="30" customHeight="1" x14ac:dyDescent="0.3">
      <c r="A1160" s="132"/>
      <c r="B1160" s="131"/>
      <c r="C1160" s="40"/>
      <c r="D1160" s="131"/>
      <c r="E1160" s="127"/>
      <c r="F1160" s="126"/>
      <c r="G1160" s="127"/>
      <c r="H1160" s="126"/>
      <c r="I1160" s="127"/>
      <c r="J1160" s="126"/>
      <c r="K1160" s="127"/>
      <c r="L1160" s="126"/>
      <c r="M1160" s="133"/>
      <c r="AN1160" s="179"/>
    </row>
    <row r="1161" spans="1:40" ht="30" customHeight="1" x14ac:dyDescent="0.3">
      <c r="A1161" s="123" t="s">
        <v>3749</v>
      </c>
      <c r="B1161" s="131"/>
      <c r="C1161" s="40"/>
      <c r="D1161" s="125"/>
      <c r="E1161" s="125"/>
      <c r="F1161" s="126"/>
      <c r="G1161" s="127"/>
      <c r="H1161" s="126"/>
      <c r="I1161" s="127"/>
      <c r="J1161" s="126"/>
      <c r="K1161" s="127"/>
      <c r="L1161" s="126"/>
      <c r="M1161" s="128">
        <f>+M1156+1</f>
        <v>158</v>
      </c>
      <c r="N1161" s="29" t="s">
        <v>379</v>
      </c>
      <c r="AN1161" s="135">
        <f>공종별집계표!W4</f>
        <v>2.1863400000000002E-2</v>
      </c>
    </row>
    <row r="1162" spans="1:40" ht="30" customHeight="1" x14ac:dyDescent="0.3">
      <c r="A1162" s="27" t="s">
        <v>1259</v>
      </c>
      <c r="B1162" s="27" t="s">
        <v>1260</v>
      </c>
      <c r="C1162" s="31" t="s">
        <v>539</v>
      </c>
      <c r="D1162" s="28">
        <f>TRUNC(AN$1161*AN1162,4)</f>
        <v>4.0000000000000002E-4</v>
      </c>
      <c r="E1162" s="129">
        <f>단가대비표!O577</f>
        <v>0</v>
      </c>
      <c r="F1162" s="130">
        <f t="shared" ref="F1162:F1169" si="249">TRUNC(E1162*D1162,1)</f>
        <v>0</v>
      </c>
      <c r="G1162" s="129">
        <f>단가대비표!P577</f>
        <v>0</v>
      </c>
      <c r="H1162" s="130">
        <f t="shared" ref="H1162:H1169" si="250">TRUNC(G1162*D1162,1)</f>
        <v>0</v>
      </c>
      <c r="I1162" s="129">
        <f>단가대비표!V577</f>
        <v>0</v>
      </c>
      <c r="J1162" s="130">
        <f t="shared" ref="J1162:J1169" si="251">TRUNC(I1162*D1162,1)</f>
        <v>0</v>
      </c>
      <c r="K1162" s="129">
        <f t="shared" ref="K1162:L1169" si="252">TRUNC(E1162+G1162+I1162,1)</f>
        <v>0</v>
      </c>
      <c r="L1162" s="130">
        <f t="shared" si="252"/>
        <v>0</v>
      </c>
      <c r="M1162" s="27" t="s">
        <v>49</v>
      </c>
      <c r="N1162" s="29" t="s">
        <v>379</v>
      </c>
      <c r="O1162" s="29" t="s">
        <v>1261</v>
      </c>
      <c r="P1162" s="29" t="s">
        <v>54</v>
      </c>
      <c r="Q1162" s="29" t="s">
        <v>54</v>
      </c>
      <c r="R1162" s="29" t="s">
        <v>55</v>
      </c>
      <c r="AJ1162" s="29" t="s">
        <v>49</v>
      </c>
      <c r="AK1162" s="29" t="s">
        <v>1370</v>
      </c>
      <c r="AL1162" s="29" t="s">
        <v>49</v>
      </c>
      <c r="AN1162" s="119">
        <v>0.02</v>
      </c>
    </row>
    <row r="1163" spans="1:40" ht="30" customHeight="1" x14ac:dyDescent="0.3">
      <c r="A1163" s="27" t="s">
        <v>1263</v>
      </c>
      <c r="B1163" s="27" t="s">
        <v>1260</v>
      </c>
      <c r="C1163" s="31" t="s">
        <v>539</v>
      </c>
      <c r="D1163" s="28">
        <f>TRUNC(AN$1161*AN1163,4)</f>
        <v>1.2999999999999999E-3</v>
      </c>
      <c r="E1163" s="129">
        <f>단가대비표!O578</f>
        <v>0</v>
      </c>
      <c r="F1163" s="130">
        <f t="shared" si="249"/>
        <v>0</v>
      </c>
      <c r="G1163" s="129">
        <f>단가대비표!P578</f>
        <v>0</v>
      </c>
      <c r="H1163" s="130">
        <f t="shared" si="250"/>
        <v>0</v>
      </c>
      <c r="I1163" s="129">
        <f>단가대비표!V578</f>
        <v>0</v>
      </c>
      <c r="J1163" s="130">
        <f t="shared" si="251"/>
        <v>0</v>
      </c>
      <c r="K1163" s="129">
        <f t="shared" si="252"/>
        <v>0</v>
      </c>
      <c r="L1163" s="130">
        <f t="shared" si="252"/>
        <v>0</v>
      </c>
      <c r="M1163" s="27" t="s">
        <v>49</v>
      </c>
      <c r="N1163" s="29" t="s">
        <v>379</v>
      </c>
      <c r="O1163" s="29" t="s">
        <v>1264</v>
      </c>
      <c r="P1163" s="29" t="s">
        <v>54</v>
      </c>
      <c r="Q1163" s="29" t="s">
        <v>54</v>
      </c>
      <c r="R1163" s="29" t="s">
        <v>55</v>
      </c>
      <c r="AJ1163" s="29" t="s">
        <v>49</v>
      </c>
      <c r="AK1163" s="29" t="s">
        <v>1371</v>
      </c>
      <c r="AL1163" s="29" t="s">
        <v>49</v>
      </c>
      <c r="AN1163" s="119">
        <v>0.06</v>
      </c>
    </row>
    <row r="1164" spans="1:40" ht="30" customHeight="1" x14ac:dyDescent="0.3">
      <c r="A1164" s="27" t="s">
        <v>1253</v>
      </c>
      <c r="B1164" s="27" t="s">
        <v>538</v>
      </c>
      <c r="C1164" s="31" t="s">
        <v>539</v>
      </c>
      <c r="D1164" s="28">
        <f>TRUNC(AN$1161*AN1164,4)</f>
        <v>1.2999999999999999E-3</v>
      </c>
      <c r="E1164" s="129">
        <f>단가대비표!O570</f>
        <v>0</v>
      </c>
      <c r="F1164" s="130">
        <f t="shared" si="249"/>
        <v>0</v>
      </c>
      <c r="G1164" s="129">
        <f>단가대비표!P570</f>
        <v>0</v>
      </c>
      <c r="H1164" s="130">
        <f t="shared" si="250"/>
        <v>0</v>
      </c>
      <c r="I1164" s="129">
        <f>단가대비표!V570</f>
        <v>0</v>
      </c>
      <c r="J1164" s="130">
        <f t="shared" si="251"/>
        <v>0</v>
      </c>
      <c r="K1164" s="129">
        <f t="shared" si="252"/>
        <v>0</v>
      </c>
      <c r="L1164" s="130">
        <f t="shared" si="252"/>
        <v>0</v>
      </c>
      <c r="M1164" s="27" t="s">
        <v>49</v>
      </c>
      <c r="N1164" s="29" t="s">
        <v>379</v>
      </c>
      <c r="O1164" s="29" t="s">
        <v>1254</v>
      </c>
      <c r="P1164" s="29" t="s">
        <v>54</v>
      </c>
      <c r="Q1164" s="29" t="s">
        <v>54</v>
      </c>
      <c r="R1164" s="29" t="s">
        <v>55</v>
      </c>
      <c r="AJ1164" s="29" t="s">
        <v>49</v>
      </c>
      <c r="AK1164" s="29" t="s">
        <v>1372</v>
      </c>
      <c r="AL1164" s="29" t="s">
        <v>49</v>
      </c>
      <c r="AN1164" s="119">
        <v>0.06</v>
      </c>
    </row>
    <row r="1165" spans="1:40" ht="30" customHeight="1" x14ac:dyDescent="0.3">
      <c r="A1165" s="27" t="s">
        <v>542</v>
      </c>
      <c r="B1165" s="27" t="s">
        <v>538</v>
      </c>
      <c r="C1165" s="31" t="s">
        <v>539</v>
      </c>
      <c r="D1165" s="28">
        <f>TRUNC(AN$1161*AN1165,4)</f>
        <v>5.9999999999999995E-4</v>
      </c>
      <c r="E1165" s="129">
        <f>단가대비표!O566</f>
        <v>0</v>
      </c>
      <c r="F1165" s="130">
        <f t="shared" si="249"/>
        <v>0</v>
      </c>
      <c r="G1165" s="129">
        <f>단가대비표!P566</f>
        <v>0</v>
      </c>
      <c r="H1165" s="130">
        <f t="shared" si="250"/>
        <v>0</v>
      </c>
      <c r="I1165" s="129">
        <f>단가대비표!V566</f>
        <v>0</v>
      </c>
      <c r="J1165" s="130">
        <f t="shared" si="251"/>
        <v>0</v>
      </c>
      <c r="K1165" s="129">
        <f t="shared" si="252"/>
        <v>0</v>
      </c>
      <c r="L1165" s="130">
        <f t="shared" si="252"/>
        <v>0</v>
      </c>
      <c r="M1165" s="27" t="s">
        <v>49</v>
      </c>
      <c r="N1165" s="29" t="s">
        <v>379</v>
      </c>
      <c r="O1165" s="29" t="s">
        <v>543</v>
      </c>
      <c r="P1165" s="29" t="s">
        <v>54</v>
      </c>
      <c r="Q1165" s="29" t="s">
        <v>54</v>
      </c>
      <c r="R1165" s="29" t="s">
        <v>55</v>
      </c>
      <c r="AJ1165" s="29" t="s">
        <v>49</v>
      </c>
      <c r="AK1165" s="29" t="s">
        <v>1373</v>
      </c>
      <c r="AL1165" s="29" t="s">
        <v>49</v>
      </c>
      <c r="AN1165" s="119">
        <v>0.03</v>
      </c>
    </row>
    <row r="1166" spans="1:40" ht="30" customHeight="1" x14ac:dyDescent="0.3">
      <c r="A1166" s="27" t="s">
        <v>567</v>
      </c>
      <c r="B1166" s="27" t="s">
        <v>538</v>
      </c>
      <c r="C1166" s="31" t="s">
        <v>539</v>
      </c>
      <c r="D1166" s="28">
        <f>TRUNC(AN$1161*AN1166,4)</f>
        <v>1.2999999999999999E-3</v>
      </c>
      <c r="E1166" s="129">
        <f>단가대비표!O565</f>
        <v>0</v>
      </c>
      <c r="F1166" s="130">
        <f t="shared" si="249"/>
        <v>0</v>
      </c>
      <c r="G1166" s="129">
        <f>단가대비표!P565</f>
        <v>0</v>
      </c>
      <c r="H1166" s="130">
        <f t="shared" si="250"/>
        <v>0</v>
      </c>
      <c r="I1166" s="129">
        <f>단가대비표!V565</f>
        <v>0</v>
      </c>
      <c r="J1166" s="130">
        <f t="shared" si="251"/>
        <v>0</v>
      </c>
      <c r="K1166" s="129">
        <f t="shared" si="252"/>
        <v>0</v>
      </c>
      <c r="L1166" s="130">
        <f t="shared" si="252"/>
        <v>0</v>
      </c>
      <c r="M1166" s="27" t="s">
        <v>49</v>
      </c>
      <c r="N1166" s="29" t="s">
        <v>379</v>
      </c>
      <c r="O1166" s="29" t="s">
        <v>568</v>
      </c>
      <c r="P1166" s="29" t="s">
        <v>54</v>
      </c>
      <c r="Q1166" s="29" t="s">
        <v>54</v>
      </c>
      <c r="R1166" s="29" t="s">
        <v>55</v>
      </c>
      <c r="AJ1166" s="29" t="s">
        <v>49</v>
      </c>
      <c r="AK1166" s="29" t="s">
        <v>1374</v>
      </c>
      <c r="AL1166" s="29" t="s">
        <v>49</v>
      </c>
      <c r="AN1166" s="119">
        <v>0.06</v>
      </c>
    </row>
    <row r="1167" spans="1:40" ht="30" customHeight="1" x14ac:dyDescent="0.3">
      <c r="A1167" s="27" t="s">
        <v>1270</v>
      </c>
      <c r="B1167" s="27" t="s">
        <v>1271</v>
      </c>
      <c r="C1167" s="31" t="s">
        <v>1272</v>
      </c>
      <c r="D1167" s="28">
        <v>0.25</v>
      </c>
      <c r="E1167" s="129">
        <f>일위대가목록!E211</f>
        <v>0</v>
      </c>
      <c r="F1167" s="130">
        <f t="shared" si="249"/>
        <v>0</v>
      </c>
      <c r="G1167" s="129">
        <f>일위대가목록!F211</f>
        <v>0</v>
      </c>
      <c r="H1167" s="130">
        <f t="shared" si="250"/>
        <v>0</v>
      </c>
      <c r="I1167" s="129">
        <f>일위대가목록!G211</f>
        <v>0</v>
      </c>
      <c r="J1167" s="130">
        <f t="shared" si="251"/>
        <v>0</v>
      </c>
      <c r="K1167" s="129">
        <f t="shared" si="252"/>
        <v>0</v>
      </c>
      <c r="L1167" s="130">
        <f t="shared" si="252"/>
        <v>0</v>
      </c>
      <c r="M1167" s="27" t="s">
        <v>49</v>
      </c>
      <c r="N1167" s="29" t="s">
        <v>379</v>
      </c>
      <c r="O1167" s="29" t="s">
        <v>1273</v>
      </c>
      <c r="P1167" s="29" t="s">
        <v>55</v>
      </c>
      <c r="Q1167" s="29" t="s">
        <v>54</v>
      </c>
      <c r="R1167" s="29" t="s">
        <v>54</v>
      </c>
      <c r="AJ1167" s="29" t="s">
        <v>49</v>
      </c>
      <c r="AK1167" s="29" t="s">
        <v>1375</v>
      </c>
      <c r="AL1167" s="29" t="s">
        <v>49</v>
      </c>
      <c r="AN1167" s="28">
        <v>0.25</v>
      </c>
    </row>
    <row r="1168" spans="1:40" ht="30" customHeight="1" x14ac:dyDescent="0.3">
      <c r="A1168" s="27" t="s">
        <v>1275</v>
      </c>
      <c r="B1168" s="27" t="s">
        <v>1376</v>
      </c>
      <c r="C1168" s="31" t="s">
        <v>355</v>
      </c>
      <c r="D1168" s="28">
        <v>3.2000000000000002E-3</v>
      </c>
      <c r="E1168" s="129">
        <f>단가대비표!O522</f>
        <v>0</v>
      </c>
      <c r="F1168" s="130">
        <f t="shared" si="249"/>
        <v>0</v>
      </c>
      <c r="G1168" s="129">
        <f>단가대비표!P522</f>
        <v>0</v>
      </c>
      <c r="H1168" s="130">
        <f t="shared" si="250"/>
        <v>0</v>
      </c>
      <c r="I1168" s="129">
        <f>단가대비표!V522</f>
        <v>0</v>
      </c>
      <c r="J1168" s="130">
        <f t="shared" si="251"/>
        <v>0</v>
      </c>
      <c r="K1168" s="129">
        <f t="shared" si="252"/>
        <v>0</v>
      </c>
      <c r="L1168" s="130">
        <f t="shared" si="252"/>
        <v>0</v>
      </c>
      <c r="M1168" s="27" t="s">
        <v>1277</v>
      </c>
      <c r="N1168" s="29" t="s">
        <v>379</v>
      </c>
      <c r="O1168" s="29" t="s">
        <v>1377</v>
      </c>
      <c r="P1168" s="29" t="s">
        <v>54</v>
      </c>
      <c r="Q1168" s="29" t="s">
        <v>54</v>
      </c>
      <c r="R1168" s="29" t="s">
        <v>55</v>
      </c>
      <c r="AJ1168" s="29" t="s">
        <v>49</v>
      </c>
      <c r="AK1168" s="29" t="s">
        <v>1378</v>
      </c>
      <c r="AL1168" s="29" t="s">
        <v>49</v>
      </c>
      <c r="AN1168" s="28">
        <v>3.2000000000000002E-3</v>
      </c>
    </row>
    <row r="1169" spans="1:40" ht="30" customHeight="1" x14ac:dyDescent="0.3">
      <c r="A1169" s="27" t="s">
        <v>1280</v>
      </c>
      <c r="B1169" s="27" t="s">
        <v>1281</v>
      </c>
      <c r="C1169" s="31" t="s">
        <v>315</v>
      </c>
      <c r="D1169" s="28">
        <v>0.53</v>
      </c>
      <c r="E1169" s="129">
        <f>단가대비표!O524</f>
        <v>0</v>
      </c>
      <c r="F1169" s="130">
        <f t="shared" si="249"/>
        <v>0</v>
      </c>
      <c r="G1169" s="129">
        <f>단가대비표!P524</f>
        <v>0</v>
      </c>
      <c r="H1169" s="130">
        <f t="shared" si="250"/>
        <v>0</v>
      </c>
      <c r="I1169" s="129">
        <f>단가대비표!V524</f>
        <v>0</v>
      </c>
      <c r="J1169" s="130">
        <f t="shared" si="251"/>
        <v>0</v>
      </c>
      <c r="K1169" s="129">
        <f t="shared" si="252"/>
        <v>0</v>
      </c>
      <c r="L1169" s="130">
        <f t="shared" si="252"/>
        <v>0</v>
      </c>
      <c r="M1169" s="27" t="s">
        <v>1277</v>
      </c>
      <c r="N1169" s="29" t="s">
        <v>379</v>
      </c>
      <c r="O1169" s="29" t="s">
        <v>1282</v>
      </c>
      <c r="P1169" s="29" t="s">
        <v>54</v>
      </c>
      <c r="Q1169" s="29" t="s">
        <v>54</v>
      </c>
      <c r="R1169" s="29" t="s">
        <v>55</v>
      </c>
      <c r="AJ1169" s="29" t="s">
        <v>49</v>
      </c>
      <c r="AK1169" s="29" t="s">
        <v>1379</v>
      </c>
      <c r="AL1169" s="29" t="s">
        <v>49</v>
      </c>
      <c r="AN1169" s="28">
        <v>0.53</v>
      </c>
    </row>
    <row r="1170" spans="1:40" ht="30" customHeight="1" x14ac:dyDescent="0.3">
      <c r="A1170" s="31" t="s">
        <v>548</v>
      </c>
      <c r="B1170" s="27" t="s">
        <v>49</v>
      </c>
      <c r="C1170" s="31" t="s">
        <v>49</v>
      </c>
      <c r="D1170" s="28"/>
      <c r="E1170" s="129"/>
      <c r="F1170" s="130">
        <f>TRUNC(SUMIF(N1162:N1169, N1161, F1162:F1169),0)</f>
        <v>0</v>
      </c>
      <c r="G1170" s="129"/>
      <c r="H1170" s="130">
        <f>TRUNC(SUMIF(N1162:N1169, N1161, H1162:H1169),0)</f>
        <v>0</v>
      </c>
      <c r="I1170" s="129"/>
      <c r="J1170" s="130">
        <f>TRUNC(SUMIF(N1162:N1169, N1161, J1162:J1169),0)</f>
        <v>0</v>
      </c>
      <c r="K1170" s="129"/>
      <c r="L1170" s="130">
        <f>F1170+H1170+J1170</f>
        <v>0</v>
      </c>
      <c r="M1170" s="27" t="s">
        <v>49</v>
      </c>
      <c r="N1170" s="29" t="s">
        <v>83</v>
      </c>
      <c r="O1170" s="29" t="s">
        <v>83</v>
      </c>
      <c r="P1170" s="29" t="s">
        <v>49</v>
      </c>
      <c r="Q1170" s="29" t="s">
        <v>49</v>
      </c>
      <c r="R1170" s="29" t="s">
        <v>49</v>
      </c>
      <c r="AJ1170" s="29" t="s">
        <v>49</v>
      </c>
      <c r="AK1170" s="29" t="s">
        <v>49</v>
      </c>
      <c r="AL1170" s="29" t="s">
        <v>49</v>
      </c>
      <c r="AN1170" s="28"/>
    </row>
    <row r="1171" spans="1:40" ht="30" customHeight="1" x14ac:dyDescent="0.3">
      <c r="A1171" s="132"/>
      <c r="B1171" s="131"/>
      <c r="C1171" s="40"/>
      <c r="D1171" s="131"/>
      <c r="E1171" s="127"/>
      <c r="F1171" s="126"/>
      <c r="G1171" s="127"/>
      <c r="H1171" s="126"/>
      <c r="I1171" s="127"/>
      <c r="J1171" s="126"/>
      <c r="K1171" s="127"/>
      <c r="L1171" s="126"/>
      <c r="M1171" s="133"/>
      <c r="AN1171" s="179"/>
    </row>
    <row r="1172" spans="1:40" ht="30" customHeight="1" x14ac:dyDescent="0.3">
      <c r="A1172" s="123" t="s">
        <v>3748</v>
      </c>
      <c r="B1172" s="131"/>
      <c r="C1172" s="40"/>
      <c r="D1172" s="125"/>
      <c r="E1172" s="125"/>
      <c r="F1172" s="126"/>
      <c r="G1172" s="127"/>
      <c r="H1172" s="126"/>
      <c r="I1172" s="127"/>
      <c r="J1172" s="126"/>
      <c r="K1172" s="127"/>
      <c r="L1172" s="126"/>
      <c r="M1172" s="128">
        <f>+M1161+1</f>
        <v>159</v>
      </c>
      <c r="N1172" s="29" t="s">
        <v>381</v>
      </c>
      <c r="AN1172" s="125"/>
    </row>
    <row r="1173" spans="1:40" ht="30" customHeight="1" x14ac:dyDescent="0.3">
      <c r="A1173" s="27" t="s">
        <v>1259</v>
      </c>
      <c r="B1173" s="27" t="s">
        <v>1260</v>
      </c>
      <c r="C1173" s="31" t="s">
        <v>539</v>
      </c>
      <c r="D1173" s="28">
        <f>TRUNC(AN$1161*AN1173,4)</f>
        <v>4.0000000000000002E-4</v>
      </c>
      <c r="E1173" s="129">
        <f>단가대비표!O577</f>
        <v>0</v>
      </c>
      <c r="F1173" s="130">
        <f t="shared" ref="F1173:F1180" si="253">TRUNC(E1173*D1173,1)</f>
        <v>0</v>
      </c>
      <c r="G1173" s="129">
        <f>단가대비표!P577</f>
        <v>0</v>
      </c>
      <c r="H1173" s="130">
        <f t="shared" ref="H1173:H1180" si="254">TRUNC(G1173*D1173,1)</f>
        <v>0</v>
      </c>
      <c r="I1173" s="129">
        <f>단가대비표!V577</f>
        <v>0</v>
      </c>
      <c r="J1173" s="130">
        <f t="shared" ref="J1173:J1180" si="255">TRUNC(I1173*D1173,1)</f>
        <v>0</v>
      </c>
      <c r="K1173" s="129">
        <f t="shared" ref="K1173:L1180" si="256">TRUNC(E1173+G1173+I1173,1)</f>
        <v>0</v>
      </c>
      <c r="L1173" s="130">
        <f t="shared" si="256"/>
        <v>0</v>
      </c>
      <c r="M1173" s="27" t="s">
        <v>49</v>
      </c>
      <c r="N1173" s="29" t="s">
        <v>381</v>
      </c>
      <c r="O1173" s="29" t="s">
        <v>1261</v>
      </c>
      <c r="P1173" s="29" t="s">
        <v>54</v>
      </c>
      <c r="Q1173" s="29" t="s">
        <v>54</v>
      </c>
      <c r="R1173" s="29" t="s">
        <v>55</v>
      </c>
      <c r="AJ1173" s="29" t="s">
        <v>49</v>
      </c>
      <c r="AK1173" s="29" t="s">
        <v>1380</v>
      </c>
      <c r="AL1173" s="29" t="s">
        <v>49</v>
      </c>
      <c r="AN1173" s="119">
        <v>0.02</v>
      </c>
    </row>
    <row r="1174" spans="1:40" ht="30" customHeight="1" x14ac:dyDescent="0.3">
      <c r="A1174" s="27" t="s">
        <v>1263</v>
      </c>
      <c r="B1174" s="27" t="s">
        <v>1260</v>
      </c>
      <c r="C1174" s="31" t="s">
        <v>539</v>
      </c>
      <c r="D1174" s="28">
        <f>TRUNC(AN$1161*AN1174,4)</f>
        <v>1.9E-3</v>
      </c>
      <c r="E1174" s="129">
        <f>단가대비표!O578</f>
        <v>0</v>
      </c>
      <c r="F1174" s="130">
        <f t="shared" si="253"/>
        <v>0</v>
      </c>
      <c r="G1174" s="129">
        <f>단가대비표!P578</f>
        <v>0</v>
      </c>
      <c r="H1174" s="130">
        <f t="shared" si="254"/>
        <v>0</v>
      </c>
      <c r="I1174" s="129">
        <f>단가대비표!V578</f>
        <v>0</v>
      </c>
      <c r="J1174" s="130">
        <f t="shared" si="255"/>
        <v>0</v>
      </c>
      <c r="K1174" s="129">
        <f t="shared" si="256"/>
        <v>0</v>
      </c>
      <c r="L1174" s="130">
        <f t="shared" si="256"/>
        <v>0</v>
      </c>
      <c r="M1174" s="27" t="s">
        <v>49</v>
      </c>
      <c r="N1174" s="29" t="s">
        <v>381</v>
      </c>
      <c r="O1174" s="29" t="s">
        <v>1264</v>
      </c>
      <c r="P1174" s="29" t="s">
        <v>54</v>
      </c>
      <c r="Q1174" s="29" t="s">
        <v>54</v>
      </c>
      <c r="R1174" s="29" t="s">
        <v>55</v>
      </c>
      <c r="AJ1174" s="29" t="s">
        <v>49</v>
      </c>
      <c r="AK1174" s="29" t="s">
        <v>1381</v>
      </c>
      <c r="AL1174" s="29" t="s">
        <v>49</v>
      </c>
      <c r="AN1174" s="119">
        <v>0.09</v>
      </c>
    </row>
    <row r="1175" spans="1:40" ht="30" customHeight="1" x14ac:dyDescent="0.3">
      <c r="A1175" s="27" t="s">
        <v>1253</v>
      </c>
      <c r="B1175" s="27" t="s">
        <v>538</v>
      </c>
      <c r="C1175" s="31" t="s">
        <v>539</v>
      </c>
      <c r="D1175" s="28">
        <f>TRUNC(AN$1161*AN1175,4)</f>
        <v>1.9E-3</v>
      </c>
      <c r="E1175" s="129">
        <f>단가대비표!O570</f>
        <v>0</v>
      </c>
      <c r="F1175" s="130">
        <f t="shared" si="253"/>
        <v>0</v>
      </c>
      <c r="G1175" s="129">
        <f>단가대비표!P570</f>
        <v>0</v>
      </c>
      <c r="H1175" s="130">
        <f t="shared" si="254"/>
        <v>0</v>
      </c>
      <c r="I1175" s="129">
        <f>단가대비표!V570</f>
        <v>0</v>
      </c>
      <c r="J1175" s="130">
        <f t="shared" si="255"/>
        <v>0</v>
      </c>
      <c r="K1175" s="129">
        <f t="shared" si="256"/>
        <v>0</v>
      </c>
      <c r="L1175" s="130">
        <f t="shared" si="256"/>
        <v>0</v>
      </c>
      <c r="M1175" s="27" t="s">
        <v>49</v>
      </c>
      <c r="N1175" s="29" t="s">
        <v>381</v>
      </c>
      <c r="O1175" s="29" t="s">
        <v>1254</v>
      </c>
      <c r="P1175" s="29" t="s">
        <v>54</v>
      </c>
      <c r="Q1175" s="29" t="s">
        <v>54</v>
      </c>
      <c r="R1175" s="29" t="s">
        <v>55</v>
      </c>
      <c r="AJ1175" s="29" t="s">
        <v>49</v>
      </c>
      <c r="AK1175" s="29" t="s">
        <v>1382</v>
      </c>
      <c r="AL1175" s="29" t="s">
        <v>49</v>
      </c>
      <c r="AN1175" s="119">
        <v>0.09</v>
      </c>
    </row>
    <row r="1176" spans="1:40" ht="30" customHeight="1" x14ac:dyDescent="0.3">
      <c r="A1176" s="27" t="s">
        <v>542</v>
      </c>
      <c r="B1176" s="27" t="s">
        <v>538</v>
      </c>
      <c r="C1176" s="31" t="s">
        <v>539</v>
      </c>
      <c r="D1176" s="28">
        <f>TRUNC(AN$1161*AN1176,4)</f>
        <v>8.0000000000000004E-4</v>
      </c>
      <c r="E1176" s="129">
        <f>단가대비표!O566</f>
        <v>0</v>
      </c>
      <c r="F1176" s="130">
        <f t="shared" si="253"/>
        <v>0</v>
      </c>
      <c r="G1176" s="129">
        <f>단가대비표!P566</f>
        <v>0</v>
      </c>
      <c r="H1176" s="130">
        <f t="shared" si="254"/>
        <v>0</v>
      </c>
      <c r="I1176" s="129">
        <f>단가대비표!V566</f>
        <v>0</v>
      </c>
      <c r="J1176" s="130">
        <f t="shared" si="255"/>
        <v>0</v>
      </c>
      <c r="K1176" s="129">
        <f t="shared" si="256"/>
        <v>0</v>
      </c>
      <c r="L1176" s="130">
        <f t="shared" si="256"/>
        <v>0</v>
      </c>
      <c r="M1176" s="27" t="s">
        <v>49</v>
      </c>
      <c r="N1176" s="29" t="s">
        <v>381</v>
      </c>
      <c r="O1176" s="29" t="s">
        <v>543</v>
      </c>
      <c r="P1176" s="29" t="s">
        <v>54</v>
      </c>
      <c r="Q1176" s="29" t="s">
        <v>54</v>
      </c>
      <c r="R1176" s="29" t="s">
        <v>55</v>
      </c>
      <c r="AJ1176" s="29" t="s">
        <v>49</v>
      </c>
      <c r="AK1176" s="29" t="s">
        <v>1383</v>
      </c>
      <c r="AL1176" s="29" t="s">
        <v>49</v>
      </c>
      <c r="AN1176" s="119">
        <v>0.04</v>
      </c>
    </row>
    <row r="1177" spans="1:40" ht="30" customHeight="1" x14ac:dyDescent="0.3">
      <c r="A1177" s="27" t="s">
        <v>567</v>
      </c>
      <c r="B1177" s="27" t="s">
        <v>538</v>
      </c>
      <c r="C1177" s="31" t="s">
        <v>539</v>
      </c>
      <c r="D1177" s="28">
        <f>TRUNC(AN$1161*AN1177,4)</f>
        <v>1.9E-3</v>
      </c>
      <c r="E1177" s="129">
        <f>단가대비표!O565</f>
        <v>0</v>
      </c>
      <c r="F1177" s="130">
        <f t="shared" si="253"/>
        <v>0</v>
      </c>
      <c r="G1177" s="129">
        <f>단가대비표!P565</f>
        <v>0</v>
      </c>
      <c r="H1177" s="130">
        <f t="shared" si="254"/>
        <v>0</v>
      </c>
      <c r="I1177" s="129">
        <f>단가대비표!V565</f>
        <v>0</v>
      </c>
      <c r="J1177" s="130">
        <f t="shared" si="255"/>
        <v>0</v>
      </c>
      <c r="K1177" s="129">
        <f t="shared" si="256"/>
        <v>0</v>
      </c>
      <c r="L1177" s="130">
        <f t="shared" si="256"/>
        <v>0</v>
      </c>
      <c r="M1177" s="27" t="s">
        <v>49</v>
      </c>
      <c r="N1177" s="29" t="s">
        <v>381</v>
      </c>
      <c r="O1177" s="29" t="s">
        <v>568</v>
      </c>
      <c r="P1177" s="29" t="s">
        <v>54</v>
      </c>
      <c r="Q1177" s="29" t="s">
        <v>54</v>
      </c>
      <c r="R1177" s="29" t="s">
        <v>55</v>
      </c>
      <c r="AJ1177" s="29" t="s">
        <v>49</v>
      </c>
      <c r="AK1177" s="29" t="s">
        <v>1384</v>
      </c>
      <c r="AL1177" s="29" t="s">
        <v>49</v>
      </c>
      <c r="AN1177" s="119">
        <v>0.09</v>
      </c>
    </row>
    <row r="1178" spans="1:40" ht="30" customHeight="1" x14ac:dyDescent="0.3">
      <c r="A1178" s="27" t="s">
        <v>1270</v>
      </c>
      <c r="B1178" s="27" t="s">
        <v>1271</v>
      </c>
      <c r="C1178" s="31" t="s">
        <v>1272</v>
      </c>
      <c r="D1178" s="28">
        <v>0.34</v>
      </c>
      <c r="E1178" s="129">
        <f>일위대가목록!E211</f>
        <v>0</v>
      </c>
      <c r="F1178" s="130">
        <f t="shared" si="253"/>
        <v>0</v>
      </c>
      <c r="G1178" s="129">
        <f>일위대가목록!F211</f>
        <v>0</v>
      </c>
      <c r="H1178" s="130">
        <f t="shared" si="254"/>
        <v>0</v>
      </c>
      <c r="I1178" s="129">
        <f>일위대가목록!G211</f>
        <v>0</v>
      </c>
      <c r="J1178" s="130">
        <f t="shared" si="255"/>
        <v>0</v>
      </c>
      <c r="K1178" s="129">
        <f t="shared" si="256"/>
        <v>0</v>
      </c>
      <c r="L1178" s="130">
        <f t="shared" si="256"/>
        <v>0</v>
      </c>
      <c r="M1178" s="27" t="s">
        <v>49</v>
      </c>
      <c r="N1178" s="29" t="s">
        <v>381</v>
      </c>
      <c r="O1178" s="29" t="s">
        <v>1273</v>
      </c>
      <c r="P1178" s="29" t="s">
        <v>55</v>
      </c>
      <c r="Q1178" s="29" t="s">
        <v>54</v>
      </c>
      <c r="R1178" s="29" t="s">
        <v>54</v>
      </c>
      <c r="AJ1178" s="29" t="s">
        <v>49</v>
      </c>
      <c r="AK1178" s="29" t="s">
        <v>1385</v>
      </c>
      <c r="AL1178" s="29" t="s">
        <v>49</v>
      </c>
      <c r="AN1178" s="119">
        <v>0.34</v>
      </c>
    </row>
    <row r="1179" spans="1:40" ht="30" customHeight="1" x14ac:dyDescent="0.3">
      <c r="A1179" s="27" t="s">
        <v>1275</v>
      </c>
      <c r="B1179" s="27" t="s">
        <v>1376</v>
      </c>
      <c r="C1179" s="31" t="s">
        <v>355</v>
      </c>
      <c r="D1179" s="28">
        <v>4.4000000000000003E-3</v>
      </c>
      <c r="E1179" s="129">
        <f>단가대비표!O522</f>
        <v>0</v>
      </c>
      <c r="F1179" s="130">
        <f t="shared" si="253"/>
        <v>0</v>
      </c>
      <c r="G1179" s="129">
        <f>단가대비표!P522</f>
        <v>0</v>
      </c>
      <c r="H1179" s="130">
        <f t="shared" si="254"/>
        <v>0</v>
      </c>
      <c r="I1179" s="129">
        <f>단가대비표!V522</f>
        <v>0</v>
      </c>
      <c r="J1179" s="130">
        <f t="shared" si="255"/>
        <v>0</v>
      </c>
      <c r="K1179" s="129">
        <f t="shared" si="256"/>
        <v>0</v>
      </c>
      <c r="L1179" s="130">
        <f t="shared" si="256"/>
        <v>0</v>
      </c>
      <c r="M1179" s="27" t="s">
        <v>1277</v>
      </c>
      <c r="N1179" s="29" t="s">
        <v>381</v>
      </c>
      <c r="O1179" s="29" t="s">
        <v>1377</v>
      </c>
      <c r="P1179" s="29" t="s">
        <v>54</v>
      </c>
      <c r="Q1179" s="29" t="s">
        <v>54</v>
      </c>
      <c r="R1179" s="29" t="s">
        <v>55</v>
      </c>
      <c r="AJ1179" s="29" t="s">
        <v>49</v>
      </c>
      <c r="AK1179" s="29" t="s">
        <v>1386</v>
      </c>
      <c r="AL1179" s="29" t="s">
        <v>49</v>
      </c>
      <c r="AN1179" s="28">
        <v>4.4000000000000003E-3</v>
      </c>
    </row>
    <row r="1180" spans="1:40" ht="30" customHeight="1" x14ac:dyDescent="0.3">
      <c r="A1180" s="27" t="s">
        <v>1280</v>
      </c>
      <c r="B1180" s="27" t="s">
        <v>1281</v>
      </c>
      <c r="C1180" s="31" t="s">
        <v>315</v>
      </c>
      <c r="D1180" s="28">
        <v>0.53</v>
      </c>
      <c r="E1180" s="129">
        <f>단가대비표!O524</f>
        <v>0</v>
      </c>
      <c r="F1180" s="130">
        <f t="shared" si="253"/>
        <v>0</v>
      </c>
      <c r="G1180" s="129">
        <f>단가대비표!P524</f>
        <v>0</v>
      </c>
      <c r="H1180" s="130">
        <f t="shared" si="254"/>
        <v>0</v>
      </c>
      <c r="I1180" s="129">
        <f>단가대비표!V524</f>
        <v>0</v>
      </c>
      <c r="J1180" s="130">
        <f t="shared" si="255"/>
        <v>0</v>
      </c>
      <c r="K1180" s="129">
        <f t="shared" si="256"/>
        <v>0</v>
      </c>
      <c r="L1180" s="130">
        <f t="shared" si="256"/>
        <v>0</v>
      </c>
      <c r="M1180" s="27" t="s">
        <v>1277</v>
      </c>
      <c r="N1180" s="29" t="s">
        <v>381</v>
      </c>
      <c r="O1180" s="29" t="s">
        <v>1282</v>
      </c>
      <c r="P1180" s="29" t="s">
        <v>54</v>
      </c>
      <c r="Q1180" s="29" t="s">
        <v>54</v>
      </c>
      <c r="R1180" s="29" t="s">
        <v>55</v>
      </c>
      <c r="AJ1180" s="29" t="s">
        <v>49</v>
      </c>
      <c r="AK1180" s="29" t="s">
        <v>1387</v>
      </c>
      <c r="AL1180" s="29" t="s">
        <v>49</v>
      </c>
      <c r="AN1180" s="28">
        <v>0.53</v>
      </c>
    </row>
    <row r="1181" spans="1:40" ht="30" customHeight="1" x14ac:dyDescent="0.3">
      <c r="A1181" s="31" t="s">
        <v>548</v>
      </c>
      <c r="B1181" s="27" t="s">
        <v>49</v>
      </c>
      <c r="C1181" s="31" t="s">
        <v>49</v>
      </c>
      <c r="D1181" s="28"/>
      <c r="E1181" s="129"/>
      <c r="F1181" s="130">
        <f>TRUNC(SUMIF(N1173:N1180, N1172, F1173:F1180),0)</f>
        <v>0</v>
      </c>
      <c r="G1181" s="129"/>
      <c r="H1181" s="130">
        <f>TRUNC(SUMIF(N1173:N1180, N1172, H1173:H1180),0)</f>
        <v>0</v>
      </c>
      <c r="I1181" s="129"/>
      <c r="J1181" s="130">
        <f>TRUNC(SUMIF(N1173:N1180, N1172, J1173:J1180),0)</f>
        <v>0</v>
      </c>
      <c r="K1181" s="129"/>
      <c r="L1181" s="130">
        <f>F1181+H1181+J1181</f>
        <v>0</v>
      </c>
      <c r="M1181" s="27" t="s">
        <v>49</v>
      </c>
      <c r="N1181" s="29" t="s">
        <v>83</v>
      </c>
      <c r="O1181" s="29" t="s">
        <v>83</v>
      </c>
      <c r="P1181" s="29" t="s">
        <v>49</v>
      </c>
      <c r="Q1181" s="29" t="s">
        <v>49</v>
      </c>
      <c r="R1181" s="29" t="s">
        <v>49</v>
      </c>
      <c r="AJ1181" s="29" t="s">
        <v>49</v>
      </c>
      <c r="AK1181" s="29" t="s">
        <v>49</v>
      </c>
      <c r="AL1181" s="29" t="s">
        <v>49</v>
      </c>
      <c r="AN1181" s="28"/>
    </row>
    <row r="1182" spans="1:40" ht="30" customHeight="1" x14ac:dyDescent="0.3">
      <c r="A1182" s="132"/>
      <c r="B1182" s="131"/>
      <c r="C1182" s="40"/>
      <c r="D1182" s="131"/>
      <c r="E1182" s="127"/>
      <c r="F1182" s="126"/>
      <c r="G1182" s="127"/>
      <c r="H1182" s="126"/>
      <c r="I1182" s="127"/>
      <c r="J1182" s="126"/>
      <c r="K1182" s="127"/>
      <c r="L1182" s="126"/>
      <c r="M1182" s="133"/>
      <c r="AN1182" s="179"/>
    </row>
    <row r="1183" spans="1:40" ht="30" customHeight="1" x14ac:dyDescent="0.3">
      <c r="A1183" s="123" t="s">
        <v>3747</v>
      </c>
      <c r="B1183" s="131"/>
      <c r="C1183" s="40"/>
      <c r="D1183" s="125"/>
      <c r="E1183" s="125"/>
      <c r="F1183" s="126"/>
      <c r="G1183" s="127"/>
      <c r="H1183" s="126"/>
      <c r="I1183" s="127"/>
      <c r="J1183" s="126"/>
      <c r="K1183" s="127"/>
      <c r="L1183" s="126"/>
      <c r="M1183" s="128">
        <f>+M1172+1</f>
        <v>160</v>
      </c>
      <c r="N1183" s="29" t="s">
        <v>383</v>
      </c>
      <c r="AN1183" s="125"/>
    </row>
    <row r="1184" spans="1:40" ht="30" customHeight="1" x14ac:dyDescent="0.3">
      <c r="A1184" s="27" t="s">
        <v>1259</v>
      </c>
      <c r="B1184" s="27" t="s">
        <v>1260</v>
      </c>
      <c r="C1184" s="31" t="s">
        <v>539</v>
      </c>
      <c r="D1184" s="28">
        <f>TRUNC(AN$1161*AN1184,4)</f>
        <v>2.0000000000000001E-4</v>
      </c>
      <c r="E1184" s="129">
        <f>단가대비표!O577</f>
        <v>0</v>
      </c>
      <c r="F1184" s="130">
        <f t="shared" ref="F1184:F1192" si="257">TRUNC(E1184*D1184,1)</f>
        <v>0</v>
      </c>
      <c r="G1184" s="129">
        <f>단가대비표!P577</f>
        <v>0</v>
      </c>
      <c r="H1184" s="130">
        <f t="shared" ref="H1184:H1192" si="258">TRUNC(G1184*D1184,1)</f>
        <v>0</v>
      </c>
      <c r="I1184" s="129">
        <f>단가대비표!V577</f>
        <v>0</v>
      </c>
      <c r="J1184" s="130">
        <f t="shared" ref="J1184:J1192" si="259">TRUNC(I1184*D1184,1)</f>
        <v>0</v>
      </c>
      <c r="K1184" s="129">
        <f t="shared" ref="K1184:K1192" si="260">TRUNC(E1184+G1184+I1184,1)</f>
        <v>0</v>
      </c>
      <c r="L1184" s="130">
        <f t="shared" ref="L1184:L1192" si="261">TRUNC(F1184+H1184+J1184,1)</f>
        <v>0</v>
      </c>
      <c r="M1184" s="27" t="s">
        <v>49</v>
      </c>
      <c r="N1184" s="29" t="s">
        <v>383</v>
      </c>
      <c r="O1184" s="29" t="s">
        <v>1261</v>
      </c>
      <c r="P1184" s="29" t="s">
        <v>54</v>
      </c>
      <c r="Q1184" s="29" t="s">
        <v>54</v>
      </c>
      <c r="R1184" s="29" t="s">
        <v>55</v>
      </c>
      <c r="AJ1184" s="29" t="s">
        <v>49</v>
      </c>
      <c r="AK1184" s="29" t="s">
        <v>1388</v>
      </c>
      <c r="AL1184" s="29" t="s">
        <v>49</v>
      </c>
      <c r="AN1184" s="119">
        <v>0.01</v>
      </c>
    </row>
    <row r="1185" spans="1:40" ht="30" customHeight="1" x14ac:dyDescent="0.3">
      <c r="A1185" s="27" t="s">
        <v>1263</v>
      </c>
      <c r="B1185" s="27" t="s">
        <v>1260</v>
      </c>
      <c r="C1185" s="31" t="s">
        <v>539</v>
      </c>
      <c r="D1185" s="28">
        <f>TRUNC(AN$1161*AN1185,4)</f>
        <v>8.0000000000000004E-4</v>
      </c>
      <c r="E1185" s="129">
        <f>단가대비표!O578</f>
        <v>0</v>
      </c>
      <c r="F1185" s="130">
        <f t="shared" si="257"/>
        <v>0</v>
      </c>
      <c r="G1185" s="129">
        <f>단가대비표!P578</f>
        <v>0</v>
      </c>
      <c r="H1185" s="130">
        <f t="shared" si="258"/>
        <v>0</v>
      </c>
      <c r="I1185" s="129">
        <f>단가대비표!V578</f>
        <v>0</v>
      </c>
      <c r="J1185" s="130">
        <f t="shared" si="259"/>
        <v>0</v>
      </c>
      <c r="K1185" s="129">
        <f t="shared" si="260"/>
        <v>0</v>
      </c>
      <c r="L1185" s="130">
        <f t="shared" si="261"/>
        <v>0</v>
      </c>
      <c r="M1185" s="27" t="s">
        <v>49</v>
      </c>
      <c r="N1185" s="29" t="s">
        <v>383</v>
      </c>
      <c r="O1185" s="29" t="s">
        <v>1264</v>
      </c>
      <c r="P1185" s="29" t="s">
        <v>54</v>
      </c>
      <c r="Q1185" s="29" t="s">
        <v>54</v>
      </c>
      <c r="R1185" s="29" t="s">
        <v>55</v>
      </c>
      <c r="AJ1185" s="29" t="s">
        <v>49</v>
      </c>
      <c r="AK1185" s="29" t="s">
        <v>1389</v>
      </c>
      <c r="AL1185" s="29" t="s">
        <v>49</v>
      </c>
      <c r="AN1185" s="119">
        <v>0.04</v>
      </c>
    </row>
    <row r="1186" spans="1:40" ht="30" customHeight="1" x14ac:dyDescent="0.3">
      <c r="A1186" s="27" t="s">
        <v>1253</v>
      </c>
      <c r="B1186" s="27" t="s">
        <v>538</v>
      </c>
      <c r="C1186" s="31" t="s">
        <v>539</v>
      </c>
      <c r="D1186" s="28">
        <f>TRUNC(AN$1161*AN1186,4)</f>
        <v>8.0000000000000004E-4</v>
      </c>
      <c r="E1186" s="129">
        <f>단가대비표!O570</f>
        <v>0</v>
      </c>
      <c r="F1186" s="130">
        <f t="shared" si="257"/>
        <v>0</v>
      </c>
      <c r="G1186" s="129">
        <f>단가대비표!P570</f>
        <v>0</v>
      </c>
      <c r="H1186" s="130">
        <f t="shared" si="258"/>
        <v>0</v>
      </c>
      <c r="I1186" s="129">
        <f>단가대비표!V570</f>
        <v>0</v>
      </c>
      <c r="J1186" s="130">
        <f t="shared" si="259"/>
        <v>0</v>
      </c>
      <c r="K1186" s="129">
        <f t="shared" si="260"/>
        <v>0</v>
      </c>
      <c r="L1186" s="130">
        <f t="shared" si="261"/>
        <v>0</v>
      </c>
      <c r="M1186" s="27" t="s">
        <v>49</v>
      </c>
      <c r="N1186" s="29" t="s">
        <v>383</v>
      </c>
      <c r="O1186" s="29" t="s">
        <v>1254</v>
      </c>
      <c r="P1186" s="29" t="s">
        <v>54</v>
      </c>
      <c r="Q1186" s="29" t="s">
        <v>54</v>
      </c>
      <c r="R1186" s="29" t="s">
        <v>55</v>
      </c>
      <c r="AJ1186" s="29" t="s">
        <v>49</v>
      </c>
      <c r="AK1186" s="29" t="s">
        <v>1390</v>
      </c>
      <c r="AL1186" s="29" t="s">
        <v>49</v>
      </c>
      <c r="AN1186" s="119">
        <v>0.04</v>
      </c>
    </row>
    <row r="1187" spans="1:40" ht="30" customHeight="1" x14ac:dyDescent="0.3">
      <c r="A1187" s="27" t="s">
        <v>542</v>
      </c>
      <c r="B1187" s="27" t="s">
        <v>538</v>
      </c>
      <c r="C1187" s="31" t="s">
        <v>539</v>
      </c>
      <c r="D1187" s="28">
        <f>TRUNC(AN$1161*AN1187,4)</f>
        <v>4.0000000000000002E-4</v>
      </c>
      <c r="E1187" s="129">
        <f>단가대비표!O566</f>
        <v>0</v>
      </c>
      <c r="F1187" s="130">
        <f t="shared" si="257"/>
        <v>0</v>
      </c>
      <c r="G1187" s="129">
        <f>단가대비표!P566</f>
        <v>0</v>
      </c>
      <c r="H1187" s="130">
        <f t="shared" si="258"/>
        <v>0</v>
      </c>
      <c r="I1187" s="129">
        <f>단가대비표!V566</f>
        <v>0</v>
      </c>
      <c r="J1187" s="130">
        <f t="shared" si="259"/>
        <v>0</v>
      </c>
      <c r="K1187" s="129">
        <f t="shared" si="260"/>
        <v>0</v>
      </c>
      <c r="L1187" s="130">
        <f t="shared" si="261"/>
        <v>0</v>
      </c>
      <c r="M1187" s="27" t="s">
        <v>49</v>
      </c>
      <c r="N1187" s="29" t="s">
        <v>383</v>
      </c>
      <c r="O1187" s="29" t="s">
        <v>543</v>
      </c>
      <c r="P1187" s="29" t="s">
        <v>54</v>
      </c>
      <c r="Q1187" s="29" t="s">
        <v>54</v>
      </c>
      <c r="R1187" s="29" t="s">
        <v>55</v>
      </c>
      <c r="AJ1187" s="29" t="s">
        <v>49</v>
      </c>
      <c r="AK1187" s="29" t="s">
        <v>1391</v>
      </c>
      <c r="AL1187" s="29" t="s">
        <v>49</v>
      </c>
      <c r="AN1187" s="119">
        <v>0.02</v>
      </c>
    </row>
    <row r="1188" spans="1:40" ht="30" customHeight="1" x14ac:dyDescent="0.3">
      <c r="A1188" s="27" t="s">
        <v>567</v>
      </c>
      <c r="B1188" s="27" t="s">
        <v>538</v>
      </c>
      <c r="C1188" s="31" t="s">
        <v>539</v>
      </c>
      <c r="D1188" s="28">
        <f>TRUNC(AN$1161*AN1188,4)</f>
        <v>8.0000000000000004E-4</v>
      </c>
      <c r="E1188" s="129">
        <f>단가대비표!O565</f>
        <v>0</v>
      </c>
      <c r="F1188" s="130">
        <f t="shared" si="257"/>
        <v>0</v>
      </c>
      <c r="G1188" s="129">
        <f>단가대비표!P565</f>
        <v>0</v>
      </c>
      <c r="H1188" s="130">
        <f t="shared" si="258"/>
        <v>0</v>
      </c>
      <c r="I1188" s="129">
        <f>단가대비표!V565</f>
        <v>0</v>
      </c>
      <c r="J1188" s="130">
        <f t="shared" si="259"/>
        <v>0</v>
      </c>
      <c r="K1188" s="129">
        <f t="shared" si="260"/>
        <v>0</v>
      </c>
      <c r="L1188" s="130">
        <f t="shared" si="261"/>
        <v>0</v>
      </c>
      <c r="M1188" s="27" t="s">
        <v>49</v>
      </c>
      <c r="N1188" s="29" t="s">
        <v>383</v>
      </c>
      <c r="O1188" s="29" t="s">
        <v>568</v>
      </c>
      <c r="P1188" s="29" t="s">
        <v>54</v>
      </c>
      <c r="Q1188" s="29" t="s">
        <v>54</v>
      </c>
      <c r="R1188" s="29" t="s">
        <v>55</v>
      </c>
      <c r="AJ1188" s="29" t="s">
        <v>49</v>
      </c>
      <c r="AK1188" s="29" t="s">
        <v>1392</v>
      </c>
      <c r="AL1188" s="29" t="s">
        <v>49</v>
      </c>
      <c r="AN1188" s="119">
        <v>0.04</v>
      </c>
    </row>
    <row r="1189" spans="1:40" ht="30" customHeight="1" x14ac:dyDescent="0.3">
      <c r="A1189" s="27" t="s">
        <v>1270</v>
      </c>
      <c r="B1189" s="27" t="s">
        <v>1271</v>
      </c>
      <c r="C1189" s="31" t="s">
        <v>1272</v>
      </c>
      <c r="D1189" s="28">
        <v>0.14000000000000001</v>
      </c>
      <c r="E1189" s="129">
        <f>일위대가목록!E211</f>
        <v>0</v>
      </c>
      <c r="F1189" s="130">
        <f t="shared" si="257"/>
        <v>0</v>
      </c>
      <c r="G1189" s="129">
        <f>일위대가목록!F211</f>
        <v>0</v>
      </c>
      <c r="H1189" s="130">
        <f t="shared" si="258"/>
        <v>0</v>
      </c>
      <c r="I1189" s="129">
        <f>일위대가목록!G211</f>
        <v>0</v>
      </c>
      <c r="J1189" s="130">
        <f t="shared" si="259"/>
        <v>0</v>
      </c>
      <c r="K1189" s="129">
        <f t="shared" si="260"/>
        <v>0</v>
      </c>
      <c r="L1189" s="130">
        <f t="shared" si="261"/>
        <v>0</v>
      </c>
      <c r="M1189" s="27" t="s">
        <v>49</v>
      </c>
      <c r="N1189" s="29" t="s">
        <v>383</v>
      </c>
      <c r="O1189" s="29" t="s">
        <v>1273</v>
      </c>
      <c r="P1189" s="29" t="s">
        <v>55</v>
      </c>
      <c r="Q1189" s="29" t="s">
        <v>54</v>
      </c>
      <c r="R1189" s="29" t="s">
        <v>54</v>
      </c>
      <c r="AJ1189" s="29" t="s">
        <v>49</v>
      </c>
      <c r="AK1189" s="29" t="s">
        <v>1393</v>
      </c>
      <c r="AL1189" s="29" t="s">
        <v>49</v>
      </c>
      <c r="AN1189" s="119">
        <v>0.14000000000000001</v>
      </c>
    </row>
    <row r="1190" spans="1:40" ht="30" customHeight="1" x14ac:dyDescent="0.3">
      <c r="A1190" s="27" t="s">
        <v>1301</v>
      </c>
      <c r="B1190" s="27" t="s">
        <v>49</v>
      </c>
      <c r="C1190" s="31" t="s">
        <v>632</v>
      </c>
      <c r="D1190" s="28">
        <v>0.19</v>
      </c>
      <c r="E1190" s="129">
        <f>단가대비표!O526</f>
        <v>0</v>
      </c>
      <c r="F1190" s="130">
        <f t="shared" si="257"/>
        <v>0</v>
      </c>
      <c r="G1190" s="129">
        <f>단가대비표!P526</f>
        <v>0</v>
      </c>
      <c r="H1190" s="130">
        <f t="shared" si="258"/>
        <v>0</v>
      </c>
      <c r="I1190" s="129">
        <f>단가대비표!V526</f>
        <v>0</v>
      </c>
      <c r="J1190" s="130">
        <f t="shared" si="259"/>
        <v>0</v>
      </c>
      <c r="K1190" s="129">
        <f t="shared" si="260"/>
        <v>0</v>
      </c>
      <c r="L1190" s="130">
        <f t="shared" si="261"/>
        <v>0</v>
      </c>
      <c r="M1190" s="27" t="s">
        <v>1302</v>
      </c>
      <c r="N1190" s="29" t="s">
        <v>383</v>
      </c>
      <c r="O1190" s="29" t="s">
        <v>1303</v>
      </c>
      <c r="P1190" s="29" t="s">
        <v>54</v>
      </c>
      <c r="Q1190" s="29" t="s">
        <v>54</v>
      </c>
      <c r="R1190" s="29" t="s">
        <v>55</v>
      </c>
      <c r="AJ1190" s="29" t="s">
        <v>49</v>
      </c>
      <c r="AK1190" s="29" t="s">
        <v>1394</v>
      </c>
      <c r="AL1190" s="29" t="s">
        <v>49</v>
      </c>
      <c r="AN1190" s="28">
        <v>0.19</v>
      </c>
    </row>
    <row r="1191" spans="1:40" ht="30" customHeight="1" x14ac:dyDescent="0.3">
      <c r="A1191" s="27" t="s">
        <v>1305</v>
      </c>
      <c r="B1191" s="27" t="s">
        <v>1306</v>
      </c>
      <c r="C1191" s="31" t="s">
        <v>355</v>
      </c>
      <c r="D1191" s="28">
        <v>4.0000000000000002E-4</v>
      </c>
      <c r="E1191" s="129">
        <f>단가대비표!O528</f>
        <v>0</v>
      </c>
      <c r="F1191" s="130">
        <f t="shared" si="257"/>
        <v>0</v>
      </c>
      <c r="G1191" s="129">
        <f>단가대비표!P528</f>
        <v>0</v>
      </c>
      <c r="H1191" s="130">
        <f t="shared" si="258"/>
        <v>0</v>
      </c>
      <c r="I1191" s="129">
        <f>단가대비표!V528</f>
        <v>0</v>
      </c>
      <c r="J1191" s="130">
        <f t="shared" si="259"/>
        <v>0</v>
      </c>
      <c r="K1191" s="129">
        <f t="shared" si="260"/>
        <v>0</v>
      </c>
      <c r="L1191" s="130">
        <f t="shared" si="261"/>
        <v>0</v>
      </c>
      <c r="M1191" s="27" t="s">
        <v>1277</v>
      </c>
      <c r="N1191" s="29" t="s">
        <v>383</v>
      </c>
      <c r="O1191" s="29" t="s">
        <v>1307</v>
      </c>
      <c r="P1191" s="29" t="s">
        <v>54</v>
      </c>
      <c r="Q1191" s="29" t="s">
        <v>54</v>
      </c>
      <c r="R1191" s="29" t="s">
        <v>55</v>
      </c>
      <c r="AJ1191" s="29" t="s">
        <v>49</v>
      </c>
      <c r="AK1191" s="29" t="s">
        <v>1395</v>
      </c>
      <c r="AL1191" s="29" t="s">
        <v>49</v>
      </c>
      <c r="AN1191" s="28">
        <v>4.0000000000000002E-4</v>
      </c>
    </row>
    <row r="1192" spans="1:40" ht="30" customHeight="1" x14ac:dyDescent="0.3">
      <c r="A1192" s="27" t="s">
        <v>1309</v>
      </c>
      <c r="B1192" s="27" t="s">
        <v>1306</v>
      </c>
      <c r="C1192" s="31" t="s">
        <v>355</v>
      </c>
      <c r="D1192" s="28">
        <v>1.8E-3</v>
      </c>
      <c r="E1192" s="129">
        <f>단가대비표!O527</f>
        <v>0</v>
      </c>
      <c r="F1192" s="130">
        <f t="shared" si="257"/>
        <v>0</v>
      </c>
      <c r="G1192" s="129">
        <f>단가대비표!P527</f>
        <v>0</v>
      </c>
      <c r="H1192" s="130">
        <f t="shared" si="258"/>
        <v>0</v>
      </c>
      <c r="I1192" s="129">
        <f>단가대비표!V527</f>
        <v>0</v>
      </c>
      <c r="J1192" s="130">
        <f t="shared" si="259"/>
        <v>0</v>
      </c>
      <c r="K1192" s="129">
        <f t="shared" si="260"/>
        <v>0</v>
      </c>
      <c r="L1192" s="130">
        <f t="shared" si="261"/>
        <v>0</v>
      </c>
      <c r="M1192" s="27" t="s">
        <v>1277</v>
      </c>
      <c r="N1192" s="29" t="s">
        <v>383</v>
      </c>
      <c r="O1192" s="29" t="s">
        <v>1310</v>
      </c>
      <c r="P1192" s="29" t="s">
        <v>54</v>
      </c>
      <c r="Q1192" s="29" t="s">
        <v>54</v>
      </c>
      <c r="R1192" s="29" t="s">
        <v>55</v>
      </c>
      <c r="AJ1192" s="29" t="s">
        <v>49</v>
      </c>
      <c r="AK1192" s="29" t="s">
        <v>1396</v>
      </c>
      <c r="AL1192" s="29" t="s">
        <v>49</v>
      </c>
      <c r="AN1192" s="28">
        <v>1.8E-3</v>
      </c>
    </row>
    <row r="1193" spans="1:40" ht="30" customHeight="1" x14ac:dyDescent="0.3">
      <c r="A1193" s="31" t="s">
        <v>548</v>
      </c>
      <c r="B1193" s="27" t="s">
        <v>49</v>
      </c>
      <c r="C1193" s="31" t="s">
        <v>49</v>
      </c>
      <c r="D1193" s="28"/>
      <c r="E1193" s="129"/>
      <c r="F1193" s="130">
        <f>TRUNC(SUMIF(N1184:N1192, N1183, F1184:F1192),0)</f>
        <v>0</v>
      </c>
      <c r="G1193" s="129"/>
      <c r="H1193" s="130">
        <f>TRUNC(SUMIF(N1184:N1192, N1183, H1184:H1192),0)</f>
        <v>0</v>
      </c>
      <c r="I1193" s="129"/>
      <c r="J1193" s="130">
        <f>TRUNC(SUMIF(N1184:N1192, N1183, J1184:J1192),0)</f>
        <v>0</v>
      </c>
      <c r="K1193" s="129"/>
      <c r="L1193" s="130">
        <f>F1193+H1193+J1193</f>
        <v>0</v>
      </c>
      <c r="M1193" s="27" t="s">
        <v>49</v>
      </c>
      <c r="N1193" s="29" t="s">
        <v>83</v>
      </c>
      <c r="O1193" s="29" t="s">
        <v>83</v>
      </c>
      <c r="P1193" s="29" t="s">
        <v>49</v>
      </c>
      <c r="Q1193" s="29" t="s">
        <v>49</v>
      </c>
      <c r="R1193" s="29" t="s">
        <v>49</v>
      </c>
      <c r="AJ1193" s="29" t="s">
        <v>49</v>
      </c>
      <c r="AK1193" s="29" t="s">
        <v>49</v>
      </c>
      <c r="AL1193" s="29" t="s">
        <v>49</v>
      </c>
      <c r="AN1193" s="28"/>
    </row>
    <row r="1194" spans="1:40" ht="30" customHeight="1" x14ac:dyDescent="0.3">
      <c r="A1194" s="132"/>
      <c r="B1194" s="131"/>
      <c r="C1194" s="40"/>
      <c r="D1194" s="131"/>
      <c r="E1194" s="127"/>
      <c r="F1194" s="126"/>
      <c r="G1194" s="127"/>
      <c r="H1194" s="126"/>
      <c r="I1194" s="127"/>
      <c r="J1194" s="126"/>
      <c r="K1194" s="127"/>
      <c r="L1194" s="126"/>
      <c r="M1194" s="133"/>
      <c r="AN1194" s="179"/>
    </row>
    <row r="1195" spans="1:40" ht="30" customHeight="1" x14ac:dyDescent="0.3">
      <c r="A1195" s="123" t="s">
        <v>3746</v>
      </c>
      <c r="B1195" s="131"/>
      <c r="C1195" s="40"/>
      <c r="D1195" s="125"/>
      <c r="E1195" s="125"/>
      <c r="F1195" s="126"/>
      <c r="G1195" s="127"/>
      <c r="H1195" s="126"/>
      <c r="I1195" s="127"/>
      <c r="J1195" s="126"/>
      <c r="K1195" s="127"/>
      <c r="L1195" s="126"/>
      <c r="M1195" s="128">
        <f>+M1183+1</f>
        <v>161</v>
      </c>
      <c r="N1195" s="29" t="s">
        <v>385</v>
      </c>
      <c r="AN1195" s="125"/>
    </row>
    <row r="1196" spans="1:40" ht="30" customHeight="1" x14ac:dyDescent="0.3">
      <c r="A1196" s="27" t="s">
        <v>1259</v>
      </c>
      <c r="B1196" s="27" t="s">
        <v>1260</v>
      </c>
      <c r="C1196" s="31" t="s">
        <v>539</v>
      </c>
      <c r="D1196" s="28">
        <f>TRUNC(AN$1161*AN1196,4)</f>
        <v>4.0000000000000002E-4</v>
      </c>
      <c r="E1196" s="129">
        <f>단가대비표!O577</f>
        <v>0</v>
      </c>
      <c r="F1196" s="130">
        <f t="shared" ref="F1196:F1204" si="262">TRUNC(E1196*D1196,1)</f>
        <v>0</v>
      </c>
      <c r="G1196" s="129">
        <f>단가대비표!P577</f>
        <v>0</v>
      </c>
      <c r="H1196" s="130">
        <f t="shared" ref="H1196:H1204" si="263">TRUNC(G1196*D1196,1)</f>
        <v>0</v>
      </c>
      <c r="I1196" s="129">
        <f>단가대비표!V577</f>
        <v>0</v>
      </c>
      <c r="J1196" s="130">
        <f t="shared" ref="J1196:J1204" si="264">TRUNC(I1196*D1196,1)</f>
        <v>0</v>
      </c>
      <c r="K1196" s="129">
        <f t="shared" ref="K1196:K1204" si="265">TRUNC(E1196+G1196+I1196,1)</f>
        <v>0</v>
      </c>
      <c r="L1196" s="130">
        <f t="shared" ref="L1196:L1204" si="266">TRUNC(F1196+H1196+J1196,1)</f>
        <v>0</v>
      </c>
      <c r="M1196" s="27" t="s">
        <v>49</v>
      </c>
      <c r="N1196" s="29" t="s">
        <v>385</v>
      </c>
      <c r="O1196" s="29" t="s">
        <v>1261</v>
      </c>
      <c r="P1196" s="29" t="s">
        <v>54</v>
      </c>
      <c r="Q1196" s="29" t="s">
        <v>54</v>
      </c>
      <c r="R1196" s="29" t="s">
        <v>55</v>
      </c>
      <c r="AJ1196" s="29" t="s">
        <v>49</v>
      </c>
      <c r="AK1196" s="29" t="s">
        <v>1397</v>
      </c>
      <c r="AL1196" s="29" t="s">
        <v>49</v>
      </c>
      <c r="AN1196" s="119">
        <v>0.02</v>
      </c>
    </row>
    <row r="1197" spans="1:40" ht="30" customHeight="1" x14ac:dyDescent="0.3">
      <c r="A1197" s="27" t="s">
        <v>1263</v>
      </c>
      <c r="B1197" s="27" t="s">
        <v>1260</v>
      </c>
      <c r="C1197" s="31" t="s">
        <v>539</v>
      </c>
      <c r="D1197" s="28">
        <f>TRUNC(AN$1161*AN1197,4)</f>
        <v>1.5E-3</v>
      </c>
      <c r="E1197" s="129">
        <f>단가대비표!O578</f>
        <v>0</v>
      </c>
      <c r="F1197" s="130">
        <f t="shared" si="262"/>
        <v>0</v>
      </c>
      <c r="G1197" s="129">
        <f>단가대비표!P578</f>
        <v>0</v>
      </c>
      <c r="H1197" s="130">
        <f t="shared" si="263"/>
        <v>0</v>
      </c>
      <c r="I1197" s="129">
        <f>단가대비표!V578</f>
        <v>0</v>
      </c>
      <c r="J1197" s="130">
        <f t="shared" si="264"/>
        <v>0</v>
      </c>
      <c r="K1197" s="129">
        <f t="shared" si="265"/>
        <v>0</v>
      </c>
      <c r="L1197" s="130">
        <f t="shared" si="266"/>
        <v>0</v>
      </c>
      <c r="M1197" s="27" t="s">
        <v>49</v>
      </c>
      <c r="N1197" s="29" t="s">
        <v>385</v>
      </c>
      <c r="O1197" s="29" t="s">
        <v>1264</v>
      </c>
      <c r="P1197" s="29" t="s">
        <v>54</v>
      </c>
      <c r="Q1197" s="29" t="s">
        <v>54</v>
      </c>
      <c r="R1197" s="29" t="s">
        <v>55</v>
      </c>
      <c r="AJ1197" s="29" t="s">
        <v>49</v>
      </c>
      <c r="AK1197" s="29" t="s">
        <v>1398</v>
      </c>
      <c r="AL1197" s="29" t="s">
        <v>49</v>
      </c>
      <c r="AN1197" s="119">
        <v>7.0000000000000007E-2</v>
      </c>
    </row>
    <row r="1198" spans="1:40" ht="30" customHeight="1" x14ac:dyDescent="0.3">
      <c r="A1198" s="27" t="s">
        <v>1253</v>
      </c>
      <c r="B1198" s="27" t="s">
        <v>538</v>
      </c>
      <c r="C1198" s="31" t="s">
        <v>539</v>
      </c>
      <c r="D1198" s="28">
        <f>TRUNC(AN$1161*AN1198,4)</f>
        <v>1.5E-3</v>
      </c>
      <c r="E1198" s="129">
        <f>단가대비표!O570</f>
        <v>0</v>
      </c>
      <c r="F1198" s="130">
        <f t="shared" si="262"/>
        <v>0</v>
      </c>
      <c r="G1198" s="129">
        <f>단가대비표!P570</f>
        <v>0</v>
      </c>
      <c r="H1198" s="130">
        <f t="shared" si="263"/>
        <v>0</v>
      </c>
      <c r="I1198" s="129">
        <f>단가대비표!V570</f>
        <v>0</v>
      </c>
      <c r="J1198" s="130">
        <f t="shared" si="264"/>
        <v>0</v>
      </c>
      <c r="K1198" s="129">
        <f t="shared" si="265"/>
        <v>0</v>
      </c>
      <c r="L1198" s="130">
        <f t="shared" si="266"/>
        <v>0</v>
      </c>
      <c r="M1198" s="27" t="s">
        <v>49</v>
      </c>
      <c r="N1198" s="29" t="s">
        <v>385</v>
      </c>
      <c r="O1198" s="29" t="s">
        <v>1254</v>
      </c>
      <c r="P1198" s="29" t="s">
        <v>54</v>
      </c>
      <c r="Q1198" s="29" t="s">
        <v>54</v>
      </c>
      <c r="R1198" s="29" t="s">
        <v>55</v>
      </c>
      <c r="AJ1198" s="29" t="s">
        <v>49</v>
      </c>
      <c r="AK1198" s="29" t="s">
        <v>1399</v>
      </c>
      <c r="AL1198" s="29" t="s">
        <v>49</v>
      </c>
      <c r="AN1198" s="119">
        <v>7.0000000000000007E-2</v>
      </c>
    </row>
    <row r="1199" spans="1:40" ht="30" customHeight="1" x14ac:dyDescent="0.3">
      <c r="A1199" s="27" t="s">
        <v>542</v>
      </c>
      <c r="B1199" s="27" t="s">
        <v>538</v>
      </c>
      <c r="C1199" s="31" t="s">
        <v>539</v>
      </c>
      <c r="D1199" s="28">
        <f>TRUNC(AN$1161*AN1199,4)</f>
        <v>8.0000000000000004E-4</v>
      </c>
      <c r="E1199" s="129">
        <f>단가대비표!O566</f>
        <v>0</v>
      </c>
      <c r="F1199" s="130">
        <f t="shared" si="262"/>
        <v>0</v>
      </c>
      <c r="G1199" s="129">
        <f>단가대비표!P566</f>
        <v>0</v>
      </c>
      <c r="H1199" s="130">
        <f t="shared" si="263"/>
        <v>0</v>
      </c>
      <c r="I1199" s="129">
        <f>단가대비표!V566</f>
        <v>0</v>
      </c>
      <c r="J1199" s="130">
        <f t="shared" si="264"/>
        <v>0</v>
      </c>
      <c r="K1199" s="129">
        <f t="shared" si="265"/>
        <v>0</v>
      </c>
      <c r="L1199" s="130">
        <f t="shared" si="266"/>
        <v>0</v>
      </c>
      <c r="M1199" s="27" t="s">
        <v>49</v>
      </c>
      <c r="N1199" s="29" t="s">
        <v>385</v>
      </c>
      <c r="O1199" s="29" t="s">
        <v>543</v>
      </c>
      <c r="P1199" s="29" t="s">
        <v>54</v>
      </c>
      <c r="Q1199" s="29" t="s">
        <v>54</v>
      </c>
      <c r="R1199" s="29" t="s">
        <v>55</v>
      </c>
      <c r="AJ1199" s="29" t="s">
        <v>49</v>
      </c>
      <c r="AK1199" s="29" t="s">
        <v>1400</v>
      </c>
      <c r="AL1199" s="29" t="s">
        <v>49</v>
      </c>
      <c r="AN1199" s="119">
        <v>0.04</v>
      </c>
    </row>
    <row r="1200" spans="1:40" ht="30" customHeight="1" x14ac:dyDescent="0.3">
      <c r="A1200" s="27" t="s">
        <v>567</v>
      </c>
      <c r="B1200" s="27" t="s">
        <v>538</v>
      </c>
      <c r="C1200" s="31" t="s">
        <v>539</v>
      </c>
      <c r="D1200" s="28">
        <f>TRUNC(AN$1161*AN1200,4)</f>
        <v>1.5E-3</v>
      </c>
      <c r="E1200" s="129">
        <f>단가대비표!O565</f>
        <v>0</v>
      </c>
      <c r="F1200" s="130">
        <f t="shared" si="262"/>
        <v>0</v>
      </c>
      <c r="G1200" s="129">
        <f>단가대비표!P565</f>
        <v>0</v>
      </c>
      <c r="H1200" s="130">
        <f t="shared" si="263"/>
        <v>0</v>
      </c>
      <c r="I1200" s="129">
        <f>단가대비표!V565</f>
        <v>0</v>
      </c>
      <c r="J1200" s="130">
        <f t="shared" si="264"/>
        <v>0</v>
      </c>
      <c r="K1200" s="129">
        <f t="shared" si="265"/>
        <v>0</v>
      </c>
      <c r="L1200" s="130">
        <f t="shared" si="266"/>
        <v>0</v>
      </c>
      <c r="M1200" s="27" t="s">
        <v>49</v>
      </c>
      <c r="N1200" s="29" t="s">
        <v>385</v>
      </c>
      <c r="O1200" s="29" t="s">
        <v>568</v>
      </c>
      <c r="P1200" s="29" t="s">
        <v>54</v>
      </c>
      <c r="Q1200" s="29" t="s">
        <v>54</v>
      </c>
      <c r="R1200" s="29" t="s">
        <v>55</v>
      </c>
      <c r="AJ1200" s="29" t="s">
        <v>49</v>
      </c>
      <c r="AK1200" s="29" t="s">
        <v>1401</v>
      </c>
      <c r="AL1200" s="29" t="s">
        <v>49</v>
      </c>
      <c r="AN1200" s="119">
        <v>7.0000000000000007E-2</v>
      </c>
    </row>
    <row r="1201" spans="1:40" ht="30" customHeight="1" x14ac:dyDescent="0.3">
      <c r="A1201" s="27" t="s">
        <v>1270</v>
      </c>
      <c r="B1201" s="27" t="s">
        <v>1271</v>
      </c>
      <c r="C1201" s="31" t="s">
        <v>1272</v>
      </c>
      <c r="D1201" s="28">
        <v>0.28999999999999998</v>
      </c>
      <c r="E1201" s="129">
        <f>일위대가목록!E211</f>
        <v>0</v>
      </c>
      <c r="F1201" s="130">
        <f t="shared" si="262"/>
        <v>0</v>
      </c>
      <c r="G1201" s="129">
        <f>일위대가목록!F211</f>
        <v>0</v>
      </c>
      <c r="H1201" s="130">
        <f t="shared" si="263"/>
        <v>0</v>
      </c>
      <c r="I1201" s="129">
        <f>일위대가목록!G211</f>
        <v>0</v>
      </c>
      <c r="J1201" s="130">
        <f t="shared" si="264"/>
        <v>0</v>
      </c>
      <c r="K1201" s="129">
        <f t="shared" si="265"/>
        <v>0</v>
      </c>
      <c r="L1201" s="130">
        <f t="shared" si="266"/>
        <v>0</v>
      </c>
      <c r="M1201" s="27" t="s">
        <v>49</v>
      </c>
      <c r="N1201" s="29" t="s">
        <v>385</v>
      </c>
      <c r="O1201" s="29" t="s">
        <v>1273</v>
      </c>
      <c r="P1201" s="29" t="s">
        <v>55</v>
      </c>
      <c r="Q1201" s="29" t="s">
        <v>54</v>
      </c>
      <c r="R1201" s="29" t="s">
        <v>54</v>
      </c>
      <c r="AJ1201" s="29" t="s">
        <v>49</v>
      </c>
      <c r="AK1201" s="29" t="s">
        <v>1402</v>
      </c>
      <c r="AL1201" s="29" t="s">
        <v>49</v>
      </c>
      <c r="AN1201" s="119">
        <v>0.28999999999999998</v>
      </c>
    </row>
    <row r="1202" spans="1:40" ht="30" customHeight="1" x14ac:dyDescent="0.3">
      <c r="A1202" s="27" t="s">
        <v>1301</v>
      </c>
      <c r="B1202" s="27" t="s">
        <v>49</v>
      </c>
      <c r="C1202" s="31" t="s">
        <v>632</v>
      </c>
      <c r="D1202" s="28">
        <v>0.24</v>
      </c>
      <c r="E1202" s="129">
        <f>단가대비표!O526</f>
        <v>0</v>
      </c>
      <c r="F1202" s="130">
        <f t="shared" si="262"/>
        <v>0</v>
      </c>
      <c r="G1202" s="129">
        <f>단가대비표!P526</f>
        <v>0</v>
      </c>
      <c r="H1202" s="130">
        <f t="shared" si="263"/>
        <v>0</v>
      </c>
      <c r="I1202" s="129">
        <f>단가대비표!V526</f>
        <v>0</v>
      </c>
      <c r="J1202" s="130">
        <f t="shared" si="264"/>
        <v>0</v>
      </c>
      <c r="K1202" s="129">
        <f t="shared" si="265"/>
        <v>0</v>
      </c>
      <c r="L1202" s="130">
        <f t="shared" si="266"/>
        <v>0</v>
      </c>
      <c r="M1202" s="27" t="s">
        <v>1302</v>
      </c>
      <c r="N1202" s="29" t="s">
        <v>385</v>
      </c>
      <c r="O1202" s="29" t="s">
        <v>1303</v>
      </c>
      <c r="P1202" s="29" t="s">
        <v>54</v>
      </c>
      <c r="Q1202" s="29" t="s">
        <v>54</v>
      </c>
      <c r="R1202" s="29" t="s">
        <v>55</v>
      </c>
      <c r="AJ1202" s="29" t="s">
        <v>49</v>
      </c>
      <c r="AK1202" s="29" t="s">
        <v>1403</v>
      </c>
      <c r="AL1202" s="29" t="s">
        <v>49</v>
      </c>
      <c r="AN1202" s="28">
        <v>0.24</v>
      </c>
    </row>
    <row r="1203" spans="1:40" ht="30" customHeight="1" x14ac:dyDescent="0.3">
      <c r="A1203" s="27" t="s">
        <v>1305</v>
      </c>
      <c r="B1203" s="27" t="s">
        <v>1306</v>
      </c>
      <c r="C1203" s="31" t="s">
        <v>355</v>
      </c>
      <c r="D1203" s="28">
        <v>1.1000000000000001E-3</v>
      </c>
      <c r="E1203" s="129">
        <f>단가대비표!O528</f>
        <v>0</v>
      </c>
      <c r="F1203" s="130">
        <f t="shared" si="262"/>
        <v>0</v>
      </c>
      <c r="G1203" s="129">
        <f>단가대비표!P528</f>
        <v>0</v>
      </c>
      <c r="H1203" s="130">
        <f t="shared" si="263"/>
        <v>0</v>
      </c>
      <c r="I1203" s="129">
        <f>단가대비표!V528</f>
        <v>0</v>
      </c>
      <c r="J1203" s="130">
        <f t="shared" si="264"/>
        <v>0</v>
      </c>
      <c r="K1203" s="129">
        <f t="shared" si="265"/>
        <v>0</v>
      </c>
      <c r="L1203" s="130">
        <f t="shared" si="266"/>
        <v>0</v>
      </c>
      <c r="M1203" s="27" t="s">
        <v>1277</v>
      </c>
      <c r="N1203" s="29" t="s">
        <v>385</v>
      </c>
      <c r="O1203" s="29" t="s">
        <v>1307</v>
      </c>
      <c r="P1203" s="29" t="s">
        <v>54</v>
      </c>
      <c r="Q1203" s="29" t="s">
        <v>54</v>
      </c>
      <c r="R1203" s="29" t="s">
        <v>55</v>
      </c>
      <c r="AJ1203" s="29" t="s">
        <v>49</v>
      </c>
      <c r="AK1203" s="29" t="s">
        <v>1404</v>
      </c>
      <c r="AL1203" s="29" t="s">
        <v>49</v>
      </c>
      <c r="AN1203" s="28">
        <v>1.1000000000000001E-3</v>
      </c>
    </row>
    <row r="1204" spans="1:40" ht="30" customHeight="1" x14ac:dyDescent="0.3">
      <c r="A1204" s="27" t="s">
        <v>1309</v>
      </c>
      <c r="B1204" s="27" t="s">
        <v>1306</v>
      </c>
      <c r="C1204" s="31" t="s">
        <v>355</v>
      </c>
      <c r="D1204" s="28">
        <v>4.3E-3</v>
      </c>
      <c r="E1204" s="129">
        <f>단가대비표!O527</f>
        <v>0</v>
      </c>
      <c r="F1204" s="130">
        <f t="shared" si="262"/>
        <v>0</v>
      </c>
      <c r="G1204" s="129">
        <f>단가대비표!P527</f>
        <v>0</v>
      </c>
      <c r="H1204" s="130">
        <f t="shared" si="263"/>
        <v>0</v>
      </c>
      <c r="I1204" s="129">
        <f>단가대비표!V527</f>
        <v>0</v>
      </c>
      <c r="J1204" s="130">
        <f t="shared" si="264"/>
        <v>0</v>
      </c>
      <c r="K1204" s="129">
        <f t="shared" si="265"/>
        <v>0</v>
      </c>
      <c r="L1204" s="130">
        <f t="shared" si="266"/>
        <v>0</v>
      </c>
      <c r="M1204" s="27" t="s">
        <v>1277</v>
      </c>
      <c r="N1204" s="29" t="s">
        <v>385</v>
      </c>
      <c r="O1204" s="29" t="s">
        <v>1310</v>
      </c>
      <c r="P1204" s="29" t="s">
        <v>54</v>
      </c>
      <c r="Q1204" s="29" t="s">
        <v>54</v>
      </c>
      <c r="R1204" s="29" t="s">
        <v>55</v>
      </c>
      <c r="AJ1204" s="29" t="s">
        <v>49</v>
      </c>
      <c r="AK1204" s="29" t="s">
        <v>1405</v>
      </c>
      <c r="AL1204" s="29" t="s">
        <v>49</v>
      </c>
      <c r="AN1204" s="28">
        <v>4.3E-3</v>
      </c>
    </row>
    <row r="1205" spans="1:40" ht="30" customHeight="1" x14ac:dyDescent="0.3">
      <c r="A1205" s="31" t="s">
        <v>548</v>
      </c>
      <c r="B1205" s="27" t="s">
        <v>49</v>
      </c>
      <c r="C1205" s="31" t="s">
        <v>49</v>
      </c>
      <c r="D1205" s="28"/>
      <c r="E1205" s="129"/>
      <c r="F1205" s="130">
        <f>TRUNC(SUMIF(N1196:N1204, N1195, F1196:F1204),0)</f>
        <v>0</v>
      </c>
      <c r="G1205" s="129"/>
      <c r="H1205" s="130">
        <f>TRUNC(SUMIF(N1196:N1204, N1195, H1196:H1204),0)</f>
        <v>0</v>
      </c>
      <c r="I1205" s="129"/>
      <c r="J1205" s="130">
        <f>TRUNC(SUMIF(N1196:N1204, N1195, J1196:J1204),0)</f>
        <v>0</v>
      </c>
      <c r="K1205" s="129"/>
      <c r="L1205" s="130">
        <f>F1205+H1205+J1205</f>
        <v>0</v>
      </c>
      <c r="M1205" s="27" t="s">
        <v>49</v>
      </c>
      <c r="N1205" s="29" t="s">
        <v>83</v>
      </c>
      <c r="O1205" s="29" t="s">
        <v>83</v>
      </c>
      <c r="P1205" s="29" t="s">
        <v>49</v>
      </c>
      <c r="Q1205" s="29" t="s">
        <v>49</v>
      </c>
      <c r="R1205" s="29" t="s">
        <v>49</v>
      </c>
      <c r="AJ1205" s="29" t="s">
        <v>49</v>
      </c>
      <c r="AK1205" s="29" t="s">
        <v>49</v>
      </c>
      <c r="AL1205" s="29" t="s">
        <v>49</v>
      </c>
      <c r="AN1205" s="28"/>
    </row>
    <row r="1206" spans="1:40" ht="30" customHeight="1" x14ac:dyDescent="0.3">
      <c r="A1206" s="132"/>
      <c r="B1206" s="131"/>
      <c r="C1206" s="40"/>
      <c r="D1206" s="131"/>
      <c r="E1206" s="127"/>
      <c r="F1206" s="126"/>
      <c r="G1206" s="127"/>
      <c r="H1206" s="126"/>
      <c r="I1206" s="127"/>
      <c r="J1206" s="126"/>
      <c r="K1206" s="127"/>
      <c r="L1206" s="126"/>
      <c r="M1206" s="133"/>
      <c r="AN1206" s="179"/>
    </row>
    <row r="1207" spans="1:40" ht="30" customHeight="1" x14ac:dyDescent="0.3">
      <c r="A1207" s="123" t="s">
        <v>3744</v>
      </c>
      <c r="B1207" s="131"/>
      <c r="C1207" s="40"/>
      <c r="D1207" s="125"/>
      <c r="E1207" s="125"/>
      <c r="F1207" s="126"/>
      <c r="G1207" s="127"/>
      <c r="H1207" s="126"/>
      <c r="I1207" s="127"/>
      <c r="J1207" s="126"/>
      <c r="K1207" s="127"/>
      <c r="L1207" s="126"/>
      <c r="M1207" s="128">
        <f>+M1195+1</f>
        <v>162</v>
      </c>
      <c r="N1207" s="29" t="s">
        <v>387</v>
      </c>
      <c r="AN1207" s="125"/>
    </row>
    <row r="1208" spans="1:40" ht="30" customHeight="1" x14ac:dyDescent="0.3">
      <c r="A1208" s="27" t="s">
        <v>1259</v>
      </c>
      <c r="B1208" s="27" t="s">
        <v>1260</v>
      </c>
      <c r="C1208" s="31" t="s">
        <v>539</v>
      </c>
      <c r="D1208" s="28">
        <f>TRUNC(AN$1161*AN1208,4)</f>
        <v>5.9999999999999995E-4</v>
      </c>
      <c r="E1208" s="129">
        <f>단가대비표!O577</f>
        <v>0</v>
      </c>
      <c r="F1208" s="130">
        <f t="shared" ref="F1208:F1216" si="267">TRUNC(E1208*D1208,1)</f>
        <v>0</v>
      </c>
      <c r="G1208" s="129">
        <f>단가대비표!P577</f>
        <v>0</v>
      </c>
      <c r="H1208" s="130">
        <f t="shared" ref="H1208:H1216" si="268">TRUNC(G1208*D1208,1)</f>
        <v>0</v>
      </c>
      <c r="I1208" s="129">
        <f>단가대비표!V577</f>
        <v>0</v>
      </c>
      <c r="J1208" s="130">
        <f t="shared" ref="J1208:J1216" si="269">TRUNC(I1208*D1208,1)</f>
        <v>0</v>
      </c>
      <c r="K1208" s="129">
        <f t="shared" ref="K1208:K1216" si="270">TRUNC(E1208+G1208+I1208,1)</f>
        <v>0</v>
      </c>
      <c r="L1208" s="130">
        <f t="shared" ref="L1208:L1216" si="271">TRUNC(F1208+H1208+J1208,1)</f>
        <v>0</v>
      </c>
      <c r="M1208" s="27" t="s">
        <v>49</v>
      </c>
      <c r="N1208" s="29" t="s">
        <v>387</v>
      </c>
      <c r="O1208" s="29" t="s">
        <v>1261</v>
      </c>
      <c r="P1208" s="29" t="s">
        <v>54</v>
      </c>
      <c r="Q1208" s="29" t="s">
        <v>54</v>
      </c>
      <c r="R1208" s="29" t="s">
        <v>55</v>
      </c>
      <c r="AJ1208" s="29" t="s">
        <v>49</v>
      </c>
      <c r="AK1208" s="29" t="s">
        <v>1406</v>
      </c>
      <c r="AL1208" s="29" t="s">
        <v>49</v>
      </c>
      <c r="AN1208" s="119">
        <v>0.03</v>
      </c>
    </row>
    <row r="1209" spans="1:40" ht="30" customHeight="1" x14ac:dyDescent="0.3">
      <c r="A1209" s="27" t="s">
        <v>1263</v>
      </c>
      <c r="B1209" s="27" t="s">
        <v>1260</v>
      </c>
      <c r="C1209" s="31" t="s">
        <v>539</v>
      </c>
      <c r="D1209" s="28">
        <f>TRUNC(AN$1161*AN1209,4)</f>
        <v>2.0999999999999999E-3</v>
      </c>
      <c r="E1209" s="129">
        <f>단가대비표!O578</f>
        <v>0</v>
      </c>
      <c r="F1209" s="130">
        <f t="shared" si="267"/>
        <v>0</v>
      </c>
      <c r="G1209" s="129">
        <f>단가대비표!P578</f>
        <v>0</v>
      </c>
      <c r="H1209" s="130">
        <f t="shared" si="268"/>
        <v>0</v>
      </c>
      <c r="I1209" s="129">
        <f>단가대비표!V578</f>
        <v>0</v>
      </c>
      <c r="J1209" s="130">
        <f t="shared" si="269"/>
        <v>0</v>
      </c>
      <c r="K1209" s="129">
        <f t="shared" si="270"/>
        <v>0</v>
      </c>
      <c r="L1209" s="130">
        <f t="shared" si="271"/>
        <v>0</v>
      </c>
      <c r="M1209" s="27" t="s">
        <v>49</v>
      </c>
      <c r="N1209" s="29" t="s">
        <v>387</v>
      </c>
      <c r="O1209" s="29" t="s">
        <v>1264</v>
      </c>
      <c r="P1209" s="29" t="s">
        <v>54</v>
      </c>
      <c r="Q1209" s="29" t="s">
        <v>54</v>
      </c>
      <c r="R1209" s="29" t="s">
        <v>55</v>
      </c>
      <c r="AJ1209" s="29" t="s">
        <v>49</v>
      </c>
      <c r="AK1209" s="29" t="s">
        <v>1407</v>
      </c>
      <c r="AL1209" s="29" t="s">
        <v>49</v>
      </c>
      <c r="AN1209" s="119">
        <v>0.1</v>
      </c>
    </row>
    <row r="1210" spans="1:40" ht="30" customHeight="1" x14ac:dyDescent="0.3">
      <c r="A1210" s="27" t="s">
        <v>1253</v>
      </c>
      <c r="B1210" s="27" t="s">
        <v>538</v>
      </c>
      <c r="C1210" s="31" t="s">
        <v>539</v>
      </c>
      <c r="D1210" s="28">
        <f>TRUNC(AN$1161*AN1210,4)</f>
        <v>2.0999999999999999E-3</v>
      </c>
      <c r="E1210" s="129">
        <f>단가대비표!O570</f>
        <v>0</v>
      </c>
      <c r="F1210" s="130">
        <f t="shared" si="267"/>
        <v>0</v>
      </c>
      <c r="G1210" s="129">
        <f>단가대비표!P570</f>
        <v>0</v>
      </c>
      <c r="H1210" s="130">
        <f t="shared" si="268"/>
        <v>0</v>
      </c>
      <c r="I1210" s="129">
        <f>단가대비표!V570</f>
        <v>0</v>
      </c>
      <c r="J1210" s="130">
        <f t="shared" si="269"/>
        <v>0</v>
      </c>
      <c r="K1210" s="129">
        <f t="shared" si="270"/>
        <v>0</v>
      </c>
      <c r="L1210" s="130">
        <f t="shared" si="271"/>
        <v>0</v>
      </c>
      <c r="M1210" s="27" t="s">
        <v>49</v>
      </c>
      <c r="N1210" s="29" t="s">
        <v>387</v>
      </c>
      <c r="O1210" s="29" t="s">
        <v>1254</v>
      </c>
      <c r="P1210" s="29" t="s">
        <v>54</v>
      </c>
      <c r="Q1210" s="29" t="s">
        <v>54</v>
      </c>
      <c r="R1210" s="29" t="s">
        <v>55</v>
      </c>
      <c r="AJ1210" s="29" t="s">
        <v>49</v>
      </c>
      <c r="AK1210" s="29" t="s">
        <v>1408</v>
      </c>
      <c r="AL1210" s="29" t="s">
        <v>49</v>
      </c>
      <c r="AN1210" s="119">
        <v>0.1</v>
      </c>
    </row>
    <row r="1211" spans="1:40" ht="30" customHeight="1" x14ac:dyDescent="0.3">
      <c r="A1211" s="27" t="s">
        <v>542</v>
      </c>
      <c r="B1211" s="27" t="s">
        <v>538</v>
      </c>
      <c r="C1211" s="31" t="s">
        <v>539</v>
      </c>
      <c r="D1211" s="28">
        <f>TRUNC(AN$1161*AN1211,4)</f>
        <v>1E-3</v>
      </c>
      <c r="E1211" s="129">
        <f>단가대비표!O566</f>
        <v>0</v>
      </c>
      <c r="F1211" s="130">
        <f t="shared" si="267"/>
        <v>0</v>
      </c>
      <c r="G1211" s="129">
        <f>단가대비표!P566</f>
        <v>0</v>
      </c>
      <c r="H1211" s="130">
        <f t="shared" si="268"/>
        <v>0</v>
      </c>
      <c r="I1211" s="129">
        <f>단가대비표!V566</f>
        <v>0</v>
      </c>
      <c r="J1211" s="130">
        <f t="shared" si="269"/>
        <v>0</v>
      </c>
      <c r="K1211" s="129">
        <f t="shared" si="270"/>
        <v>0</v>
      </c>
      <c r="L1211" s="130">
        <f t="shared" si="271"/>
        <v>0</v>
      </c>
      <c r="M1211" s="27" t="s">
        <v>49</v>
      </c>
      <c r="N1211" s="29" t="s">
        <v>387</v>
      </c>
      <c r="O1211" s="29" t="s">
        <v>543</v>
      </c>
      <c r="P1211" s="29" t="s">
        <v>54</v>
      </c>
      <c r="Q1211" s="29" t="s">
        <v>54</v>
      </c>
      <c r="R1211" s="29" t="s">
        <v>55</v>
      </c>
      <c r="AJ1211" s="29" t="s">
        <v>49</v>
      </c>
      <c r="AK1211" s="29" t="s">
        <v>1409</v>
      </c>
      <c r="AL1211" s="29" t="s">
        <v>49</v>
      </c>
      <c r="AN1211" s="119">
        <v>0.05</v>
      </c>
    </row>
    <row r="1212" spans="1:40" ht="30" customHeight="1" x14ac:dyDescent="0.3">
      <c r="A1212" s="27" t="s">
        <v>567</v>
      </c>
      <c r="B1212" s="27" t="s">
        <v>538</v>
      </c>
      <c r="C1212" s="31" t="s">
        <v>539</v>
      </c>
      <c r="D1212" s="28">
        <f>TRUNC(AN$1161*AN1212,4)</f>
        <v>2.0999999999999999E-3</v>
      </c>
      <c r="E1212" s="129">
        <f>단가대비표!O565</f>
        <v>0</v>
      </c>
      <c r="F1212" s="130">
        <f t="shared" si="267"/>
        <v>0</v>
      </c>
      <c r="G1212" s="129">
        <f>단가대비표!P565</f>
        <v>0</v>
      </c>
      <c r="H1212" s="130">
        <f t="shared" si="268"/>
        <v>0</v>
      </c>
      <c r="I1212" s="129">
        <f>단가대비표!V565</f>
        <v>0</v>
      </c>
      <c r="J1212" s="130">
        <f t="shared" si="269"/>
        <v>0</v>
      </c>
      <c r="K1212" s="129">
        <f t="shared" si="270"/>
        <v>0</v>
      </c>
      <c r="L1212" s="130">
        <f t="shared" si="271"/>
        <v>0</v>
      </c>
      <c r="M1212" s="27" t="s">
        <v>49</v>
      </c>
      <c r="N1212" s="29" t="s">
        <v>387</v>
      </c>
      <c r="O1212" s="29" t="s">
        <v>568</v>
      </c>
      <c r="P1212" s="29" t="s">
        <v>54</v>
      </c>
      <c r="Q1212" s="29" t="s">
        <v>54</v>
      </c>
      <c r="R1212" s="29" t="s">
        <v>55</v>
      </c>
      <c r="AJ1212" s="29" t="s">
        <v>49</v>
      </c>
      <c r="AK1212" s="29" t="s">
        <v>1410</v>
      </c>
      <c r="AL1212" s="29" t="s">
        <v>49</v>
      </c>
      <c r="AN1212" s="119">
        <v>0.1</v>
      </c>
    </row>
    <row r="1213" spans="1:40" ht="30" customHeight="1" x14ac:dyDescent="0.3">
      <c r="A1213" s="27" t="s">
        <v>1270</v>
      </c>
      <c r="B1213" s="27" t="s">
        <v>1271</v>
      </c>
      <c r="C1213" s="31" t="s">
        <v>1272</v>
      </c>
      <c r="D1213" s="28">
        <v>0.41</v>
      </c>
      <c r="E1213" s="129">
        <f>일위대가목록!E211</f>
        <v>0</v>
      </c>
      <c r="F1213" s="130">
        <f t="shared" si="267"/>
        <v>0</v>
      </c>
      <c r="G1213" s="129">
        <f>일위대가목록!F211</f>
        <v>0</v>
      </c>
      <c r="H1213" s="130">
        <f t="shared" si="268"/>
        <v>0</v>
      </c>
      <c r="I1213" s="129">
        <f>일위대가목록!G211</f>
        <v>0</v>
      </c>
      <c r="J1213" s="130">
        <f t="shared" si="269"/>
        <v>0</v>
      </c>
      <c r="K1213" s="129">
        <f t="shared" si="270"/>
        <v>0</v>
      </c>
      <c r="L1213" s="130">
        <f t="shared" si="271"/>
        <v>0</v>
      </c>
      <c r="M1213" s="27" t="s">
        <v>49</v>
      </c>
      <c r="N1213" s="29" t="s">
        <v>387</v>
      </c>
      <c r="O1213" s="29" t="s">
        <v>1273</v>
      </c>
      <c r="P1213" s="29" t="s">
        <v>55</v>
      </c>
      <c r="Q1213" s="29" t="s">
        <v>54</v>
      </c>
      <c r="R1213" s="29" t="s">
        <v>54</v>
      </c>
      <c r="AJ1213" s="29" t="s">
        <v>49</v>
      </c>
      <c r="AK1213" s="29" t="s">
        <v>1411</v>
      </c>
      <c r="AL1213" s="29" t="s">
        <v>49</v>
      </c>
      <c r="AN1213" s="119">
        <v>0.41</v>
      </c>
    </row>
    <row r="1214" spans="1:40" ht="30" customHeight="1" x14ac:dyDescent="0.3">
      <c r="A1214" s="27" t="s">
        <v>1301</v>
      </c>
      <c r="B1214" s="27" t="s">
        <v>49</v>
      </c>
      <c r="C1214" s="31" t="s">
        <v>632</v>
      </c>
      <c r="D1214" s="28">
        <v>0.45</v>
      </c>
      <c r="E1214" s="129">
        <f>단가대비표!O526</f>
        <v>0</v>
      </c>
      <c r="F1214" s="130">
        <f t="shared" si="267"/>
        <v>0</v>
      </c>
      <c r="G1214" s="129">
        <f>단가대비표!P526</f>
        <v>0</v>
      </c>
      <c r="H1214" s="130">
        <f t="shared" si="268"/>
        <v>0</v>
      </c>
      <c r="I1214" s="129">
        <f>단가대비표!V526</f>
        <v>0</v>
      </c>
      <c r="J1214" s="130">
        <f t="shared" si="269"/>
        <v>0</v>
      </c>
      <c r="K1214" s="129">
        <f t="shared" si="270"/>
        <v>0</v>
      </c>
      <c r="L1214" s="130">
        <f t="shared" si="271"/>
        <v>0</v>
      </c>
      <c r="M1214" s="27" t="s">
        <v>1302</v>
      </c>
      <c r="N1214" s="29" t="s">
        <v>387</v>
      </c>
      <c r="O1214" s="29" t="s">
        <v>1303</v>
      </c>
      <c r="P1214" s="29" t="s">
        <v>54</v>
      </c>
      <c r="Q1214" s="29" t="s">
        <v>54</v>
      </c>
      <c r="R1214" s="29" t="s">
        <v>55</v>
      </c>
      <c r="AJ1214" s="29" t="s">
        <v>49</v>
      </c>
      <c r="AK1214" s="29" t="s">
        <v>1412</v>
      </c>
      <c r="AL1214" s="29" t="s">
        <v>49</v>
      </c>
      <c r="AN1214" s="28">
        <v>0.45</v>
      </c>
    </row>
    <row r="1215" spans="1:40" ht="30" customHeight="1" x14ac:dyDescent="0.3">
      <c r="A1215" s="27" t="s">
        <v>1305</v>
      </c>
      <c r="B1215" s="27" t="s">
        <v>1306</v>
      </c>
      <c r="C1215" s="31" t="s">
        <v>355</v>
      </c>
      <c r="D1215" s="28">
        <v>3.3E-3</v>
      </c>
      <c r="E1215" s="129">
        <f>단가대비표!O528</f>
        <v>0</v>
      </c>
      <c r="F1215" s="130">
        <f t="shared" si="267"/>
        <v>0</v>
      </c>
      <c r="G1215" s="129">
        <f>단가대비표!P528</f>
        <v>0</v>
      </c>
      <c r="H1215" s="130">
        <f t="shared" si="268"/>
        <v>0</v>
      </c>
      <c r="I1215" s="129">
        <f>단가대비표!V528</f>
        <v>0</v>
      </c>
      <c r="J1215" s="130">
        <f t="shared" si="269"/>
        <v>0</v>
      </c>
      <c r="K1215" s="129">
        <f t="shared" si="270"/>
        <v>0</v>
      </c>
      <c r="L1215" s="130">
        <f t="shared" si="271"/>
        <v>0</v>
      </c>
      <c r="M1215" s="27" t="s">
        <v>1277</v>
      </c>
      <c r="N1215" s="29" t="s">
        <v>387</v>
      </c>
      <c r="O1215" s="29" t="s">
        <v>1307</v>
      </c>
      <c r="P1215" s="29" t="s">
        <v>54</v>
      </c>
      <c r="Q1215" s="29" t="s">
        <v>54</v>
      </c>
      <c r="R1215" s="29" t="s">
        <v>55</v>
      </c>
      <c r="AJ1215" s="29" t="s">
        <v>49</v>
      </c>
      <c r="AK1215" s="29" t="s">
        <v>1413</v>
      </c>
      <c r="AL1215" s="29" t="s">
        <v>49</v>
      </c>
      <c r="AN1215" s="28">
        <v>3.3E-3</v>
      </c>
    </row>
    <row r="1216" spans="1:40" ht="30" customHeight="1" x14ac:dyDescent="0.3">
      <c r="A1216" s="27" t="s">
        <v>1309</v>
      </c>
      <c r="B1216" s="27" t="s">
        <v>1306</v>
      </c>
      <c r="C1216" s="31" t="s">
        <v>355</v>
      </c>
      <c r="D1216" s="28">
        <v>1.35E-2</v>
      </c>
      <c r="E1216" s="129">
        <f>단가대비표!O527</f>
        <v>0</v>
      </c>
      <c r="F1216" s="130">
        <f t="shared" si="267"/>
        <v>0</v>
      </c>
      <c r="G1216" s="129">
        <f>단가대비표!P527</f>
        <v>0</v>
      </c>
      <c r="H1216" s="130">
        <f t="shared" si="268"/>
        <v>0</v>
      </c>
      <c r="I1216" s="129">
        <f>단가대비표!V527</f>
        <v>0</v>
      </c>
      <c r="J1216" s="130">
        <f t="shared" si="269"/>
        <v>0</v>
      </c>
      <c r="K1216" s="129">
        <f t="shared" si="270"/>
        <v>0</v>
      </c>
      <c r="L1216" s="130">
        <f t="shared" si="271"/>
        <v>0</v>
      </c>
      <c r="M1216" s="27" t="s">
        <v>1277</v>
      </c>
      <c r="N1216" s="29" t="s">
        <v>387</v>
      </c>
      <c r="O1216" s="29" t="s">
        <v>1310</v>
      </c>
      <c r="P1216" s="29" t="s">
        <v>54</v>
      </c>
      <c r="Q1216" s="29" t="s">
        <v>54</v>
      </c>
      <c r="R1216" s="29" t="s">
        <v>55</v>
      </c>
      <c r="AJ1216" s="29" t="s">
        <v>49</v>
      </c>
      <c r="AK1216" s="29" t="s">
        <v>1414</v>
      </c>
      <c r="AL1216" s="29" t="s">
        <v>49</v>
      </c>
      <c r="AN1216" s="28">
        <v>1.35E-2</v>
      </c>
    </row>
    <row r="1217" spans="1:40" ht="30" customHeight="1" x14ac:dyDescent="0.3">
      <c r="A1217" s="31" t="s">
        <v>548</v>
      </c>
      <c r="B1217" s="27" t="s">
        <v>49</v>
      </c>
      <c r="C1217" s="31" t="s">
        <v>49</v>
      </c>
      <c r="D1217" s="28"/>
      <c r="E1217" s="129"/>
      <c r="F1217" s="130">
        <f>TRUNC(SUMIF(N1208:N1216, N1207, F1208:F1216),0)</f>
        <v>0</v>
      </c>
      <c r="G1217" s="129"/>
      <c r="H1217" s="130">
        <f>TRUNC(SUMIF(N1208:N1216, N1207, H1208:H1216),0)</f>
        <v>0</v>
      </c>
      <c r="I1217" s="129"/>
      <c r="J1217" s="130">
        <f>TRUNC(SUMIF(N1208:N1216, N1207, J1208:J1216),0)</f>
        <v>0</v>
      </c>
      <c r="K1217" s="129"/>
      <c r="L1217" s="130">
        <f>F1217+H1217+J1217</f>
        <v>0</v>
      </c>
      <c r="M1217" s="27" t="s">
        <v>49</v>
      </c>
      <c r="N1217" s="29" t="s">
        <v>83</v>
      </c>
      <c r="O1217" s="29" t="s">
        <v>83</v>
      </c>
      <c r="P1217" s="29" t="s">
        <v>49</v>
      </c>
      <c r="Q1217" s="29" t="s">
        <v>49</v>
      </c>
      <c r="R1217" s="29" t="s">
        <v>49</v>
      </c>
      <c r="AJ1217" s="29" t="s">
        <v>49</v>
      </c>
      <c r="AK1217" s="29" t="s">
        <v>49</v>
      </c>
      <c r="AL1217" s="29" t="s">
        <v>49</v>
      </c>
      <c r="AN1217" s="28"/>
    </row>
    <row r="1218" spans="1:40" ht="30" customHeight="1" x14ac:dyDescent="0.3">
      <c r="A1218" s="132"/>
      <c r="B1218" s="131"/>
      <c r="C1218" s="40"/>
      <c r="D1218" s="131"/>
      <c r="E1218" s="127"/>
      <c r="F1218" s="126"/>
      <c r="G1218" s="127"/>
      <c r="H1218" s="126"/>
      <c r="I1218" s="127"/>
      <c r="J1218" s="126"/>
      <c r="K1218" s="127"/>
      <c r="L1218" s="126"/>
      <c r="M1218" s="133"/>
      <c r="AN1218" s="179"/>
    </row>
    <row r="1219" spans="1:40" ht="30" customHeight="1" x14ac:dyDescent="0.3">
      <c r="A1219" s="123" t="s">
        <v>3745</v>
      </c>
      <c r="B1219" s="131"/>
      <c r="C1219" s="40"/>
      <c r="D1219" s="125"/>
      <c r="E1219" s="125"/>
      <c r="F1219" s="126"/>
      <c r="G1219" s="127"/>
      <c r="H1219" s="126"/>
      <c r="I1219" s="127"/>
      <c r="J1219" s="126"/>
      <c r="K1219" s="127"/>
      <c r="L1219" s="126"/>
      <c r="M1219" s="128">
        <f>+M1207+1</f>
        <v>163</v>
      </c>
      <c r="N1219" s="29" t="s">
        <v>393</v>
      </c>
      <c r="AN1219" s="125"/>
    </row>
    <row r="1220" spans="1:40" ht="30" customHeight="1" x14ac:dyDescent="0.3">
      <c r="A1220" s="27" t="s">
        <v>1259</v>
      </c>
      <c r="B1220" s="27" t="s">
        <v>1260</v>
      </c>
      <c r="C1220" s="31" t="s">
        <v>539</v>
      </c>
      <c r="D1220" s="28">
        <f>TRUNC(AN$1161*AN1220,4)</f>
        <v>5.9999999999999995E-4</v>
      </c>
      <c r="E1220" s="129">
        <f>단가대비표!O577</f>
        <v>0</v>
      </c>
      <c r="F1220" s="130">
        <f t="shared" ref="F1220:F1225" si="272">TRUNC(E1220*D1220,1)</f>
        <v>0</v>
      </c>
      <c r="G1220" s="129">
        <f>단가대비표!P577</f>
        <v>0</v>
      </c>
      <c r="H1220" s="130">
        <f t="shared" ref="H1220:H1225" si="273">TRUNC(G1220*D1220,1)</f>
        <v>0</v>
      </c>
      <c r="I1220" s="129">
        <f>단가대비표!V577</f>
        <v>0</v>
      </c>
      <c r="J1220" s="130">
        <f t="shared" ref="J1220:J1225" si="274">TRUNC(I1220*D1220,1)</f>
        <v>0</v>
      </c>
      <c r="K1220" s="129">
        <f t="shared" ref="K1220:L1225" si="275">TRUNC(E1220+G1220+I1220,1)</f>
        <v>0</v>
      </c>
      <c r="L1220" s="130">
        <f t="shared" si="275"/>
        <v>0</v>
      </c>
      <c r="M1220" s="27" t="s">
        <v>49</v>
      </c>
      <c r="N1220" s="29" t="s">
        <v>393</v>
      </c>
      <c r="O1220" s="29" t="s">
        <v>1261</v>
      </c>
      <c r="P1220" s="29" t="s">
        <v>54</v>
      </c>
      <c r="Q1220" s="29" t="s">
        <v>54</v>
      </c>
      <c r="R1220" s="29" t="s">
        <v>55</v>
      </c>
      <c r="V1220" s="26">
        <v>1</v>
      </c>
      <c r="AJ1220" s="29" t="s">
        <v>49</v>
      </c>
      <c r="AK1220" s="29" t="s">
        <v>1415</v>
      </c>
      <c r="AL1220" s="29" t="s">
        <v>49</v>
      </c>
      <c r="AN1220" s="119">
        <v>0.03</v>
      </c>
    </row>
    <row r="1221" spans="1:40" ht="30" customHeight="1" x14ac:dyDescent="0.3">
      <c r="A1221" s="27" t="s">
        <v>1263</v>
      </c>
      <c r="B1221" s="27" t="s">
        <v>1260</v>
      </c>
      <c r="C1221" s="31" t="s">
        <v>539</v>
      </c>
      <c r="D1221" s="28">
        <f>TRUNC(AN$1161*AN1221,4)</f>
        <v>2.8E-3</v>
      </c>
      <c r="E1221" s="129">
        <f>단가대비표!O578</f>
        <v>0</v>
      </c>
      <c r="F1221" s="130">
        <f t="shared" si="272"/>
        <v>0</v>
      </c>
      <c r="G1221" s="129">
        <f>단가대비표!P578</f>
        <v>0</v>
      </c>
      <c r="H1221" s="130">
        <f t="shared" si="273"/>
        <v>0</v>
      </c>
      <c r="I1221" s="129">
        <f>단가대비표!V578</f>
        <v>0</v>
      </c>
      <c r="J1221" s="130">
        <f t="shared" si="274"/>
        <v>0</v>
      </c>
      <c r="K1221" s="129">
        <f t="shared" si="275"/>
        <v>0</v>
      </c>
      <c r="L1221" s="130">
        <f t="shared" si="275"/>
        <v>0</v>
      </c>
      <c r="M1221" s="27" t="s">
        <v>49</v>
      </c>
      <c r="N1221" s="29" t="s">
        <v>393</v>
      </c>
      <c r="O1221" s="29" t="s">
        <v>1264</v>
      </c>
      <c r="P1221" s="29" t="s">
        <v>54</v>
      </c>
      <c r="Q1221" s="29" t="s">
        <v>54</v>
      </c>
      <c r="R1221" s="29" t="s">
        <v>55</v>
      </c>
      <c r="V1221" s="26">
        <v>1</v>
      </c>
      <c r="AJ1221" s="29" t="s">
        <v>49</v>
      </c>
      <c r="AK1221" s="29" t="s">
        <v>1416</v>
      </c>
      <c r="AL1221" s="29" t="s">
        <v>49</v>
      </c>
      <c r="AN1221" s="119">
        <v>0.13</v>
      </c>
    </row>
    <row r="1222" spans="1:40" ht="30" customHeight="1" x14ac:dyDescent="0.3">
      <c r="A1222" s="27" t="s">
        <v>1253</v>
      </c>
      <c r="B1222" s="27" t="s">
        <v>538</v>
      </c>
      <c r="C1222" s="31" t="s">
        <v>539</v>
      </c>
      <c r="D1222" s="28">
        <f>TRUNC(AN$1161*AN1222,4)</f>
        <v>2.8E-3</v>
      </c>
      <c r="E1222" s="129">
        <f>단가대비표!O570</f>
        <v>0</v>
      </c>
      <c r="F1222" s="130">
        <f t="shared" si="272"/>
        <v>0</v>
      </c>
      <c r="G1222" s="129">
        <f>단가대비표!P570</f>
        <v>0</v>
      </c>
      <c r="H1222" s="130">
        <f t="shared" si="273"/>
        <v>0</v>
      </c>
      <c r="I1222" s="129">
        <f>단가대비표!V570</f>
        <v>0</v>
      </c>
      <c r="J1222" s="130">
        <f t="shared" si="274"/>
        <v>0</v>
      </c>
      <c r="K1222" s="129">
        <f t="shared" si="275"/>
        <v>0</v>
      </c>
      <c r="L1222" s="130">
        <f t="shared" si="275"/>
        <v>0</v>
      </c>
      <c r="M1222" s="27" t="s">
        <v>49</v>
      </c>
      <c r="N1222" s="29" t="s">
        <v>393</v>
      </c>
      <c r="O1222" s="29" t="s">
        <v>1254</v>
      </c>
      <c r="P1222" s="29" t="s">
        <v>54</v>
      </c>
      <c r="Q1222" s="29" t="s">
        <v>54</v>
      </c>
      <c r="R1222" s="29" t="s">
        <v>55</v>
      </c>
      <c r="V1222" s="26">
        <v>1</v>
      </c>
      <c r="AJ1222" s="29" t="s">
        <v>49</v>
      </c>
      <c r="AK1222" s="29" t="s">
        <v>1417</v>
      </c>
      <c r="AL1222" s="29" t="s">
        <v>49</v>
      </c>
      <c r="AN1222" s="119">
        <v>0.13</v>
      </c>
    </row>
    <row r="1223" spans="1:40" ht="30" customHeight="1" x14ac:dyDescent="0.3">
      <c r="A1223" s="27" t="s">
        <v>542</v>
      </c>
      <c r="B1223" s="27" t="s">
        <v>538</v>
      </c>
      <c r="C1223" s="31" t="s">
        <v>539</v>
      </c>
      <c r="D1223" s="28">
        <f>TRUNC(AN$1161*AN1223,4)</f>
        <v>2.8E-3</v>
      </c>
      <c r="E1223" s="129">
        <f>단가대비표!O566</f>
        <v>0</v>
      </c>
      <c r="F1223" s="130">
        <f t="shared" si="272"/>
        <v>0</v>
      </c>
      <c r="G1223" s="129">
        <f>단가대비표!P566</f>
        <v>0</v>
      </c>
      <c r="H1223" s="130">
        <f t="shared" si="273"/>
        <v>0</v>
      </c>
      <c r="I1223" s="129">
        <f>단가대비표!V566</f>
        <v>0</v>
      </c>
      <c r="J1223" s="130">
        <f t="shared" si="274"/>
        <v>0</v>
      </c>
      <c r="K1223" s="129">
        <f t="shared" si="275"/>
        <v>0</v>
      </c>
      <c r="L1223" s="130">
        <f t="shared" si="275"/>
        <v>0</v>
      </c>
      <c r="M1223" s="27" t="s">
        <v>49</v>
      </c>
      <c r="N1223" s="29" t="s">
        <v>393</v>
      </c>
      <c r="O1223" s="29" t="s">
        <v>543</v>
      </c>
      <c r="P1223" s="29" t="s">
        <v>54</v>
      </c>
      <c r="Q1223" s="29" t="s">
        <v>54</v>
      </c>
      <c r="R1223" s="29" t="s">
        <v>55</v>
      </c>
      <c r="V1223" s="26">
        <v>1</v>
      </c>
      <c r="AJ1223" s="29" t="s">
        <v>49</v>
      </c>
      <c r="AK1223" s="29" t="s">
        <v>1418</v>
      </c>
      <c r="AL1223" s="29" t="s">
        <v>49</v>
      </c>
      <c r="AN1223" s="119">
        <v>0.13</v>
      </c>
    </row>
    <row r="1224" spans="1:40" ht="30" customHeight="1" x14ac:dyDescent="0.3">
      <c r="A1224" s="27" t="s">
        <v>567</v>
      </c>
      <c r="B1224" s="27" t="s">
        <v>538</v>
      </c>
      <c r="C1224" s="31" t="s">
        <v>539</v>
      </c>
      <c r="D1224" s="28">
        <f>TRUNC(AN$1161*AN1224,4)</f>
        <v>4.3E-3</v>
      </c>
      <c r="E1224" s="129">
        <f>단가대비표!O565</f>
        <v>0</v>
      </c>
      <c r="F1224" s="130">
        <f t="shared" si="272"/>
        <v>0</v>
      </c>
      <c r="G1224" s="129">
        <f>단가대비표!P565</f>
        <v>0</v>
      </c>
      <c r="H1224" s="130">
        <f t="shared" si="273"/>
        <v>0</v>
      </c>
      <c r="I1224" s="129">
        <f>단가대비표!V565</f>
        <v>0</v>
      </c>
      <c r="J1224" s="130">
        <f t="shared" si="274"/>
        <v>0</v>
      </c>
      <c r="K1224" s="129">
        <f t="shared" si="275"/>
        <v>0</v>
      </c>
      <c r="L1224" s="130">
        <f t="shared" si="275"/>
        <v>0</v>
      </c>
      <c r="M1224" s="27" t="s">
        <v>49</v>
      </c>
      <c r="N1224" s="29" t="s">
        <v>393</v>
      </c>
      <c r="O1224" s="29" t="s">
        <v>568</v>
      </c>
      <c r="P1224" s="29" t="s">
        <v>54</v>
      </c>
      <c r="Q1224" s="29" t="s">
        <v>54</v>
      </c>
      <c r="R1224" s="29" t="s">
        <v>55</v>
      </c>
      <c r="V1224" s="26">
        <v>1</v>
      </c>
      <c r="AJ1224" s="29" t="s">
        <v>49</v>
      </c>
      <c r="AK1224" s="29" t="s">
        <v>1419</v>
      </c>
      <c r="AL1224" s="29" t="s">
        <v>49</v>
      </c>
      <c r="AN1224" s="119">
        <v>0.2</v>
      </c>
    </row>
    <row r="1225" spans="1:40" ht="30" customHeight="1" x14ac:dyDescent="0.3">
      <c r="A1225" s="27" t="s">
        <v>545</v>
      </c>
      <c r="B1225" s="27" t="s">
        <v>546</v>
      </c>
      <c r="C1225" s="31" t="s">
        <v>367</v>
      </c>
      <c r="D1225" s="28">
        <v>1</v>
      </c>
      <c r="E1225" s="129">
        <f>ROUNDDOWN(SUMIF(V1220:V1225, RIGHTB(O1225, 1), H1220:H1225)*U1225, 2)</f>
        <v>0</v>
      </c>
      <c r="F1225" s="130">
        <f t="shared" si="272"/>
        <v>0</v>
      </c>
      <c r="G1225" s="129">
        <v>0</v>
      </c>
      <c r="H1225" s="130">
        <f t="shared" si="273"/>
        <v>0</v>
      </c>
      <c r="I1225" s="129">
        <v>0</v>
      </c>
      <c r="J1225" s="130">
        <f t="shared" si="274"/>
        <v>0</v>
      </c>
      <c r="K1225" s="129">
        <f t="shared" si="275"/>
        <v>0</v>
      </c>
      <c r="L1225" s="130">
        <f t="shared" si="275"/>
        <v>0</v>
      </c>
      <c r="M1225" s="27" t="s">
        <v>49</v>
      </c>
      <c r="N1225" s="29" t="s">
        <v>393</v>
      </c>
      <c r="O1225" s="29" t="s">
        <v>368</v>
      </c>
      <c r="P1225" s="29" t="s">
        <v>54</v>
      </c>
      <c r="Q1225" s="29" t="s">
        <v>54</v>
      </c>
      <c r="R1225" s="29" t="s">
        <v>54</v>
      </c>
      <c r="S1225" s="26">
        <v>1</v>
      </c>
      <c r="T1225" s="26">
        <v>0</v>
      </c>
      <c r="U1225" s="26">
        <v>0.03</v>
      </c>
      <c r="AJ1225" s="29" t="s">
        <v>49</v>
      </c>
      <c r="AK1225" s="29" t="s">
        <v>1420</v>
      </c>
      <c r="AL1225" s="29" t="s">
        <v>49</v>
      </c>
      <c r="AN1225" s="28">
        <v>1</v>
      </c>
    </row>
    <row r="1226" spans="1:40" ht="30" customHeight="1" x14ac:dyDescent="0.3">
      <c r="A1226" s="31" t="s">
        <v>548</v>
      </c>
      <c r="B1226" s="27" t="s">
        <v>49</v>
      </c>
      <c r="C1226" s="31" t="s">
        <v>49</v>
      </c>
      <c r="D1226" s="28"/>
      <c r="E1226" s="129"/>
      <c r="F1226" s="130">
        <f>TRUNC(SUMIF(N1220:N1225, N1219, F1220:F1225),0)</f>
        <v>0</v>
      </c>
      <c r="G1226" s="129"/>
      <c r="H1226" s="130">
        <f>TRUNC(SUMIF(N1220:N1225, N1219, H1220:H1225),0)</f>
        <v>0</v>
      </c>
      <c r="I1226" s="129"/>
      <c r="J1226" s="130">
        <f>TRUNC(SUMIF(N1220:N1225, N1219, J1220:J1225),0)</f>
        <v>0</v>
      </c>
      <c r="K1226" s="129"/>
      <c r="L1226" s="130">
        <f>F1226+H1226+J1226</f>
        <v>0</v>
      </c>
      <c r="M1226" s="27" t="s">
        <v>49</v>
      </c>
      <c r="N1226" s="29" t="s">
        <v>83</v>
      </c>
      <c r="O1226" s="29" t="s">
        <v>83</v>
      </c>
      <c r="P1226" s="29" t="s">
        <v>49</v>
      </c>
      <c r="Q1226" s="29" t="s">
        <v>49</v>
      </c>
      <c r="R1226" s="29" t="s">
        <v>49</v>
      </c>
      <c r="AJ1226" s="29" t="s">
        <v>49</v>
      </c>
      <c r="AK1226" s="29" t="s">
        <v>49</v>
      </c>
      <c r="AL1226" s="29" t="s">
        <v>49</v>
      </c>
      <c r="AN1226" s="28"/>
    </row>
    <row r="1227" spans="1:40" ht="30" customHeight="1" x14ac:dyDescent="0.3">
      <c r="A1227" s="132"/>
      <c r="B1227" s="131"/>
      <c r="C1227" s="40"/>
      <c r="D1227" s="131"/>
      <c r="E1227" s="127"/>
      <c r="F1227" s="126"/>
      <c r="G1227" s="127"/>
      <c r="H1227" s="126"/>
      <c r="I1227" s="127"/>
      <c r="J1227" s="126"/>
      <c r="K1227" s="127"/>
      <c r="L1227" s="126"/>
      <c r="M1227" s="133"/>
      <c r="AN1227" s="179"/>
    </row>
    <row r="1228" spans="1:40" ht="30" customHeight="1" x14ac:dyDescent="0.3">
      <c r="A1228" s="123" t="s">
        <v>3446</v>
      </c>
      <c r="B1228" s="131"/>
      <c r="C1228" s="40"/>
      <c r="D1228" s="125"/>
      <c r="E1228" s="125"/>
      <c r="F1228" s="126"/>
      <c r="G1228" s="127"/>
      <c r="H1228" s="126"/>
      <c r="I1228" s="127"/>
      <c r="J1228" s="126"/>
      <c r="K1228" s="127"/>
      <c r="L1228" s="126"/>
      <c r="M1228" s="128">
        <f>+M1219+1</f>
        <v>164</v>
      </c>
      <c r="N1228" s="29" t="s">
        <v>397</v>
      </c>
      <c r="AN1228" s="134">
        <v>1</v>
      </c>
    </row>
    <row r="1229" spans="1:40" ht="30" customHeight="1" x14ac:dyDescent="0.3">
      <c r="A1229" s="27" t="s">
        <v>580</v>
      </c>
      <c r="B1229" s="27" t="s">
        <v>538</v>
      </c>
      <c r="C1229" s="31" t="s">
        <v>539</v>
      </c>
      <c r="D1229" s="28">
        <f>TRUNC(AN$1228*AN1229/200,4)</f>
        <v>4.0000000000000001E-3</v>
      </c>
      <c r="E1229" s="129">
        <f>단가대비표!O576</f>
        <v>0</v>
      </c>
      <c r="F1229" s="130">
        <f>TRUNC(E1229*D1229,1)</f>
        <v>0</v>
      </c>
      <c r="G1229" s="129">
        <f>단가대비표!P576</f>
        <v>0</v>
      </c>
      <c r="H1229" s="130">
        <f>TRUNC(G1229*D1229,1)</f>
        <v>0</v>
      </c>
      <c r="I1229" s="129">
        <f>단가대비표!V576</f>
        <v>0</v>
      </c>
      <c r="J1229" s="130">
        <f>TRUNC(I1229*D1229,1)</f>
        <v>0</v>
      </c>
      <c r="K1229" s="129">
        <f t="shared" ref="K1229:L1231" si="276">TRUNC(E1229+G1229+I1229,1)</f>
        <v>0</v>
      </c>
      <c r="L1229" s="130">
        <f t="shared" si="276"/>
        <v>0</v>
      </c>
      <c r="M1229" s="27" t="s">
        <v>49</v>
      </c>
      <c r="N1229" s="29" t="s">
        <v>397</v>
      </c>
      <c r="O1229" s="29" t="s">
        <v>581</v>
      </c>
      <c r="P1229" s="29" t="s">
        <v>54</v>
      </c>
      <c r="Q1229" s="29" t="s">
        <v>54</v>
      </c>
      <c r="R1229" s="29" t="s">
        <v>55</v>
      </c>
      <c r="V1229" s="26">
        <v>1</v>
      </c>
      <c r="AJ1229" s="29" t="s">
        <v>49</v>
      </c>
      <c r="AK1229" s="29" t="s">
        <v>1422</v>
      </c>
      <c r="AL1229" s="29" t="s">
        <v>49</v>
      </c>
      <c r="AN1229" s="28">
        <v>0.8</v>
      </c>
    </row>
    <row r="1230" spans="1:40" ht="30" customHeight="1" x14ac:dyDescent="0.3">
      <c r="A1230" s="27" t="s">
        <v>567</v>
      </c>
      <c r="B1230" s="27" t="s">
        <v>538</v>
      </c>
      <c r="C1230" s="31" t="s">
        <v>539</v>
      </c>
      <c r="D1230" s="28">
        <f>TRUNC(AN$1228*AN1230/200,4)</f>
        <v>4.0000000000000001E-3</v>
      </c>
      <c r="E1230" s="129">
        <f>단가대비표!O565</f>
        <v>0</v>
      </c>
      <c r="F1230" s="130">
        <f>TRUNC(E1230*D1230,1)</f>
        <v>0</v>
      </c>
      <c r="G1230" s="129">
        <f>단가대비표!P565</f>
        <v>0</v>
      </c>
      <c r="H1230" s="130">
        <f>TRUNC(G1230*D1230,1)</f>
        <v>0</v>
      </c>
      <c r="I1230" s="129">
        <f>단가대비표!V565</f>
        <v>0</v>
      </c>
      <c r="J1230" s="130">
        <f>TRUNC(I1230*D1230,1)</f>
        <v>0</v>
      </c>
      <c r="K1230" s="129">
        <f t="shared" si="276"/>
        <v>0</v>
      </c>
      <c r="L1230" s="130">
        <f t="shared" si="276"/>
        <v>0</v>
      </c>
      <c r="M1230" s="27" t="s">
        <v>49</v>
      </c>
      <c r="N1230" s="29" t="s">
        <v>397</v>
      </c>
      <c r="O1230" s="29" t="s">
        <v>568</v>
      </c>
      <c r="P1230" s="29" t="s">
        <v>54</v>
      </c>
      <c r="Q1230" s="29" t="s">
        <v>54</v>
      </c>
      <c r="R1230" s="29" t="s">
        <v>55</v>
      </c>
      <c r="V1230" s="26">
        <v>1</v>
      </c>
      <c r="AJ1230" s="29" t="s">
        <v>49</v>
      </c>
      <c r="AK1230" s="29" t="s">
        <v>1423</v>
      </c>
      <c r="AL1230" s="29" t="s">
        <v>49</v>
      </c>
      <c r="AN1230" s="28">
        <v>0.8</v>
      </c>
    </row>
    <row r="1231" spans="1:40" ht="30" customHeight="1" x14ac:dyDescent="0.3">
      <c r="A1231" s="27" t="s">
        <v>545</v>
      </c>
      <c r="B1231" s="27" t="s">
        <v>546</v>
      </c>
      <c r="C1231" s="31" t="s">
        <v>367</v>
      </c>
      <c r="D1231" s="28">
        <v>1</v>
      </c>
      <c r="E1231" s="129">
        <f>ROUNDDOWN(SUMIF(V1229:V1231, RIGHTB(O1231, 1), H1229:H1231)*U1231, 2)</f>
        <v>0</v>
      </c>
      <c r="F1231" s="130">
        <f>TRUNC(E1231*D1231,1)</f>
        <v>0</v>
      </c>
      <c r="G1231" s="129">
        <v>0</v>
      </c>
      <c r="H1231" s="130">
        <f>TRUNC(G1231*D1231,1)</f>
        <v>0</v>
      </c>
      <c r="I1231" s="129">
        <v>0</v>
      </c>
      <c r="J1231" s="130">
        <f>TRUNC(I1231*D1231,1)</f>
        <v>0</v>
      </c>
      <c r="K1231" s="129">
        <f t="shared" si="276"/>
        <v>0</v>
      </c>
      <c r="L1231" s="130">
        <f t="shared" si="276"/>
        <v>0</v>
      </c>
      <c r="M1231" s="27" t="s">
        <v>49</v>
      </c>
      <c r="N1231" s="29" t="s">
        <v>397</v>
      </c>
      <c r="O1231" s="29" t="s">
        <v>368</v>
      </c>
      <c r="P1231" s="29" t="s">
        <v>54</v>
      </c>
      <c r="Q1231" s="29" t="s">
        <v>54</v>
      </c>
      <c r="R1231" s="29" t="s">
        <v>54</v>
      </c>
      <c r="S1231" s="26">
        <v>1</v>
      </c>
      <c r="T1231" s="26">
        <v>0</v>
      </c>
      <c r="U1231" s="26">
        <v>0.03</v>
      </c>
      <c r="AJ1231" s="29" t="s">
        <v>49</v>
      </c>
      <c r="AK1231" s="29" t="s">
        <v>1424</v>
      </c>
      <c r="AL1231" s="29" t="s">
        <v>49</v>
      </c>
      <c r="AN1231" s="28">
        <v>1</v>
      </c>
    </row>
    <row r="1232" spans="1:40" ht="30" customHeight="1" x14ac:dyDescent="0.3">
      <c r="A1232" s="31" t="s">
        <v>548</v>
      </c>
      <c r="B1232" s="27" t="s">
        <v>49</v>
      </c>
      <c r="C1232" s="31" t="s">
        <v>49</v>
      </c>
      <c r="D1232" s="28"/>
      <c r="E1232" s="129"/>
      <c r="F1232" s="130">
        <f>TRUNC(SUMIF(N1229:N1231, N1228, F1229:F1231),0)</f>
        <v>0</v>
      </c>
      <c r="G1232" s="129"/>
      <c r="H1232" s="130">
        <f>TRUNC(SUMIF(N1229:N1231, N1228, H1229:H1231),0)</f>
        <v>0</v>
      </c>
      <c r="I1232" s="129"/>
      <c r="J1232" s="130">
        <f>TRUNC(SUMIF(N1229:N1231, N1228, J1229:J1231),0)</f>
        <v>0</v>
      </c>
      <c r="K1232" s="129"/>
      <c r="L1232" s="130">
        <f>F1232+H1232+J1232</f>
        <v>0</v>
      </c>
      <c r="M1232" s="27" t="s">
        <v>49</v>
      </c>
      <c r="N1232" s="29" t="s">
        <v>83</v>
      </c>
      <c r="O1232" s="29" t="s">
        <v>83</v>
      </c>
      <c r="P1232" s="29" t="s">
        <v>49</v>
      </c>
      <c r="Q1232" s="29" t="s">
        <v>49</v>
      </c>
      <c r="R1232" s="29" t="s">
        <v>49</v>
      </c>
      <c r="AJ1232" s="29" t="s">
        <v>49</v>
      </c>
      <c r="AK1232" s="29" t="s">
        <v>49</v>
      </c>
      <c r="AL1232" s="29" t="s">
        <v>49</v>
      </c>
      <c r="AN1232" s="28"/>
    </row>
    <row r="1233" spans="1:40" ht="30" customHeight="1" x14ac:dyDescent="0.3">
      <c r="A1233" s="132"/>
      <c r="B1233" s="131"/>
      <c r="C1233" s="40"/>
      <c r="D1233" s="131"/>
      <c r="E1233" s="127"/>
      <c r="F1233" s="126"/>
      <c r="G1233" s="127"/>
      <c r="H1233" s="126"/>
      <c r="I1233" s="127"/>
      <c r="J1233" s="126"/>
      <c r="K1233" s="127"/>
      <c r="L1233" s="126"/>
      <c r="M1233" s="133"/>
      <c r="AN1233" s="179"/>
    </row>
    <row r="1234" spans="1:40" ht="30" customHeight="1" x14ac:dyDescent="0.3">
      <c r="A1234" s="123" t="s">
        <v>2059</v>
      </c>
      <c r="B1234" s="131"/>
      <c r="C1234" s="40"/>
      <c r="D1234" s="125"/>
      <c r="E1234" s="125"/>
      <c r="F1234" s="126"/>
      <c r="G1234" s="127"/>
      <c r="H1234" s="126"/>
      <c r="I1234" s="127"/>
      <c r="J1234" s="126"/>
      <c r="K1234" s="127"/>
      <c r="L1234" s="126"/>
      <c r="M1234" s="128">
        <f>+M1228+1</f>
        <v>165</v>
      </c>
      <c r="N1234" s="29" t="s">
        <v>404</v>
      </c>
      <c r="AN1234" s="134">
        <v>0.5</v>
      </c>
    </row>
    <row r="1235" spans="1:40" ht="30" customHeight="1" x14ac:dyDescent="0.3">
      <c r="A1235" s="27" t="s">
        <v>564</v>
      </c>
      <c r="B1235" s="27" t="s">
        <v>538</v>
      </c>
      <c r="C1235" s="31" t="s">
        <v>539</v>
      </c>
      <c r="D1235" s="28">
        <f>TRUNC(AN$1234*AN1235,4)</f>
        <v>0.61499999999999999</v>
      </c>
      <c r="E1235" s="129">
        <f>단가대비표!O583</f>
        <v>0</v>
      </c>
      <c r="F1235" s="130">
        <f t="shared" ref="F1235:F1240" si="277">TRUNC(E1235*D1235,1)</f>
        <v>0</v>
      </c>
      <c r="G1235" s="129">
        <f>단가대비표!P583</f>
        <v>0</v>
      </c>
      <c r="H1235" s="130">
        <f t="shared" ref="H1235:H1240" si="278">TRUNC(G1235*D1235,1)</f>
        <v>0</v>
      </c>
      <c r="I1235" s="129">
        <f>단가대비표!V583</f>
        <v>0</v>
      </c>
      <c r="J1235" s="130">
        <f t="shared" ref="J1235:J1240" si="279">TRUNC(I1235*D1235,1)</f>
        <v>0</v>
      </c>
      <c r="K1235" s="129">
        <f>TRUNC(E1235+G1235+I1235,1)</f>
        <v>0</v>
      </c>
      <c r="L1235" s="130">
        <f>TRUNC(F1235+H1235+J1235,1)</f>
        <v>0</v>
      </c>
      <c r="M1235" s="27" t="s">
        <v>49</v>
      </c>
      <c r="N1235" s="29" t="s">
        <v>404</v>
      </c>
      <c r="O1235" s="29" t="s">
        <v>565</v>
      </c>
      <c r="P1235" s="29" t="s">
        <v>54</v>
      </c>
      <c r="Q1235" s="29" t="s">
        <v>54</v>
      </c>
      <c r="R1235" s="29" t="s">
        <v>55</v>
      </c>
      <c r="V1235" s="26">
        <v>1</v>
      </c>
      <c r="AJ1235" s="29" t="s">
        <v>49</v>
      </c>
      <c r="AK1235" s="29" t="s">
        <v>1426</v>
      </c>
      <c r="AL1235" s="29" t="s">
        <v>49</v>
      </c>
      <c r="AN1235" s="28">
        <v>1.23</v>
      </c>
    </row>
    <row r="1236" spans="1:40" ht="30" customHeight="1" x14ac:dyDescent="0.3">
      <c r="A1236" s="27" t="s">
        <v>542</v>
      </c>
      <c r="B1236" s="27" t="s">
        <v>538</v>
      </c>
      <c r="C1236" s="31" t="s">
        <v>539</v>
      </c>
      <c r="D1236" s="28">
        <f>TRUNC(AN$1234*AN1236,4)</f>
        <v>1.825</v>
      </c>
      <c r="E1236" s="129">
        <f>단가대비표!O566</f>
        <v>0</v>
      </c>
      <c r="F1236" s="130">
        <f t="shared" si="277"/>
        <v>0</v>
      </c>
      <c r="G1236" s="129">
        <f>단가대비표!P566</f>
        <v>0</v>
      </c>
      <c r="H1236" s="130">
        <f t="shared" si="278"/>
        <v>0</v>
      </c>
      <c r="I1236" s="129">
        <f>단가대비표!V566</f>
        <v>0</v>
      </c>
      <c r="J1236" s="130">
        <f t="shared" si="279"/>
        <v>0</v>
      </c>
      <c r="K1236" s="129">
        <f>TRUNC(E1236+G1236+I1236,1)</f>
        <v>0</v>
      </c>
      <c r="L1236" s="130">
        <f>TRUNC(F1236+H1236+J1236,1)</f>
        <v>0</v>
      </c>
      <c r="M1236" s="27" t="s">
        <v>49</v>
      </c>
      <c r="N1236" s="29" t="s">
        <v>404</v>
      </c>
      <c r="O1236" s="29" t="s">
        <v>543</v>
      </c>
      <c r="P1236" s="29" t="s">
        <v>54</v>
      </c>
      <c r="Q1236" s="29" t="s">
        <v>54</v>
      </c>
      <c r="R1236" s="29" t="s">
        <v>55</v>
      </c>
      <c r="V1236" s="26">
        <v>1</v>
      </c>
      <c r="AJ1236" s="29" t="s">
        <v>49</v>
      </c>
      <c r="AK1236" s="29" t="s">
        <v>1427</v>
      </c>
      <c r="AL1236" s="29" t="s">
        <v>49</v>
      </c>
      <c r="AN1236" s="28">
        <v>3.65</v>
      </c>
    </row>
    <row r="1237" spans="1:40" ht="30" customHeight="1" x14ac:dyDescent="0.3">
      <c r="A1237" s="27" t="s">
        <v>567</v>
      </c>
      <c r="B1237" s="27" t="s">
        <v>538</v>
      </c>
      <c r="C1237" s="31" t="s">
        <v>539</v>
      </c>
      <c r="D1237" s="28">
        <f>TRUNC(AN$1234*AN1237,4)</f>
        <v>0.61499999999999999</v>
      </c>
      <c r="E1237" s="129">
        <f>단가대비표!O565</f>
        <v>0</v>
      </c>
      <c r="F1237" s="130">
        <f t="shared" si="277"/>
        <v>0</v>
      </c>
      <c r="G1237" s="129">
        <f>단가대비표!P565</f>
        <v>0</v>
      </c>
      <c r="H1237" s="130">
        <f t="shared" si="278"/>
        <v>0</v>
      </c>
      <c r="I1237" s="129">
        <f>단가대비표!V565</f>
        <v>0</v>
      </c>
      <c r="J1237" s="130">
        <f t="shared" si="279"/>
        <v>0</v>
      </c>
      <c r="K1237" s="129">
        <f t="shared" ref="K1237:L1240" si="280">TRUNC(E1237+G1237+I1237,1)</f>
        <v>0</v>
      </c>
      <c r="L1237" s="130">
        <f t="shared" si="280"/>
        <v>0</v>
      </c>
      <c r="M1237" s="27" t="s">
        <v>49</v>
      </c>
      <c r="N1237" s="29" t="s">
        <v>404</v>
      </c>
      <c r="O1237" s="29" t="s">
        <v>568</v>
      </c>
      <c r="P1237" s="29" t="s">
        <v>54</v>
      </c>
      <c r="Q1237" s="29" t="s">
        <v>54</v>
      </c>
      <c r="R1237" s="29" t="s">
        <v>55</v>
      </c>
      <c r="V1237" s="26">
        <v>1</v>
      </c>
      <c r="AJ1237" s="29" t="s">
        <v>49</v>
      </c>
      <c r="AK1237" s="29" t="s">
        <v>1428</v>
      </c>
      <c r="AL1237" s="29" t="s">
        <v>49</v>
      </c>
      <c r="AN1237" s="28">
        <v>1.23</v>
      </c>
    </row>
    <row r="1238" spans="1:40" ht="30" customHeight="1" x14ac:dyDescent="0.3">
      <c r="A1238" s="27" t="s">
        <v>545</v>
      </c>
      <c r="B1238" s="27" t="s">
        <v>1429</v>
      </c>
      <c r="C1238" s="31" t="s">
        <v>367</v>
      </c>
      <c r="D1238" s="28">
        <v>1</v>
      </c>
      <c r="E1238" s="129">
        <f>ROUNDDOWN(SUMIF(V1235:V1240, RIGHTB(O1238, 1), H1235:H1240)*U1238, 2)</f>
        <v>0</v>
      </c>
      <c r="F1238" s="130">
        <f t="shared" si="277"/>
        <v>0</v>
      </c>
      <c r="G1238" s="129">
        <v>0</v>
      </c>
      <c r="H1238" s="130">
        <f t="shared" si="278"/>
        <v>0</v>
      </c>
      <c r="I1238" s="129">
        <v>0</v>
      </c>
      <c r="J1238" s="130">
        <f t="shared" ref="J1238" si="281">TRUNC(I1238*D1238,1)</f>
        <v>0</v>
      </c>
      <c r="K1238" s="129">
        <f t="shared" ref="K1238" si="282">TRUNC(E1238+G1238+I1238,1)</f>
        <v>0</v>
      </c>
      <c r="L1238" s="130">
        <f t="shared" si="280"/>
        <v>0</v>
      </c>
      <c r="M1238" s="27" t="s">
        <v>49</v>
      </c>
      <c r="N1238" s="29" t="s">
        <v>404</v>
      </c>
      <c r="O1238" s="29" t="s">
        <v>368</v>
      </c>
      <c r="P1238" s="29" t="s">
        <v>54</v>
      </c>
      <c r="Q1238" s="29" t="s">
        <v>54</v>
      </c>
      <c r="R1238" s="29" t="s">
        <v>54</v>
      </c>
      <c r="S1238" s="26">
        <v>1</v>
      </c>
      <c r="T1238" s="26">
        <v>2</v>
      </c>
      <c r="U1238" s="26">
        <v>0.05</v>
      </c>
      <c r="AJ1238" s="29" t="s">
        <v>49</v>
      </c>
      <c r="AK1238" s="29" t="s">
        <v>1430</v>
      </c>
      <c r="AL1238" s="29" t="s">
        <v>49</v>
      </c>
      <c r="AN1238" s="28">
        <v>1</v>
      </c>
    </row>
    <row r="1239" spans="1:40" ht="30" customHeight="1" x14ac:dyDescent="0.3">
      <c r="A1239" s="27" t="s">
        <v>1431</v>
      </c>
      <c r="B1239" s="27" t="s">
        <v>1432</v>
      </c>
      <c r="C1239" s="31" t="s">
        <v>1272</v>
      </c>
      <c r="D1239" s="28">
        <v>3.37</v>
      </c>
      <c r="E1239" s="129">
        <f>일위대가목록!E215</f>
        <v>0</v>
      </c>
      <c r="F1239" s="130">
        <f t="shared" si="277"/>
        <v>0</v>
      </c>
      <c r="G1239" s="129">
        <f>일위대가목록!F215</f>
        <v>0</v>
      </c>
      <c r="H1239" s="130">
        <f t="shared" si="278"/>
        <v>0</v>
      </c>
      <c r="I1239" s="129">
        <f>일위대가목록!G215</f>
        <v>0</v>
      </c>
      <c r="J1239" s="130">
        <f t="shared" si="279"/>
        <v>0</v>
      </c>
      <c r="K1239" s="129">
        <f t="shared" si="280"/>
        <v>0</v>
      </c>
      <c r="L1239" s="130">
        <f t="shared" si="280"/>
        <v>0</v>
      </c>
      <c r="M1239" s="27" t="s">
        <v>49</v>
      </c>
      <c r="N1239" s="29" t="s">
        <v>404</v>
      </c>
      <c r="O1239" s="29" t="s">
        <v>1433</v>
      </c>
      <c r="P1239" s="29" t="s">
        <v>55</v>
      </c>
      <c r="Q1239" s="29" t="s">
        <v>54</v>
      </c>
      <c r="R1239" s="29" t="s">
        <v>54</v>
      </c>
      <c r="AJ1239" s="29" t="s">
        <v>49</v>
      </c>
      <c r="AK1239" s="29" t="s">
        <v>1434</v>
      </c>
      <c r="AL1239" s="29" t="s">
        <v>49</v>
      </c>
      <c r="AN1239" s="28">
        <v>3.37</v>
      </c>
    </row>
    <row r="1240" spans="1:40" ht="30" customHeight="1" x14ac:dyDescent="0.3">
      <c r="A1240" s="27" t="s">
        <v>1435</v>
      </c>
      <c r="B1240" s="27" t="s">
        <v>1436</v>
      </c>
      <c r="C1240" s="31" t="s">
        <v>1272</v>
      </c>
      <c r="D1240" s="28">
        <v>3.37</v>
      </c>
      <c r="E1240" s="129">
        <f>일위대가목록!E216</f>
        <v>0</v>
      </c>
      <c r="F1240" s="130">
        <f t="shared" si="277"/>
        <v>0</v>
      </c>
      <c r="G1240" s="129">
        <f>일위대가목록!F216</f>
        <v>0</v>
      </c>
      <c r="H1240" s="130">
        <f t="shared" si="278"/>
        <v>0</v>
      </c>
      <c r="I1240" s="129">
        <f>일위대가목록!G216</f>
        <v>0</v>
      </c>
      <c r="J1240" s="130">
        <f t="shared" si="279"/>
        <v>0</v>
      </c>
      <c r="K1240" s="129">
        <f t="shared" si="280"/>
        <v>0</v>
      </c>
      <c r="L1240" s="130">
        <f t="shared" si="280"/>
        <v>0</v>
      </c>
      <c r="M1240" s="27" t="s">
        <v>49</v>
      </c>
      <c r="N1240" s="29" t="s">
        <v>404</v>
      </c>
      <c r="O1240" s="29" t="s">
        <v>1437</v>
      </c>
      <c r="P1240" s="29" t="s">
        <v>55</v>
      </c>
      <c r="Q1240" s="29" t="s">
        <v>54</v>
      </c>
      <c r="R1240" s="29" t="s">
        <v>54</v>
      </c>
      <c r="AJ1240" s="29" t="s">
        <v>49</v>
      </c>
      <c r="AK1240" s="29" t="s">
        <v>1438</v>
      </c>
      <c r="AL1240" s="29" t="s">
        <v>49</v>
      </c>
      <c r="AN1240" s="28">
        <v>3.37</v>
      </c>
    </row>
    <row r="1241" spans="1:40" ht="30" customHeight="1" x14ac:dyDescent="0.3">
      <c r="A1241" s="31" t="s">
        <v>548</v>
      </c>
      <c r="B1241" s="27" t="s">
        <v>49</v>
      </c>
      <c r="C1241" s="31" t="s">
        <v>49</v>
      </c>
      <c r="D1241" s="28"/>
      <c r="E1241" s="129"/>
      <c r="F1241" s="130">
        <f>TRUNC(SUMIF(N1235:N1240, N1234, F1235:F1240),0)</f>
        <v>0</v>
      </c>
      <c r="G1241" s="129"/>
      <c r="H1241" s="130">
        <f>TRUNC(SUMIF(N1235:N1240, N1234, H1235:H1240),0)</f>
        <v>0</v>
      </c>
      <c r="I1241" s="129"/>
      <c r="J1241" s="130">
        <f>TRUNC(SUMIF(N1235:N1240, N1234, J1235:J1240),0)</f>
        <v>0</v>
      </c>
      <c r="K1241" s="129"/>
      <c r="L1241" s="130">
        <f>F1241+H1241+J1241</f>
        <v>0</v>
      </c>
      <c r="M1241" s="27" t="s">
        <v>49</v>
      </c>
      <c r="N1241" s="29" t="s">
        <v>83</v>
      </c>
      <c r="O1241" s="29" t="s">
        <v>83</v>
      </c>
      <c r="P1241" s="29" t="s">
        <v>49</v>
      </c>
      <c r="Q1241" s="29" t="s">
        <v>49</v>
      </c>
      <c r="R1241" s="29" t="s">
        <v>49</v>
      </c>
      <c r="AJ1241" s="29" t="s">
        <v>49</v>
      </c>
      <c r="AK1241" s="29" t="s">
        <v>49</v>
      </c>
      <c r="AL1241" s="29" t="s">
        <v>49</v>
      </c>
      <c r="AN1241" s="28"/>
    </row>
    <row r="1242" spans="1:40" ht="30" customHeight="1" x14ac:dyDescent="0.3">
      <c r="A1242" s="132"/>
      <c r="B1242" s="131"/>
      <c r="C1242" s="40"/>
      <c r="D1242" s="131"/>
      <c r="E1242" s="127"/>
      <c r="F1242" s="126"/>
      <c r="G1242" s="127"/>
      <c r="H1242" s="126"/>
      <c r="I1242" s="127"/>
      <c r="J1242" s="126"/>
      <c r="K1242" s="127"/>
      <c r="L1242" s="126"/>
      <c r="M1242" s="133"/>
      <c r="AN1242" s="179"/>
    </row>
    <row r="1243" spans="1:40" ht="30" customHeight="1" x14ac:dyDescent="0.3">
      <c r="A1243" s="123" t="s">
        <v>2060</v>
      </c>
      <c r="B1243" s="131"/>
      <c r="C1243" s="40"/>
      <c r="D1243" s="125"/>
      <c r="E1243" s="125"/>
      <c r="F1243" s="126"/>
      <c r="G1243" s="127"/>
      <c r="H1243" s="126"/>
      <c r="I1243" s="127"/>
      <c r="J1243" s="126"/>
      <c r="K1243" s="127"/>
      <c r="L1243" s="126"/>
      <c r="M1243" s="128">
        <f>+M1234+1</f>
        <v>166</v>
      </c>
      <c r="N1243" s="29" t="s">
        <v>409</v>
      </c>
      <c r="AN1243" s="125"/>
    </row>
    <row r="1244" spans="1:40" ht="30" customHeight="1" x14ac:dyDescent="0.3">
      <c r="A1244" s="27" t="s">
        <v>1363</v>
      </c>
      <c r="B1244" s="27" t="s">
        <v>1364</v>
      </c>
      <c r="C1244" s="31" t="s">
        <v>1272</v>
      </c>
      <c r="D1244" s="28">
        <v>1.2549999999999999</v>
      </c>
      <c r="E1244" s="129">
        <f>일위대가목록!E214</f>
        <v>0</v>
      </c>
      <c r="F1244" s="130">
        <f>TRUNC(E1244*D1244,1)</f>
        <v>0</v>
      </c>
      <c r="G1244" s="129">
        <f>일위대가목록!F214</f>
        <v>0</v>
      </c>
      <c r="H1244" s="130">
        <f>TRUNC(G1244*D1244,1)</f>
        <v>0</v>
      </c>
      <c r="I1244" s="129">
        <f>일위대가목록!G214</f>
        <v>0</v>
      </c>
      <c r="J1244" s="130">
        <f>TRUNC(I1244*D1244,1)</f>
        <v>0</v>
      </c>
      <c r="K1244" s="129">
        <f>TRUNC(E1244+G1244+I1244,1)</f>
        <v>0</v>
      </c>
      <c r="L1244" s="130">
        <f>TRUNC(F1244+H1244+J1244,1)</f>
        <v>0</v>
      </c>
      <c r="M1244" s="27" t="s">
        <v>49</v>
      </c>
      <c r="N1244" s="29" t="s">
        <v>409</v>
      </c>
      <c r="O1244" s="29" t="s">
        <v>1365</v>
      </c>
      <c r="P1244" s="29" t="s">
        <v>55</v>
      </c>
      <c r="Q1244" s="29" t="s">
        <v>54</v>
      </c>
      <c r="R1244" s="29" t="s">
        <v>54</v>
      </c>
      <c r="AJ1244" s="29" t="s">
        <v>49</v>
      </c>
      <c r="AK1244" s="29" t="s">
        <v>1439</v>
      </c>
      <c r="AL1244" s="29" t="s">
        <v>49</v>
      </c>
      <c r="AN1244" s="28">
        <v>1.2549999999999999</v>
      </c>
    </row>
    <row r="1245" spans="1:40" ht="30" customHeight="1" x14ac:dyDescent="0.3">
      <c r="A1245" s="27" t="s">
        <v>567</v>
      </c>
      <c r="B1245" s="27" t="s">
        <v>538</v>
      </c>
      <c r="C1245" s="31" t="s">
        <v>539</v>
      </c>
      <c r="D1245" s="28">
        <v>0.25</v>
      </c>
      <c r="E1245" s="129">
        <f>단가대비표!O565</f>
        <v>0</v>
      </c>
      <c r="F1245" s="130">
        <f>TRUNC(E1245*D1245,1)</f>
        <v>0</v>
      </c>
      <c r="G1245" s="129">
        <f>단가대비표!P565</f>
        <v>0</v>
      </c>
      <c r="H1245" s="130">
        <f>TRUNC(G1245*D1245,1)</f>
        <v>0</v>
      </c>
      <c r="I1245" s="129">
        <f>단가대비표!V565</f>
        <v>0</v>
      </c>
      <c r="J1245" s="130">
        <f>TRUNC(I1245*D1245,1)</f>
        <v>0</v>
      </c>
      <c r="K1245" s="129">
        <f>TRUNC(E1245+G1245+I1245,1)</f>
        <v>0</v>
      </c>
      <c r="L1245" s="130">
        <f>TRUNC(F1245+H1245+J1245,1)</f>
        <v>0</v>
      </c>
      <c r="M1245" s="27" t="s">
        <v>49</v>
      </c>
      <c r="N1245" s="29" t="s">
        <v>409</v>
      </c>
      <c r="O1245" s="29" t="s">
        <v>568</v>
      </c>
      <c r="P1245" s="29" t="s">
        <v>54</v>
      </c>
      <c r="Q1245" s="29" t="s">
        <v>54</v>
      </c>
      <c r="R1245" s="29" t="s">
        <v>55</v>
      </c>
      <c r="AJ1245" s="29" t="s">
        <v>49</v>
      </c>
      <c r="AK1245" s="29" t="s">
        <v>1440</v>
      </c>
      <c r="AL1245" s="29" t="s">
        <v>49</v>
      </c>
      <c r="AN1245" s="28">
        <v>0.25</v>
      </c>
    </row>
    <row r="1246" spans="1:40" ht="30" customHeight="1" x14ac:dyDescent="0.3">
      <c r="A1246" s="31" t="s">
        <v>548</v>
      </c>
      <c r="B1246" s="27" t="s">
        <v>49</v>
      </c>
      <c r="C1246" s="31" t="s">
        <v>49</v>
      </c>
      <c r="D1246" s="28"/>
      <c r="E1246" s="129"/>
      <c r="F1246" s="130">
        <f>TRUNC(SUMIF(N1244:N1245, N1243, F1244:F1245),0)</f>
        <v>0</v>
      </c>
      <c r="G1246" s="129"/>
      <c r="H1246" s="130">
        <f>TRUNC(SUMIF(N1244:N1245, N1243, H1244:H1245),0)</f>
        <v>0</v>
      </c>
      <c r="I1246" s="129"/>
      <c r="J1246" s="130">
        <f>TRUNC(SUMIF(N1244:N1245, N1243, J1244:J1245),0)</f>
        <v>0</v>
      </c>
      <c r="K1246" s="129"/>
      <c r="L1246" s="130">
        <f>F1246+H1246+J1246</f>
        <v>0</v>
      </c>
      <c r="M1246" s="27" t="s">
        <v>49</v>
      </c>
      <c r="N1246" s="29" t="s">
        <v>83</v>
      </c>
      <c r="O1246" s="29" t="s">
        <v>83</v>
      </c>
      <c r="P1246" s="29" t="s">
        <v>49</v>
      </c>
      <c r="Q1246" s="29" t="s">
        <v>49</v>
      </c>
      <c r="R1246" s="29" t="s">
        <v>49</v>
      </c>
      <c r="AJ1246" s="29" t="s">
        <v>49</v>
      </c>
      <c r="AK1246" s="29" t="s">
        <v>49</v>
      </c>
      <c r="AL1246" s="29" t="s">
        <v>49</v>
      </c>
      <c r="AN1246" s="28"/>
    </row>
    <row r="1247" spans="1:40" ht="30" customHeight="1" x14ac:dyDescent="0.3">
      <c r="A1247" s="132"/>
      <c r="B1247" s="131"/>
      <c r="C1247" s="40"/>
      <c r="D1247" s="131"/>
      <c r="E1247" s="127"/>
      <c r="F1247" s="126"/>
      <c r="G1247" s="127"/>
      <c r="H1247" s="126"/>
      <c r="I1247" s="127"/>
      <c r="J1247" s="126"/>
      <c r="K1247" s="127"/>
      <c r="L1247" s="126"/>
      <c r="M1247" s="133"/>
      <c r="AN1247" s="179"/>
    </row>
    <row r="1248" spans="1:40" ht="30" customHeight="1" x14ac:dyDescent="0.3">
      <c r="A1248" s="123" t="s">
        <v>2061</v>
      </c>
      <c r="B1248" s="131"/>
      <c r="C1248" s="40"/>
      <c r="D1248" s="125"/>
      <c r="E1248" s="125"/>
      <c r="F1248" s="126"/>
      <c r="G1248" s="127"/>
      <c r="H1248" s="126"/>
      <c r="I1248" s="127"/>
      <c r="J1248" s="126"/>
      <c r="K1248" s="127"/>
      <c r="L1248" s="126"/>
      <c r="M1248" s="128">
        <f>+M1243+1</f>
        <v>167</v>
      </c>
      <c r="N1248" s="29" t="s">
        <v>410</v>
      </c>
      <c r="AN1248" s="125"/>
    </row>
    <row r="1249" spans="1:40" ht="30" customHeight="1" x14ac:dyDescent="0.3">
      <c r="A1249" s="27" t="s">
        <v>1363</v>
      </c>
      <c r="B1249" s="27" t="s">
        <v>1364</v>
      </c>
      <c r="C1249" s="31" t="s">
        <v>1272</v>
      </c>
      <c r="D1249" s="28">
        <v>1.5</v>
      </c>
      <c r="E1249" s="129">
        <f>일위대가목록!E214</f>
        <v>0</v>
      </c>
      <c r="F1249" s="130">
        <f>TRUNC(E1249*D1249,1)</f>
        <v>0</v>
      </c>
      <c r="G1249" s="129">
        <f>일위대가목록!F214</f>
        <v>0</v>
      </c>
      <c r="H1249" s="130">
        <f>TRUNC(G1249*D1249,1)</f>
        <v>0</v>
      </c>
      <c r="I1249" s="129">
        <f>일위대가목록!G214</f>
        <v>0</v>
      </c>
      <c r="J1249" s="130">
        <f>TRUNC(I1249*D1249,1)</f>
        <v>0</v>
      </c>
      <c r="K1249" s="129">
        <f>TRUNC(E1249+G1249+I1249,1)</f>
        <v>0</v>
      </c>
      <c r="L1249" s="130">
        <f>TRUNC(F1249+H1249+J1249,1)</f>
        <v>0</v>
      </c>
      <c r="M1249" s="27" t="s">
        <v>49</v>
      </c>
      <c r="N1249" s="29" t="s">
        <v>410</v>
      </c>
      <c r="O1249" s="29" t="s">
        <v>1365</v>
      </c>
      <c r="P1249" s="29" t="s">
        <v>55</v>
      </c>
      <c r="Q1249" s="29" t="s">
        <v>54</v>
      </c>
      <c r="R1249" s="29" t="s">
        <v>54</v>
      </c>
      <c r="AJ1249" s="29" t="s">
        <v>49</v>
      </c>
      <c r="AK1249" s="29" t="s">
        <v>1441</v>
      </c>
      <c r="AL1249" s="29" t="s">
        <v>49</v>
      </c>
      <c r="AN1249" s="28">
        <v>1.5</v>
      </c>
    </row>
    <row r="1250" spans="1:40" ht="30" customHeight="1" x14ac:dyDescent="0.3">
      <c r="A1250" s="27" t="s">
        <v>567</v>
      </c>
      <c r="B1250" s="27" t="s">
        <v>538</v>
      </c>
      <c r="C1250" s="31" t="s">
        <v>539</v>
      </c>
      <c r="D1250" s="28">
        <v>0.15</v>
      </c>
      <c r="E1250" s="129">
        <f>단가대비표!O565</f>
        <v>0</v>
      </c>
      <c r="F1250" s="130">
        <f>TRUNC(E1250*D1250,1)</f>
        <v>0</v>
      </c>
      <c r="G1250" s="129">
        <f>단가대비표!P565</f>
        <v>0</v>
      </c>
      <c r="H1250" s="130">
        <f>TRUNC(G1250*D1250,1)</f>
        <v>0</v>
      </c>
      <c r="I1250" s="129">
        <f>단가대비표!V565</f>
        <v>0</v>
      </c>
      <c r="J1250" s="130">
        <f>TRUNC(I1250*D1250,1)</f>
        <v>0</v>
      </c>
      <c r="K1250" s="129">
        <f>TRUNC(E1250+G1250+I1250,1)</f>
        <v>0</v>
      </c>
      <c r="L1250" s="130">
        <f>TRUNC(F1250+H1250+J1250,1)</f>
        <v>0</v>
      </c>
      <c r="M1250" s="27" t="s">
        <v>49</v>
      </c>
      <c r="N1250" s="29" t="s">
        <v>410</v>
      </c>
      <c r="O1250" s="29" t="s">
        <v>568</v>
      </c>
      <c r="P1250" s="29" t="s">
        <v>54</v>
      </c>
      <c r="Q1250" s="29" t="s">
        <v>54</v>
      </c>
      <c r="R1250" s="29" t="s">
        <v>55</v>
      </c>
      <c r="AJ1250" s="29" t="s">
        <v>49</v>
      </c>
      <c r="AK1250" s="29" t="s">
        <v>1442</v>
      </c>
      <c r="AL1250" s="29" t="s">
        <v>49</v>
      </c>
      <c r="AN1250" s="28">
        <v>0.15</v>
      </c>
    </row>
    <row r="1251" spans="1:40" ht="30" customHeight="1" x14ac:dyDescent="0.3">
      <c r="A1251" s="31" t="s">
        <v>548</v>
      </c>
      <c r="B1251" s="27" t="s">
        <v>49</v>
      </c>
      <c r="C1251" s="31" t="s">
        <v>49</v>
      </c>
      <c r="D1251" s="28"/>
      <c r="E1251" s="129"/>
      <c r="F1251" s="130">
        <f>TRUNC(SUMIF(N1249:N1250, N1248, F1249:F1250),0)</f>
        <v>0</v>
      </c>
      <c r="G1251" s="129"/>
      <c r="H1251" s="130">
        <f>TRUNC(SUMIF(N1249:N1250, N1248, H1249:H1250),0)</f>
        <v>0</v>
      </c>
      <c r="I1251" s="129"/>
      <c r="J1251" s="130">
        <f>TRUNC(SUMIF(N1249:N1250, N1248, J1249:J1250),0)</f>
        <v>0</v>
      </c>
      <c r="K1251" s="129"/>
      <c r="L1251" s="130">
        <f>F1251+H1251+J1251</f>
        <v>0</v>
      </c>
      <c r="M1251" s="27" t="s">
        <v>49</v>
      </c>
      <c r="N1251" s="29" t="s">
        <v>83</v>
      </c>
      <c r="O1251" s="29" t="s">
        <v>83</v>
      </c>
      <c r="P1251" s="29" t="s">
        <v>49</v>
      </c>
      <c r="Q1251" s="29" t="s">
        <v>49</v>
      </c>
      <c r="R1251" s="29" t="s">
        <v>49</v>
      </c>
      <c r="AJ1251" s="29" t="s">
        <v>49</v>
      </c>
      <c r="AK1251" s="29" t="s">
        <v>49</v>
      </c>
      <c r="AL1251" s="29" t="s">
        <v>49</v>
      </c>
      <c r="AN1251" s="28"/>
    </row>
    <row r="1252" spans="1:40" ht="30" customHeight="1" x14ac:dyDescent="0.3">
      <c r="A1252" s="132"/>
      <c r="B1252" s="131"/>
      <c r="C1252" s="40"/>
      <c r="D1252" s="131"/>
      <c r="E1252" s="127"/>
      <c r="F1252" s="126"/>
      <c r="G1252" s="127"/>
      <c r="H1252" s="126"/>
      <c r="I1252" s="127"/>
      <c r="J1252" s="126"/>
      <c r="K1252" s="127"/>
      <c r="L1252" s="126"/>
      <c r="M1252" s="133"/>
      <c r="AN1252" s="179"/>
    </row>
    <row r="1253" spans="1:40" ht="30" customHeight="1" x14ac:dyDescent="0.3">
      <c r="A1253" s="123" t="s">
        <v>2062</v>
      </c>
      <c r="B1253" s="131"/>
      <c r="C1253" s="40"/>
      <c r="D1253" s="125"/>
      <c r="E1253" s="125"/>
      <c r="F1253" s="126"/>
      <c r="G1253" s="127"/>
      <c r="H1253" s="126"/>
      <c r="I1253" s="127"/>
      <c r="J1253" s="126"/>
      <c r="K1253" s="127"/>
      <c r="L1253" s="126"/>
      <c r="M1253" s="128">
        <f>+M1248+1</f>
        <v>168</v>
      </c>
      <c r="N1253" s="29" t="s">
        <v>416</v>
      </c>
      <c r="AN1253" s="125"/>
    </row>
    <row r="1254" spans="1:40" ht="30" customHeight="1" x14ac:dyDescent="0.3">
      <c r="A1254" s="27" t="s">
        <v>414</v>
      </c>
      <c r="B1254" s="27" t="s">
        <v>415</v>
      </c>
      <c r="C1254" s="31" t="s">
        <v>315</v>
      </c>
      <c r="D1254" s="28">
        <v>1</v>
      </c>
      <c r="E1254" s="129">
        <f>일위대가목록!E217</f>
        <v>0</v>
      </c>
      <c r="F1254" s="130">
        <f>TRUNC(E1254*D1254,1)</f>
        <v>0</v>
      </c>
      <c r="G1254" s="129">
        <f>일위대가목록!F217</f>
        <v>0</v>
      </c>
      <c r="H1254" s="130">
        <f>TRUNC(G1254*D1254,1)</f>
        <v>0</v>
      </c>
      <c r="I1254" s="129">
        <f>일위대가목록!G217</f>
        <v>0</v>
      </c>
      <c r="J1254" s="130">
        <f>TRUNC(I1254*D1254,1)</f>
        <v>0</v>
      </c>
      <c r="K1254" s="129">
        <f>TRUNC(E1254+G1254+I1254,1)</f>
        <v>0</v>
      </c>
      <c r="L1254" s="130">
        <f>TRUNC(F1254+H1254+J1254,1)</f>
        <v>0</v>
      </c>
      <c r="M1254" s="27" t="s">
        <v>49</v>
      </c>
      <c r="N1254" s="29" t="s">
        <v>416</v>
      </c>
      <c r="O1254" s="29" t="s">
        <v>1443</v>
      </c>
      <c r="P1254" s="29" t="s">
        <v>55</v>
      </c>
      <c r="Q1254" s="29" t="s">
        <v>54</v>
      </c>
      <c r="R1254" s="29" t="s">
        <v>54</v>
      </c>
      <c r="AJ1254" s="29" t="s">
        <v>49</v>
      </c>
      <c r="AK1254" s="29" t="s">
        <v>1444</v>
      </c>
      <c r="AL1254" s="29" t="s">
        <v>49</v>
      </c>
      <c r="AN1254" s="28">
        <v>160</v>
      </c>
    </row>
    <row r="1255" spans="1:40" ht="30" customHeight="1" x14ac:dyDescent="0.3">
      <c r="A1255" s="31" t="s">
        <v>548</v>
      </c>
      <c r="B1255" s="27" t="s">
        <v>49</v>
      </c>
      <c r="C1255" s="31" t="s">
        <v>49</v>
      </c>
      <c r="D1255" s="28"/>
      <c r="E1255" s="129"/>
      <c r="F1255" s="130">
        <f>TRUNC(SUMIF(N1254:N1254, N1253, F1254:F1254),0)</f>
        <v>0</v>
      </c>
      <c r="G1255" s="129"/>
      <c r="H1255" s="130">
        <f>TRUNC(SUMIF(N1254:N1254, N1253, H1254:H1254),0)</f>
        <v>0</v>
      </c>
      <c r="I1255" s="129"/>
      <c r="J1255" s="130">
        <f>TRUNC(SUMIF(N1254:N1254, N1253, J1254:J1254),0)</f>
        <v>0</v>
      </c>
      <c r="K1255" s="129"/>
      <c r="L1255" s="130">
        <f>F1255+H1255+J1255</f>
        <v>0</v>
      </c>
      <c r="M1255" s="27" t="s">
        <v>49</v>
      </c>
      <c r="N1255" s="29" t="s">
        <v>83</v>
      </c>
      <c r="O1255" s="29" t="s">
        <v>83</v>
      </c>
      <c r="P1255" s="29" t="s">
        <v>49</v>
      </c>
      <c r="Q1255" s="29" t="s">
        <v>49</v>
      </c>
      <c r="R1255" s="29" t="s">
        <v>49</v>
      </c>
      <c r="AJ1255" s="29" t="s">
        <v>49</v>
      </c>
      <c r="AK1255" s="29" t="s">
        <v>49</v>
      </c>
      <c r="AL1255" s="29" t="s">
        <v>49</v>
      </c>
      <c r="AN1255" s="28"/>
    </row>
    <row r="1256" spans="1:40" ht="30" customHeight="1" x14ac:dyDescent="0.3">
      <c r="A1256" s="132"/>
      <c r="B1256" s="131"/>
      <c r="C1256" s="40"/>
      <c r="D1256" s="131"/>
      <c r="E1256" s="127"/>
      <c r="F1256" s="126"/>
      <c r="G1256" s="127"/>
      <c r="H1256" s="126"/>
      <c r="I1256" s="127"/>
      <c r="J1256" s="126"/>
      <c r="K1256" s="127"/>
      <c r="L1256" s="126"/>
      <c r="M1256" s="133"/>
      <c r="AN1256" s="179"/>
    </row>
    <row r="1257" spans="1:40" ht="30" customHeight="1" x14ac:dyDescent="0.3">
      <c r="A1257" s="123" t="s">
        <v>2063</v>
      </c>
      <c r="B1257" s="131"/>
      <c r="C1257" s="40"/>
      <c r="D1257" s="125"/>
      <c r="E1257" s="125"/>
      <c r="F1257" s="126"/>
      <c r="G1257" s="127"/>
      <c r="H1257" s="126"/>
      <c r="I1257" s="127"/>
      <c r="J1257" s="126"/>
      <c r="K1257" s="127"/>
      <c r="L1257" s="126"/>
      <c r="M1257" s="128">
        <f>+M1253+1</f>
        <v>169</v>
      </c>
      <c r="N1257" s="29" t="s">
        <v>423</v>
      </c>
      <c r="AN1257" s="125"/>
    </row>
    <row r="1258" spans="1:40" ht="30" customHeight="1" x14ac:dyDescent="0.3">
      <c r="A1258" s="27" t="s">
        <v>1446</v>
      </c>
      <c r="B1258" s="27" t="s">
        <v>1447</v>
      </c>
      <c r="C1258" s="31" t="s">
        <v>400</v>
      </c>
      <c r="D1258" s="28">
        <v>1</v>
      </c>
      <c r="E1258" s="129">
        <f>단가대비표!O536</f>
        <v>0</v>
      </c>
      <c r="F1258" s="130">
        <f t="shared" ref="F1258:F1263" si="283">TRUNC(E1258*D1258,1)</f>
        <v>0</v>
      </c>
      <c r="G1258" s="129">
        <f>단가대비표!P536</f>
        <v>0</v>
      </c>
      <c r="H1258" s="130">
        <f t="shared" ref="H1258:H1263" si="284">TRUNC(G1258*D1258,1)</f>
        <v>0</v>
      </c>
      <c r="I1258" s="129">
        <f>단가대비표!V536</f>
        <v>0</v>
      </c>
      <c r="J1258" s="130">
        <f t="shared" ref="J1258:J1263" si="285">TRUNC(I1258*D1258,1)</f>
        <v>0</v>
      </c>
      <c r="K1258" s="129">
        <f t="shared" ref="K1258:L1263" si="286">TRUNC(E1258+G1258+I1258,1)</f>
        <v>0</v>
      </c>
      <c r="L1258" s="130">
        <f t="shared" si="286"/>
        <v>0</v>
      </c>
      <c r="M1258" s="27" t="s">
        <v>419</v>
      </c>
      <c r="N1258" s="29" t="s">
        <v>423</v>
      </c>
      <c r="O1258" s="29" t="s">
        <v>1448</v>
      </c>
      <c r="P1258" s="29" t="s">
        <v>54</v>
      </c>
      <c r="Q1258" s="29" t="s">
        <v>54</v>
      </c>
      <c r="R1258" s="29" t="s">
        <v>55</v>
      </c>
      <c r="AJ1258" s="29" t="s">
        <v>49</v>
      </c>
      <c r="AK1258" s="29" t="s">
        <v>1449</v>
      </c>
      <c r="AL1258" s="29" t="s">
        <v>49</v>
      </c>
      <c r="AN1258" s="28">
        <v>1</v>
      </c>
    </row>
    <row r="1259" spans="1:40" ht="30" customHeight="1" x14ac:dyDescent="0.3">
      <c r="A1259" s="27" t="s">
        <v>417</v>
      </c>
      <c r="B1259" s="27" t="s">
        <v>418</v>
      </c>
      <c r="C1259" s="31" t="s">
        <v>400</v>
      </c>
      <c r="D1259" s="28">
        <v>1</v>
      </c>
      <c r="E1259" s="129">
        <f>단가대비표!O535</f>
        <v>0</v>
      </c>
      <c r="F1259" s="130">
        <f t="shared" si="283"/>
        <v>0</v>
      </c>
      <c r="G1259" s="129">
        <f>단가대비표!P535</f>
        <v>0</v>
      </c>
      <c r="H1259" s="130">
        <f t="shared" si="284"/>
        <v>0</v>
      </c>
      <c r="I1259" s="129">
        <f>단가대비표!V535</f>
        <v>0</v>
      </c>
      <c r="J1259" s="130">
        <f t="shared" si="285"/>
        <v>0</v>
      </c>
      <c r="K1259" s="129">
        <f t="shared" si="286"/>
        <v>0</v>
      </c>
      <c r="L1259" s="130">
        <f t="shared" si="286"/>
        <v>0</v>
      </c>
      <c r="M1259" s="27" t="s">
        <v>419</v>
      </c>
      <c r="N1259" s="29" t="s">
        <v>423</v>
      </c>
      <c r="O1259" s="29" t="s">
        <v>420</v>
      </c>
      <c r="P1259" s="29" t="s">
        <v>54</v>
      </c>
      <c r="Q1259" s="29" t="s">
        <v>54</v>
      </c>
      <c r="R1259" s="29" t="s">
        <v>55</v>
      </c>
      <c r="AJ1259" s="29" t="s">
        <v>49</v>
      </c>
      <c r="AK1259" s="29" t="s">
        <v>1450</v>
      </c>
      <c r="AL1259" s="29" t="s">
        <v>49</v>
      </c>
      <c r="AN1259" s="28">
        <v>1</v>
      </c>
    </row>
    <row r="1260" spans="1:40" ht="30" customHeight="1" x14ac:dyDescent="0.3">
      <c r="A1260" s="27" t="s">
        <v>1451</v>
      </c>
      <c r="B1260" s="27" t="s">
        <v>1452</v>
      </c>
      <c r="C1260" s="31" t="s">
        <v>400</v>
      </c>
      <c r="D1260" s="28">
        <v>1</v>
      </c>
      <c r="E1260" s="129">
        <f>일위대가목록!E218</f>
        <v>0</v>
      </c>
      <c r="F1260" s="130">
        <f t="shared" si="283"/>
        <v>0</v>
      </c>
      <c r="G1260" s="129">
        <f>일위대가목록!F218</f>
        <v>0</v>
      </c>
      <c r="H1260" s="130">
        <f t="shared" si="284"/>
        <v>0</v>
      </c>
      <c r="I1260" s="129">
        <f>일위대가목록!G218</f>
        <v>0</v>
      </c>
      <c r="J1260" s="130">
        <f t="shared" si="285"/>
        <v>0</v>
      </c>
      <c r="K1260" s="129">
        <f t="shared" si="286"/>
        <v>0</v>
      </c>
      <c r="L1260" s="130">
        <f t="shared" si="286"/>
        <v>0</v>
      </c>
      <c r="M1260" s="27" t="s">
        <v>49</v>
      </c>
      <c r="N1260" s="29" t="s">
        <v>423</v>
      </c>
      <c r="O1260" s="29" t="s">
        <v>1453</v>
      </c>
      <c r="P1260" s="29" t="s">
        <v>55</v>
      </c>
      <c r="Q1260" s="29" t="s">
        <v>54</v>
      </c>
      <c r="R1260" s="29" t="s">
        <v>54</v>
      </c>
      <c r="AJ1260" s="29" t="s">
        <v>49</v>
      </c>
      <c r="AK1260" s="29" t="s">
        <v>1454</v>
      </c>
      <c r="AL1260" s="29" t="s">
        <v>49</v>
      </c>
      <c r="AN1260" s="28">
        <v>1</v>
      </c>
    </row>
    <row r="1261" spans="1:40" ht="30" customHeight="1" x14ac:dyDescent="0.3">
      <c r="A1261" s="27" t="s">
        <v>1455</v>
      </c>
      <c r="B1261" s="27" t="s">
        <v>1456</v>
      </c>
      <c r="C1261" s="31" t="s">
        <v>400</v>
      </c>
      <c r="D1261" s="28">
        <v>1</v>
      </c>
      <c r="E1261" s="129">
        <f>일위대가목록!E220</f>
        <v>0</v>
      </c>
      <c r="F1261" s="130">
        <f t="shared" si="283"/>
        <v>0</v>
      </c>
      <c r="G1261" s="129">
        <f>일위대가목록!F220</f>
        <v>0</v>
      </c>
      <c r="H1261" s="130">
        <f t="shared" si="284"/>
        <v>0</v>
      </c>
      <c r="I1261" s="129">
        <f>일위대가목록!G220</f>
        <v>0</v>
      </c>
      <c r="J1261" s="130">
        <f t="shared" si="285"/>
        <v>0</v>
      </c>
      <c r="K1261" s="129">
        <f t="shared" si="286"/>
        <v>0</v>
      </c>
      <c r="L1261" s="130">
        <f t="shared" si="286"/>
        <v>0</v>
      </c>
      <c r="M1261" s="27" t="s">
        <v>49</v>
      </c>
      <c r="N1261" s="29" t="s">
        <v>423</v>
      </c>
      <c r="O1261" s="29" t="s">
        <v>1457</v>
      </c>
      <c r="P1261" s="29" t="s">
        <v>55</v>
      </c>
      <c r="Q1261" s="29" t="s">
        <v>54</v>
      </c>
      <c r="R1261" s="29" t="s">
        <v>54</v>
      </c>
      <c r="AJ1261" s="29" t="s">
        <v>49</v>
      </c>
      <c r="AK1261" s="29" t="s">
        <v>1458</v>
      </c>
      <c r="AL1261" s="29" t="s">
        <v>49</v>
      </c>
      <c r="AN1261" s="28">
        <v>1</v>
      </c>
    </row>
    <row r="1262" spans="1:40" ht="30" customHeight="1" x14ac:dyDescent="0.3">
      <c r="A1262" s="27" t="s">
        <v>3708</v>
      </c>
      <c r="B1262" s="27" t="s">
        <v>3706</v>
      </c>
      <c r="C1262" s="31" t="s">
        <v>400</v>
      </c>
      <c r="D1262" s="28">
        <v>1</v>
      </c>
      <c r="E1262" s="129">
        <f>일위대가목록!E221</f>
        <v>0</v>
      </c>
      <c r="F1262" s="130">
        <f t="shared" si="283"/>
        <v>0</v>
      </c>
      <c r="G1262" s="129">
        <f>일위대가목록!F221</f>
        <v>0</v>
      </c>
      <c r="H1262" s="130">
        <f t="shared" si="284"/>
        <v>0</v>
      </c>
      <c r="I1262" s="129">
        <f>일위대가목록!G221</f>
        <v>0</v>
      </c>
      <c r="J1262" s="130">
        <f t="shared" si="285"/>
        <v>0</v>
      </c>
      <c r="K1262" s="129">
        <f t="shared" si="286"/>
        <v>0</v>
      </c>
      <c r="L1262" s="130">
        <f t="shared" si="286"/>
        <v>0</v>
      </c>
      <c r="M1262" s="27" t="s">
        <v>49</v>
      </c>
      <c r="N1262" s="29" t="s">
        <v>423</v>
      </c>
      <c r="O1262" s="29" t="s">
        <v>1461</v>
      </c>
      <c r="P1262" s="29" t="s">
        <v>55</v>
      </c>
      <c r="Q1262" s="29" t="s">
        <v>54</v>
      </c>
      <c r="R1262" s="29" t="s">
        <v>54</v>
      </c>
      <c r="AJ1262" s="29" t="s">
        <v>49</v>
      </c>
      <c r="AK1262" s="29" t="s">
        <v>1462</v>
      </c>
      <c r="AL1262" s="29" t="s">
        <v>49</v>
      </c>
      <c r="AN1262" s="28">
        <v>1</v>
      </c>
    </row>
    <row r="1263" spans="1:40" ht="30" customHeight="1" x14ac:dyDescent="0.3">
      <c r="A1263" s="27" t="s">
        <v>3708</v>
      </c>
      <c r="B1263" s="27" t="s">
        <v>3707</v>
      </c>
      <c r="C1263" s="31" t="s">
        <v>400</v>
      </c>
      <c r="D1263" s="28">
        <v>1</v>
      </c>
      <c r="E1263" s="129">
        <f>일위대가목록!E222</f>
        <v>0</v>
      </c>
      <c r="F1263" s="130">
        <f t="shared" si="283"/>
        <v>0</v>
      </c>
      <c r="G1263" s="129">
        <f>일위대가목록!F222</f>
        <v>0</v>
      </c>
      <c r="H1263" s="130">
        <f t="shared" si="284"/>
        <v>0</v>
      </c>
      <c r="I1263" s="129">
        <f>일위대가목록!G222</f>
        <v>0</v>
      </c>
      <c r="J1263" s="130">
        <f t="shared" si="285"/>
        <v>0</v>
      </c>
      <c r="K1263" s="129">
        <f t="shared" si="286"/>
        <v>0</v>
      </c>
      <c r="L1263" s="130">
        <f t="shared" si="286"/>
        <v>0</v>
      </c>
      <c r="M1263" s="27" t="s">
        <v>49</v>
      </c>
      <c r="N1263" s="29" t="s">
        <v>423</v>
      </c>
      <c r="O1263" s="29" t="s">
        <v>1464</v>
      </c>
      <c r="P1263" s="29" t="s">
        <v>55</v>
      </c>
      <c r="Q1263" s="29" t="s">
        <v>54</v>
      </c>
      <c r="R1263" s="29" t="s">
        <v>54</v>
      </c>
      <c r="AJ1263" s="29" t="s">
        <v>49</v>
      </c>
      <c r="AK1263" s="29" t="s">
        <v>1465</v>
      </c>
      <c r="AL1263" s="29" t="s">
        <v>49</v>
      </c>
      <c r="AN1263" s="28">
        <v>1</v>
      </c>
    </row>
    <row r="1264" spans="1:40" ht="30" customHeight="1" x14ac:dyDescent="0.3">
      <c r="A1264" s="31" t="s">
        <v>548</v>
      </c>
      <c r="B1264" s="27" t="s">
        <v>49</v>
      </c>
      <c r="C1264" s="31" t="s">
        <v>49</v>
      </c>
      <c r="D1264" s="28"/>
      <c r="E1264" s="129"/>
      <c r="F1264" s="130">
        <f>TRUNC(SUMIF(N1258:N1263, N1257, F1258:F1263),0)</f>
        <v>0</v>
      </c>
      <c r="G1264" s="129"/>
      <c r="H1264" s="130">
        <f>TRUNC(SUMIF(N1258:N1263, N1257, H1258:H1263),0)</f>
        <v>0</v>
      </c>
      <c r="I1264" s="129"/>
      <c r="J1264" s="130">
        <f>TRUNC(SUMIF(N1258:N1263, N1257, J1258:J1263),0)</f>
        <v>0</v>
      </c>
      <c r="K1264" s="129"/>
      <c r="L1264" s="130">
        <f>F1264+H1264+J1264</f>
        <v>0</v>
      </c>
      <c r="M1264" s="27" t="s">
        <v>49</v>
      </c>
      <c r="N1264" s="29" t="s">
        <v>83</v>
      </c>
      <c r="O1264" s="29" t="s">
        <v>83</v>
      </c>
      <c r="P1264" s="29" t="s">
        <v>49</v>
      </c>
      <c r="Q1264" s="29" t="s">
        <v>49</v>
      </c>
      <c r="R1264" s="29" t="s">
        <v>49</v>
      </c>
      <c r="AJ1264" s="29" t="s">
        <v>49</v>
      </c>
      <c r="AK1264" s="29" t="s">
        <v>49</v>
      </c>
      <c r="AL1264" s="29" t="s">
        <v>49</v>
      </c>
      <c r="AN1264" s="28"/>
    </row>
    <row r="1265" spans="1:40" ht="30" customHeight="1" x14ac:dyDescent="0.3">
      <c r="A1265" s="132"/>
      <c r="B1265" s="131"/>
      <c r="C1265" s="40"/>
      <c r="D1265" s="131"/>
      <c r="E1265" s="127"/>
      <c r="F1265" s="126"/>
      <c r="G1265" s="127"/>
      <c r="H1265" s="126"/>
      <c r="I1265" s="127"/>
      <c r="J1265" s="126"/>
      <c r="K1265" s="127"/>
      <c r="L1265" s="126"/>
      <c r="M1265" s="133"/>
      <c r="AN1265" s="179"/>
    </row>
    <row r="1266" spans="1:40" ht="30" customHeight="1" x14ac:dyDescent="0.3">
      <c r="A1266" s="123" t="s">
        <v>2064</v>
      </c>
      <c r="B1266" s="131"/>
      <c r="C1266" s="40"/>
      <c r="D1266" s="125"/>
      <c r="E1266" s="125"/>
      <c r="F1266" s="126"/>
      <c r="G1266" s="127"/>
      <c r="H1266" s="126"/>
      <c r="I1266" s="127"/>
      <c r="J1266" s="126"/>
      <c r="K1266" s="127"/>
      <c r="L1266" s="126"/>
      <c r="M1266" s="128">
        <f>+M1257+1</f>
        <v>170</v>
      </c>
      <c r="N1266" s="29" t="s">
        <v>425</v>
      </c>
      <c r="AN1266" s="125"/>
    </row>
    <row r="1267" spans="1:40" ht="30" customHeight="1" x14ac:dyDescent="0.3">
      <c r="A1267" s="27" t="s">
        <v>1446</v>
      </c>
      <c r="B1267" s="27" t="s">
        <v>1447</v>
      </c>
      <c r="C1267" s="31" t="s">
        <v>400</v>
      </c>
      <c r="D1267" s="28">
        <v>1</v>
      </c>
      <c r="E1267" s="129">
        <f>단가대비표!O536</f>
        <v>0</v>
      </c>
      <c r="F1267" s="130">
        <f t="shared" ref="F1267:F1272" si="287">TRUNC(E1267*D1267,1)</f>
        <v>0</v>
      </c>
      <c r="G1267" s="129">
        <f>단가대비표!P536</f>
        <v>0</v>
      </c>
      <c r="H1267" s="130">
        <f t="shared" ref="H1267:H1272" si="288">TRUNC(G1267*D1267,1)</f>
        <v>0</v>
      </c>
      <c r="I1267" s="129">
        <f>단가대비표!V536</f>
        <v>0</v>
      </c>
      <c r="J1267" s="130">
        <f t="shared" ref="J1267:J1272" si="289">TRUNC(I1267*D1267,1)</f>
        <v>0</v>
      </c>
      <c r="K1267" s="129">
        <f t="shared" ref="K1267:L1272" si="290">TRUNC(E1267+G1267+I1267,1)</f>
        <v>0</v>
      </c>
      <c r="L1267" s="130">
        <f t="shared" si="290"/>
        <v>0</v>
      </c>
      <c r="M1267" s="27" t="s">
        <v>419</v>
      </c>
      <c r="N1267" s="29" t="s">
        <v>425</v>
      </c>
      <c r="O1267" s="29" t="s">
        <v>1448</v>
      </c>
      <c r="P1267" s="29" t="s">
        <v>54</v>
      </c>
      <c r="Q1267" s="29" t="s">
        <v>54</v>
      </c>
      <c r="R1267" s="29" t="s">
        <v>55</v>
      </c>
      <c r="AJ1267" s="29" t="s">
        <v>49</v>
      </c>
      <c r="AK1267" s="29" t="s">
        <v>1466</v>
      </c>
      <c r="AL1267" s="29" t="s">
        <v>49</v>
      </c>
      <c r="AN1267" s="28">
        <v>1</v>
      </c>
    </row>
    <row r="1268" spans="1:40" ht="30" customHeight="1" x14ac:dyDescent="0.3">
      <c r="A1268" s="27" t="s">
        <v>417</v>
      </c>
      <c r="B1268" s="27" t="s">
        <v>418</v>
      </c>
      <c r="C1268" s="31" t="s">
        <v>400</v>
      </c>
      <c r="D1268" s="28">
        <v>1</v>
      </c>
      <c r="E1268" s="129">
        <f>단가대비표!O535</f>
        <v>0</v>
      </c>
      <c r="F1268" s="130">
        <f t="shared" si="287"/>
        <v>0</v>
      </c>
      <c r="G1268" s="129">
        <f>단가대비표!P535</f>
        <v>0</v>
      </c>
      <c r="H1268" s="130">
        <f t="shared" si="288"/>
        <v>0</v>
      </c>
      <c r="I1268" s="129">
        <f>단가대비표!V535</f>
        <v>0</v>
      </c>
      <c r="J1268" s="130">
        <f t="shared" si="289"/>
        <v>0</v>
      </c>
      <c r="K1268" s="129">
        <f t="shared" si="290"/>
        <v>0</v>
      </c>
      <c r="L1268" s="130">
        <f t="shared" si="290"/>
        <v>0</v>
      </c>
      <c r="M1268" s="27" t="s">
        <v>419</v>
      </c>
      <c r="N1268" s="29" t="s">
        <v>425</v>
      </c>
      <c r="O1268" s="29" t="s">
        <v>420</v>
      </c>
      <c r="P1268" s="29" t="s">
        <v>54</v>
      </c>
      <c r="Q1268" s="29" t="s">
        <v>54</v>
      </c>
      <c r="R1268" s="29" t="s">
        <v>55</v>
      </c>
      <c r="AJ1268" s="29" t="s">
        <v>49</v>
      </c>
      <c r="AK1268" s="29" t="s">
        <v>1467</v>
      </c>
      <c r="AL1268" s="29" t="s">
        <v>49</v>
      </c>
      <c r="AN1268" s="28">
        <v>1</v>
      </c>
    </row>
    <row r="1269" spans="1:40" ht="30" customHeight="1" x14ac:dyDescent="0.3">
      <c r="A1269" s="27" t="s">
        <v>1451</v>
      </c>
      <c r="B1269" s="27" t="s">
        <v>3705</v>
      </c>
      <c r="C1269" s="31" t="s">
        <v>400</v>
      </c>
      <c r="D1269" s="28">
        <v>1</v>
      </c>
      <c r="E1269" s="129">
        <f>일위대가목록!E219</f>
        <v>0</v>
      </c>
      <c r="F1269" s="130">
        <f t="shared" si="287"/>
        <v>0</v>
      </c>
      <c r="G1269" s="129">
        <f>일위대가목록!F219</f>
        <v>0</v>
      </c>
      <c r="H1269" s="130">
        <f t="shared" si="288"/>
        <v>0</v>
      </c>
      <c r="I1269" s="129">
        <f>일위대가목록!G219</f>
        <v>0</v>
      </c>
      <c r="J1269" s="130">
        <f t="shared" si="289"/>
        <v>0</v>
      </c>
      <c r="K1269" s="129">
        <f t="shared" si="290"/>
        <v>0</v>
      </c>
      <c r="L1269" s="130">
        <f t="shared" si="290"/>
        <v>0</v>
      </c>
      <c r="M1269" s="27" t="s">
        <v>49</v>
      </c>
      <c r="N1269" s="29" t="s">
        <v>425</v>
      </c>
      <c r="O1269" s="29" t="s">
        <v>1453</v>
      </c>
      <c r="P1269" s="29" t="s">
        <v>55</v>
      </c>
      <c r="Q1269" s="29" t="s">
        <v>54</v>
      </c>
      <c r="R1269" s="29" t="s">
        <v>54</v>
      </c>
      <c r="AJ1269" s="29" t="s">
        <v>49</v>
      </c>
      <c r="AK1269" s="29" t="s">
        <v>1468</v>
      </c>
      <c r="AL1269" s="29" t="s">
        <v>49</v>
      </c>
      <c r="AN1269" s="28">
        <v>1</v>
      </c>
    </row>
    <row r="1270" spans="1:40" ht="30" customHeight="1" x14ac:dyDescent="0.3">
      <c r="A1270" s="27" t="s">
        <v>1455</v>
      </c>
      <c r="B1270" s="27" t="s">
        <v>1456</v>
      </c>
      <c r="C1270" s="31" t="s">
        <v>400</v>
      </c>
      <c r="D1270" s="28">
        <v>1</v>
      </c>
      <c r="E1270" s="129">
        <f>일위대가목록!E220</f>
        <v>0</v>
      </c>
      <c r="F1270" s="130">
        <f t="shared" si="287"/>
        <v>0</v>
      </c>
      <c r="G1270" s="129">
        <f>일위대가목록!F220</f>
        <v>0</v>
      </c>
      <c r="H1270" s="130">
        <f t="shared" si="288"/>
        <v>0</v>
      </c>
      <c r="I1270" s="129">
        <f>일위대가목록!G220</f>
        <v>0</v>
      </c>
      <c r="J1270" s="130">
        <f t="shared" si="289"/>
        <v>0</v>
      </c>
      <c r="K1270" s="129">
        <f t="shared" si="290"/>
        <v>0</v>
      </c>
      <c r="L1270" s="130">
        <f t="shared" si="290"/>
        <v>0</v>
      </c>
      <c r="M1270" s="27" t="s">
        <v>49</v>
      </c>
      <c r="N1270" s="29" t="s">
        <v>425</v>
      </c>
      <c r="O1270" s="29" t="s">
        <v>1457</v>
      </c>
      <c r="P1270" s="29" t="s">
        <v>55</v>
      </c>
      <c r="Q1270" s="29" t="s">
        <v>54</v>
      </c>
      <c r="R1270" s="29" t="s">
        <v>54</v>
      </c>
      <c r="AJ1270" s="29" t="s">
        <v>49</v>
      </c>
      <c r="AK1270" s="29" t="s">
        <v>1469</v>
      </c>
      <c r="AL1270" s="29" t="s">
        <v>49</v>
      </c>
      <c r="AN1270" s="28">
        <v>1</v>
      </c>
    </row>
    <row r="1271" spans="1:40" ht="30" customHeight="1" x14ac:dyDescent="0.3">
      <c r="A1271" s="27" t="s">
        <v>3708</v>
      </c>
      <c r="B1271" s="27" t="s">
        <v>1460</v>
      </c>
      <c r="C1271" s="31" t="s">
        <v>400</v>
      </c>
      <c r="D1271" s="28">
        <v>1</v>
      </c>
      <c r="E1271" s="129">
        <f>일위대가목록!E221</f>
        <v>0</v>
      </c>
      <c r="F1271" s="130">
        <f t="shared" si="287"/>
        <v>0</v>
      </c>
      <c r="G1271" s="129">
        <f>일위대가목록!F221</f>
        <v>0</v>
      </c>
      <c r="H1271" s="130">
        <f t="shared" si="288"/>
        <v>0</v>
      </c>
      <c r="I1271" s="129">
        <f>일위대가목록!G221</f>
        <v>0</v>
      </c>
      <c r="J1271" s="130">
        <f t="shared" si="289"/>
        <v>0</v>
      </c>
      <c r="K1271" s="129">
        <f t="shared" si="290"/>
        <v>0</v>
      </c>
      <c r="L1271" s="130">
        <f t="shared" si="290"/>
        <v>0</v>
      </c>
      <c r="M1271" s="27" t="s">
        <v>49</v>
      </c>
      <c r="N1271" s="29" t="s">
        <v>425</v>
      </c>
      <c r="O1271" s="29" t="s">
        <v>1461</v>
      </c>
      <c r="P1271" s="29" t="s">
        <v>55</v>
      </c>
      <c r="Q1271" s="29" t="s">
        <v>54</v>
      </c>
      <c r="R1271" s="29" t="s">
        <v>54</v>
      </c>
      <c r="AJ1271" s="29" t="s">
        <v>49</v>
      </c>
      <c r="AK1271" s="29" t="s">
        <v>1470</v>
      </c>
      <c r="AL1271" s="29" t="s">
        <v>49</v>
      </c>
      <c r="AN1271" s="28">
        <v>1</v>
      </c>
    </row>
    <row r="1272" spans="1:40" ht="30" customHeight="1" x14ac:dyDescent="0.3">
      <c r="A1272" s="27" t="s">
        <v>3708</v>
      </c>
      <c r="B1272" s="27" t="s">
        <v>1463</v>
      </c>
      <c r="C1272" s="31" t="s">
        <v>400</v>
      </c>
      <c r="D1272" s="28">
        <v>1</v>
      </c>
      <c r="E1272" s="129">
        <f>일위대가목록!E222</f>
        <v>0</v>
      </c>
      <c r="F1272" s="130">
        <f t="shared" si="287"/>
        <v>0</v>
      </c>
      <c r="G1272" s="129">
        <f>일위대가목록!F222</f>
        <v>0</v>
      </c>
      <c r="H1272" s="130">
        <f t="shared" si="288"/>
        <v>0</v>
      </c>
      <c r="I1272" s="129">
        <f>일위대가목록!G222</f>
        <v>0</v>
      </c>
      <c r="J1272" s="130">
        <f t="shared" si="289"/>
        <v>0</v>
      </c>
      <c r="K1272" s="129">
        <f t="shared" si="290"/>
        <v>0</v>
      </c>
      <c r="L1272" s="130">
        <f t="shared" si="290"/>
        <v>0</v>
      </c>
      <c r="M1272" s="27" t="s">
        <v>49</v>
      </c>
      <c r="N1272" s="29" t="s">
        <v>425</v>
      </c>
      <c r="O1272" s="29" t="s">
        <v>1464</v>
      </c>
      <c r="P1272" s="29" t="s">
        <v>55</v>
      </c>
      <c r="Q1272" s="29" t="s">
        <v>54</v>
      </c>
      <c r="R1272" s="29" t="s">
        <v>54</v>
      </c>
      <c r="AJ1272" s="29" t="s">
        <v>49</v>
      </c>
      <c r="AK1272" s="29" t="s">
        <v>1471</v>
      </c>
      <c r="AL1272" s="29" t="s">
        <v>49</v>
      </c>
      <c r="AN1272" s="28">
        <v>1</v>
      </c>
    </row>
    <row r="1273" spans="1:40" ht="30" customHeight="1" x14ac:dyDescent="0.3">
      <c r="A1273" s="31" t="s">
        <v>548</v>
      </c>
      <c r="B1273" s="27" t="s">
        <v>49</v>
      </c>
      <c r="C1273" s="31" t="s">
        <v>49</v>
      </c>
      <c r="D1273" s="28"/>
      <c r="E1273" s="129"/>
      <c r="F1273" s="130">
        <f>TRUNC(SUMIF(N1267:N1272, N1266, F1267:F1272),0)</f>
        <v>0</v>
      </c>
      <c r="G1273" s="129"/>
      <c r="H1273" s="130">
        <f>TRUNC(SUMIF(N1267:N1272, N1266, H1267:H1272),0)</f>
        <v>0</v>
      </c>
      <c r="I1273" s="129"/>
      <c r="J1273" s="130">
        <f>TRUNC(SUMIF(N1267:N1272, N1266, J1267:J1272),0)</f>
        <v>0</v>
      </c>
      <c r="K1273" s="129"/>
      <c r="L1273" s="130">
        <f>F1273+H1273+J1273</f>
        <v>0</v>
      </c>
      <c r="M1273" s="27" t="s">
        <v>49</v>
      </c>
      <c r="N1273" s="29" t="s">
        <v>83</v>
      </c>
      <c r="O1273" s="29" t="s">
        <v>83</v>
      </c>
      <c r="P1273" s="29" t="s">
        <v>49</v>
      </c>
      <c r="Q1273" s="29" t="s">
        <v>49</v>
      </c>
      <c r="R1273" s="29" t="s">
        <v>49</v>
      </c>
      <c r="AJ1273" s="29" t="s">
        <v>49</v>
      </c>
      <c r="AK1273" s="29" t="s">
        <v>49</v>
      </c>
      <c r="AL1273" s="29" t="s">
        <v>49</v>
      </c>
      <c r="AN1273" s="28"/>
    </row>
    <row r="1274" spans="1:40" ht="30" customHeight="1" x14ac:dyDescent="0.3">
      <c r="A1274" s="132"/>
      <c r="B1274" s="131"/>
      <c r="C1274" s="40"/>
      <c r="D1274" s="131"/>
      <c r="E1274" s="127"/>
      <c r="F1274" s="126"/>
      <c r="G1274" s="127"/>
      <c r="H1274" s="126"/>
      <c r="I1274" s="127"/>
      <c r="J1274" s="126"/>
      <c r="K1274" s="127"/>
      <c r="L1274" s="126"/>
      <c r="M1274" s="133"/>
      <c r="AN1274" s="179"/>
    </row>
    <row r="1275" spans="1:40" ht="30" customHeight="1" x14ac:dyDescent="0.3">
      <c r="A1275" s="123" t="s">
        <v>2065</v>
      </c>
      <c r="B1275" s="131"/>
      <c r="C1275" s="40"/>
      <c r="D1275" s="125"/>
      <c r="E1275" s="125"/>
      <c r="F1275" s="126"/>
      <c r="G1275" s="127"/>
      <c r="H1275" s="126"/>
      <c r="I1275" s="127"/>
      <c r="J1275" s="126"/>
      <c r="K1275" s="127"/>
      <c r="L1275" s="126"/>
      <c r="M1275" s="128">
        <f>+M1266+1</f>
        <v>171</v>
      </c>
      <c r="N1275" s="29" t="s">
        <v>427</v>
      </c>
      <c r="AN1275" s="125"/>
    </row>
    <row r="1276" spans="1:40" ht="30" customHeight="1" x14ac:dyDescent="0.3">
      <c r="A1276" s="27" t="s">
        <v>1446</v>
      </c>
      <c r="B1276" s="27" t="s">
        <v>1447</v>
      </c>
      <c r="C1276" s="31" t="s">
        <v>400</v>
      </c>
      <c r="D1276" s="28">
        <v>1</v>
      </c>
      <c r="E1276" s="129">
        <f>단가대비표!O536</f>
        <v>0</v>
      </c>
      <c r="F1276" s="130">
        <f t="shared" ref="F1276:F1281" si="291">TRUNC(E1276*D1276,1)</f>
        <v>0</v>
      </c>
      <c r="G1276" s="129">
        <f>단가대비표!P536</f>
        <v>0</v>
      </c>
      <c r="H1276" s="130">
        <f t="shared" ref="H1276:H1281" si="292">TRUNC(G1276*D1276,1)</f>
        <v>0</v>
      </c>
      <c r="I1276" s="129">
        <f>단가대비표!V536</f>
        <v>0</v>
      </c>
      <c r="J1276" s="130">
        <f t="shared" ref="J1276:J1281" si="293">TRUNC(I1276*D1276,1)</f>
        <v>0</v>
      </c>
      <c r="K1276" s="129">
        <f t="shared" ref="K1276:L1281" si="294">TRUNC(E1276+G1276+I1276,1)</f>
        <v>0</v>
      </c>
      <c r="L1276" s="130">
        <f t="shared" si="294"/>
        <v>0</v>
      </c>
      <c r="M1276" s="27" t="s">
        <v>419</v>
      </c>
      <c r="N1276" s="29" t="s">
        <v>427</v>
      </c>
      <c r="O1276" s="29" t="s">
        <v>1448</v>
      </c>
      <c r="P1276" s="29" t="s">
        <v>54</v>
      </c>
      <c r="Q1276" s="29" t="s">
        <v>54</v>
      </c>
      <c r="R1276" s="29" t="s">
        <v>55</v>
      </c>
      <c r="AJ1276" s="29" t="s">
        <v>49</v>
      </c>
      <c r="AK1276" s="29" t="s">
        <v>1472</v>
      </c>
      <c r="AL1276" s="29" t="s">
        <v>49</v>
      </c>
      <c r="AN1276" s="28">
        <v>1</v>
      </c>
    </row>
    <row r="1277" spans="1:40" ht="30" customHeight="1" x14ac:dyDescent="0.3">
      <c r="A1277" s="27" t="s">
        <v>417</v>
      </c>
      <c r="B1277" s="27" t="s">
        <v>418</v>
      </c>
      <c r="C1277" s="31" t="s">
        <v>400</v>
      </c>
      <c r="D1277" s="28">
        <v>1</v>
      </c>
      <c r="E1277" s="129">
        <f>단가대비표!O535</f>
        <v>0</v>
      </c>
      <c r="F1277" s="130">
        <f t="shared" si="291"/>
        <v>0</v>
      </c>
      <c r="G1277" s="129">
        <f>단가대비표!P535</f>
        <v>0</v>
      </c>
      <c r="H1277" s="130">
        <f t="shared" si="292"/>
        <v>0</v>
      </c>
      <c r="I1277" s="129">
        <f>단가대비표!V535</f>
        <v>0</v>
      </c>
      <c r="J1277" s="130">
        <f t="shared" si="293"/>
        <v>0</v>
      </c>
      <c r="K1277" s="129">
        <f t="shared" si="294"/>
        <v>0</v>
      </c>
      <c r="L1277" s="130">
        <f t="shared" si="294"/>
        <v>0</v>
      </c>
      <c r="M1277" s="27" t="s">
        <v>419</v>
      </c>
      <c r="N1277" s="29" t="s">
        <v>427</v>
      </c>
      <c r="O1277" s="29" t="s">
        <v>420</v>
      </c>
      <c r="P1277" s="29" t="s">
        <v>54</v>
      </c>
      <c r="Q1277" s="29" t="s">
        <v>54</v>
      </c>
      <c r="R1277" s="29" t="s">
        <v>55</v>
      </c>
      <c r="AJ1277" s="29" t="s">
        <v>49</v>
      </c>
      <c r="AK1277" s="29" t="s">
        <v>1473</v>
      </c>
      <c r="AL1277" s="29" t="s">
        <v>49</v>
      </c>
      <c r="AN1277" s="28">
        <v>1</v>
      </c>
    </row>
    <row r="1278" spans="1:40" ht="30" customHeight="1" x14ac:dyDescent="0.3">
      <c r="A1278" s="27" t="s">
        <v>1451</v>
      </c>
      <c r="B1278" s="27" t="s">
        <v>1452</v>
      </c>
      <c r="C1278" s="31" t="s">
        <v>400</v>
      </c>
      <c r="D1278" s="28">
        <v>1</v>
      </c>
      <c r="E1278" s="129">
        <f>일위대가목록!E218</f>
        <v>0</v>
      </c>
      <c r="F1278" s="130">
        <f t="shared" si="291"/>
        <v>0</v>
      </c>
      <c r="G1278" s="129">
        <f>일위대가목록!F218</f>
        <v>0</v>
      </c>
      <c r="H1278" s="130">
        <f t="shared" si="292"/>
        <v>0</v>
      </c>
      <c r="I1278" s="129">
        <f>일위대가목록!G218</f>
        <v>0</v>
      </c>
      <c r="J1278" s="130">
        <f t="shared" si="293"/>
        <v>0</v>
      </c>
      <c r="K1278" s="129">
        <f t="shared" si="294"/>
        <v>0</v>
      </c>
      <c r="L1278" s="130">
        <f t="shared" si="294"/>
        <v>0</v>
      </c>
      <c r="M1278" s="27" t="s">
        <v>49</v>
      </c>
      <c r="N1278" s="29" t="s">
        <v>427</v>
      </c>
      <c r="O1278" s="29" t="s">
        <v>1453</v>
      </c>
      <c r="P1278" s="29" t="s">
        <v>55</v>
      </c>
      <c r="Q1278" s="29" t="s">
        <v>54</v>
      </c>
      <c r="R1278" s="29" t="s">
        <v>54</v>
      </c>
      <c r="AJ1278" s="29" t="s">
        <v>49</v>
      </c>
      <c r="AK1278" s="29" t="s">
        <v>1474</v>
      </c>
      <c r="AL1278" s="29" t="s">
        <v>49</v>
      </c>
      <c r="AN1278" s="28">
        <v>1</v>
      </c>
    </row>
    <row r="1279" spans="1:40" ht="30" customHeight="1" x14ac:dyDescent="0.3">
      <c r="A1279" s="27" t="s">
        <v>1455</v>
      </c>
      <c r="B1279" s="27" t="s">
        <v>1456</v>
      </c>
      <c r="C1279" s="31" t="s">
        <v>400</v>
      </c>
      <c r="D1279" s="28">
        <v>1</v>
      </c>
      <c r="E1279" s="129">
        <f>일위대가목록!E220</f>
        <v>0</v>
      </c>
      <c r="F1279" s="130">
        <f t="shared" si="291"/>
        <v>0</v>
      </c>
      <c r="G1279" s="129">
        <f>일위대가목록!F220</f>
        <v>0</v>
      </c>
      <c r="H1279" s="130">
        <f t="shared" si="292"/>
        <v>0</v>
      </c>
      <c r="I1279" s="129">
        <f>일위대가목록!G220</f>
        <v>0</v>
      </c>
      <c r="J1279" s="130">
        <f t="shared" si="293"/>
        <v>0</v>
      </c>
      <c r="K1279" s="129">
        <f t="shared" si="294"/>
        <v>0</v>
      </c>
      <c r="L1279" s="130">
        <f t="shared" si="294"/>
        <v>0</v>
      </c>
      <c r="M1279" s="27" t="s">
        <v>49</v>
      </c>
      <c r="N1279" s="29" t="s">
        <v>427</v>
      </c>
      <c r="O1279" s="29" t="s">
        <v>1457</v>
      </c>
      <c r="P1279" s="29" t="s">
        <v>55</v>
      </c>
      <c r="Q1279" s="29" t="s">
        <v>54</v>
      </c>
      <c r="R1279" s="29" t="s">
        <v>54</v>
      </c>
      <c r="AJ1279" s="29" t="s">
        <v>49</v>
      </c>
      <c r="AK1279" s="29" t="s">
        <v>1475</v>
      </c>
      <c r="AL1279" s="29" t="s">
        <v>49</v>
      </c>
      <c r="AN1279" s="28">
        <v>1</v>
      </c>
    </row>
    <row r="1280" spans="1:40" ht="30" customHeight="1" x14ac:dyDescent="0.3">
      <c r="A1280" s="27" t="s">
        <v>3708</v>
      </c>
      <c r="B1280" s="27" t="s">
        <v>1476</v>
      </c>
      <c r="C1280" s="31" t="s">
        <v>400</v>
      </c>
      <c r="D1280" s="28">
        <v>1</v>
      </c>
      <c r="E1280" s="129">
        <f>일위대가목록!E224</f>
        <v>0</v>
      </c>
      <c r="F1280" s="130">
        <f t="shared" si="291"/>
        <v>0</v>
      </c>
      <c r="G1280" s="129">
        <f>일위대가목록!F224</f>
        <v>0</v>
      </c>
      <c r="H1280" s="130">
        <f t="shared" si="292"/>
        <v>0</v>
      </c>
      <c r="I1280" s="129">
        <f>일위대가목록!G224</f>
        <v>0</v>
      </c>
      <c r="J1280" s="130">
        <f t="shared" si="293"/>
        <v>0</v>
      </c>
      <c r="K1280" s="129">
        <f t="shared" si="294"/>
        <v>0</v>
      </c>
      <c r="L1280" s="130">
        <f t="shared" si="294"/>
        <v>0</v>
      </c>
      <c r="M1280" s="27" t="s">
        <v>49</v>
      </c>
      <c r="N1280" s="29" t="s">
        <v>427</v>
      </c>
      <c r="O1280" s="29" t="s">
        <v>1477</v>
      </c>
      <c r="P1280" s="29" t="s">
        <v>55</v>
      </c>
      <c r="Q1280" s="29" t="s">
        <v>54</v>
      </c>
      <c r="R1280" s="29" t="s">
        <v>54</v>
      </c>
      <c r="AJ1280" s="29" t="s">
        <v>49</v>
      </c>
      <c r="AK1280" s="29" t="s">
        <v>1478</v>
      </c>
      <c r="AL1280" s="29" t="s">
        <v>49</v>
      </c>
      <c r="AN1280" s="28">
        <v>1</v>
      </c>
    </row>
    <row r="1281" spans="1:40" ht="30" customHeight="1" x14ac:dyDescent="0.3">
      <c r="A1281" s="27" t="s">
        <v>3708</v>
      </c>
      <c r="B1281" s="27" t="s">
        <v>1479</v>
      </c>
      <c r="C1281" s="31" t="s">
        <v>400</v>
      </c>
      <c r="D1281" s="28">
        <v>1</v>
      </c>
      <c r="E1281" s="129">
        <f>일위대가목록!E225</f>
        <v>0</v>
      </c>
      <c r="F1281" s="130">
        <f t="shared" si="291"/>
        <v>0</v>
      </c>
      <c r="G1281" s="129">
        <f>일위대가목록!F225</f>
        <v>0</v>
      </c>
      <c r="H1281" s="130">
        <f t="shared" si="292"/>
        <v>0</v>
      </c>
      <c r="I1281" s="129">
        <f>일위대가목록!G225</f>
        <v>0</v>
      </c>
      <c r="J1281" s="130">
        <f t="shared" si="293"/>
        <v>0</v>
      </c>
      <c r="K1281" s="129">
        <f t="shared" si="294"/>
        <v>0</v>
      </c>
      <c r="L1281" s="130">
        <f t="shared" si="294"/>
        <v>0</v>
      </c>
      <c r="M1281" s="27" t="s">
        <v>49</v>
      </c>
      <c r="N1281" s="29" t="s">
        <v>427</v>
      </c>
      <c r="O1281" s="29" t="s">
        <v>1480</v>
      </c>
      <c r="P1281" s="29" t="s">
        <v>55</v>
      </c>
      <c r="Q1281" s="29" t="s">
        <v>54</v>
      </c>
      <c r="R1281" s="29" t="s">
        <v>54</v>
      </c>
      <c r="AJ1281" s="29" t="s">
        <v>49</v>
      </c>
      <c r="AK1281" s="29" t="s">
        <v>1481</v>
      </c>
      <c r="AL1281" s="29" t="s">
        <v>49</v>
      </c>
      <c r="AN1281" s="28">
        <v>1</v>
      </c>
    </row>
    <row r="1282" spans="1:40" ht="30" customHeight="1" x14ac:dyDescent="0.3">
      <c r="A1282" s="31" t="s">
        <v>548</v>
      </c>
      <c r="B1282" s="27" t="s">
        <v>49</v>
      </c>
      <c r="C1282" s="31" t="s">
        <v>49</v>
      </c>
      <c r="D1282" s="28"/>
      <c r="E1282" s="129"/>
      <c r="F1282" s="130">
        <f>TRUNC(SUMIF(N1276:N1281, N1275, F1276:F1281),0)</f>
        <v>0</v>
      </c>
      <c r="G1282" s="129"/>
      <c r="H1282" s="130">
        <f>TRUNC(SUMIF(N1276:N1281, N1275, H1276:H1281),0)</f>
        <v>0</v>
      </c>
      <c r="I1282" s="129"/>
      <c r="J1282" s="130">
        <f>TRUNC(SUMIF(N1276:N1281, N1275, J1276:J1281),0)</f>
        <v>0</v>
      </c>
      <c r="K1282" s="129"/>
      <c r="L1282" s="130">
        <f>F1282+H1282+J1282</f>
        <v>0</v>
      </c>
      <c r="M1282" s="27" t="s">
        <v>49</v>
      </c>
      <c r="N1282" s="29" t="s">
        <v>83</v>
      </c>
      <c r="O1282" s="29" t="s">
        <v>83</v>
      </c>
      <c r="P1282" s="29" t="s">
        <v>49</v>
      </c>
      <c r="Q1282" s="29" t="s">
        <v>49</v>
      </c>
      <c r="R1282" s="29" t="s">
        <v>49</v>
      </c>
      <c r="AJ1282" s="29" t="s">
        <v>49</v>
      </c>
      <c r="AK1282" s="29" t="s">
        <v>49</v>
      </c>
      <c r="AL1282" s="29" t="s">
        <v>49</v>
      </c>
      <c r="AN1282" s="28"/>
    </row>
    <row r="1283" spans="1:40" ht="30" customHeight="1" x14ac:dyDescent="0.3">
      <c r="A1283" s="132"/>
      <c r="B1283" s="131"/>
      <c r="C1283" s="40"/>
      <c r="D1283" s="131"/>
      <c r="E1283" s="127"/>
      <c r="F1283" s="126"/>
      <c r="G1283" s="127"/>
      <c r="H1283" s="126"/>
      <c r="I1283" s="127"/>
      <c r="J1283" s="126"/>
      <c r="K1283" s="127"/>
      <c r="L1283" s="126"/>
      <c r="M1283" s="133"/>
      <c r="AN1283" s="179"/>
    </row>
    <row r="1284" spans="1:40" ht="30" customHeight="1" x14ac:dyDescent="0.3">
      <c r="A1284" s="123" t="s">
        <v>3712</v>
      </c>
      <c r="B1284" s="131"/>
      <c r="C1284" s="40"/>
      <c r="D1284" s="125"/>
      <c r="E1284" s="125"/>
      <c r="F1284" s="126"/>
      <c r="G1284" s="127"/>
      <c r="H1284" s="126"/>
      <c r="I1284" s="127"/>
      <c r="J1284" s="126"/>
      <c r="K1284" s="127"/>
      <c r="L1284" s="126"/>
      <c r="M1284" s="128">
        <f>+M1275+1</f>
        <v>172</v>
      </c>
      <c r="N1284" s="29" t="s">
        <v>428</v>
      </c>
      <c r="AN1284" s="125"/>
    </row>
    <row r="1285" spans="1:40" ht="30" customHeight="1" x14ac:dyDescent="0.3">
      <c r="A1285" s="27" t="s">
        <v>580</v>
      </c>
      <c r="B1285" s="27" t="s">
        <v>538</v>
      </c>
      <c r="C1285" s="31" t="s">
        <v>539</v>
      </c>
      <c r="D1285" s="28">
        <v>0.104</v>
      </c>
      <c r="E1285" s="129">
        <f>단가대비표!O576</f>
        <v>0</v>
      </c>
      <c r="F1285" s="130">
        <f>TRUNC(E1285*D1285,1)</f>
        <v>0</v>
      </c>
      <c r="G1285" s="129">
        <f>단가대비표!P576</f>
        <v>0</v>
      </c>
      <c r="H1285" s="130">
        <f>TRUNC(G1285*D1285,1)</f>
        <v>0</v>
      </c>
      <c r="I1285" s="129">
        <f>단가대비표!V576</f>
        <v>0</v>
      </c>
      <c r="J1285" s="130">
        <f>TRUNC(I1285*D1285,1)</f>
        <v>0</v>
      </c>
      <c r="K1285" s="129">
        <f t="shared" ref="K1285:L1287" si="295">TRUNC(E1285+G1285+I1285,1)</f>
        <v>0</v>
      </c>
      <c r="L1285" s="130">
        <f t="shared" si="295"/>
        <v>0</v>
      </c>
      <c r="M1285" s="27" t="s">
        <v>49</v>
      </c>
      <c r="N1285" s="29" t="s">
        <v>428</v>
      </c>
      <c r="O1285" s="29" t="s">
        <v>581</v>
      </c>
      <c r="P1285" s="29" t="s">
        <v>54</v>
      </c>
      <c r="Q1285" s="29" t="s">
        <v>54</v>
      </c>
      <c r="R1285" s="29" t="s">
        <v>55</v>
      </c>
      <c r="V1285" s="26">
        <v>1</v>
      </c>
      <c r="AJ1285" s="29" t="s">
        <v>49</v>
      </c>
      <c r="AK1285" s="29" t="s">
        <v>1483</v>
      </c>
      <c r="AL1285" s="29" t="s">
        <v>49</v>
      </c>
      <c r="AN1285" s="28">
        <v>0.104</v>
      </c>
    </row>
    <row r="1286" spans="1:40" ht="30" customHeight="1" x14ac:dyDescent="0.3">
      <c r="A1286" s="27" t="s">
        <v>567</v>
      </c>
      <c r="B1286" s="27" t="s">
        <v>538</v>
      </c>
      <c r="C1286" s="31" t="s">
        <v>539</v>
      </c>
      <c r="D1286" s="28">
        <v>4.7E-2</v>
      </c>
      <c r="E1286" s="129">
        <f>단가대비표!O565</f>
        <v>0</v>
      </c>
      <c r="F1286" s="130">
        <f>TRUNC(E1286*D1286,1)</f>
        <v>0</v>
      </c>
      <c r="G1286" s="129">
        <f>단가대비표!P565</f>
        <v>0</v>
      </c>
      <c r="H1286" s="130">
        <f>TRUNC(G1286*D1286,1)</f>
        <v>0</v>
      </c>
      <c r="I1286" s="129">
        <f>단가대비표!V565</f>
        <v>0</v>
      </c>
      <c r="J1286" s="130">
        <f>TRUNC(I1286*D1286,1)</f>
        <v>0</v>
      </c>
      <c r="K1286" s="129">
        <f t="shared" si="295"/>
        <v>0</v>
      </c>
      <c r="L1286" s="130">
        <f t="shared" si="295"/>
        <v>0</v>
      </c>
      <c r="M1286" s="27" t="s">
        <v>49</v>
      </c>
      <c r="N1286" s="29" t="s">
        <v>428</v>
      </c>
      <c r="O1286" s="29" t="s">
        <v>568</v>
      </c>
      <c r="P1286" s="29" t="s">
        <v>54</v>
      </c>
      <c r="Q1286" s="29" t="s">
        <v>54</v>
      </c>
      <c r="R1286" s="29" t="s">
        <v>55</v>
      </c>
      <c r="V1286" s="26">
        <v>1</v>
      </c>
      <c r="AJ1286" s="29" t="s">
        <v>49</v>
      </c>
      <c r="AK1286" s="29" t="s">
        <v>1484</v>
      </c>
      <c r="AL1286" s="29" t="s">
        <v>49</v>
      </c>
      <c r="AN1286" s="28">
        <v>4.7E-2</v>
      </c>
    </row>
    <row r="1287" spans="1:40" ht="30" customHeight="1" x14ac:dyDescent="0.3">
      <c r="A1287" s="27" t="s">
        <v>545</v>
      </c>
      <c r="B1287" s="27" t="s">
        <v>1230</v>
      </c>
      <c r="C1287" s="31" t="s">
        <v>367</v>
      </c>
      <c r="D1287" s="28">
        <v>1</v>
      </c>
      <c r="E1287" s="129">
        <f>ROUNDDOWN(SUMIF(V1285:V1287, RIGHTB(O1287, 1), H1285:H1287)*U1287, 2)</f>
        <v>0</v>
      </c>
      <c r="F1287" s="130">
        <f>TRUNC(E1287*D1287,1)</f>
        <v>0</v>
      </c>
      <c r="G1287" s="129">
        <v>0</v>
      </c>
      <c r="H1287" s="130">
        <f>TRUNC(G1287*D1287,1)</f>
        <v>0</v>
      </c>
      <c r="I1287" s="129">
        <v>0</v>
      </c>
      <c r="J1287" s="130">
        <f>TRUNC(I1287*D1287,1)</f>
        <v>0</v>
      </c>
      <c r="K1287" s="129">
        <f t="shared" si="295"/>
        <v>0</v>
      </c>
      <c r="L1287" s="130">
        <f t="shared" si="295"/>
        <v>0</v>
      </c>
      <c r="M1287" s="27" t="s">
        <v>49</v>
      </c>
      <c r="N1287" s="29" t="s">
        <v>428</v>
      </c>
      <c r="O1287" s="29" t="s">
        <v>368</v>
      </c>
      <c r="P1287" s="29" t="s">
        <v>54</v>
      </c>
      <c r="Q1287" s="29" t="s">
        <v>54</v>
      </c>
      <c r="R1287" s="29" t="s">
        <v>54</v>
      </c>
      <c r="S1287" s="26">
        <v>1</v>
      </c>
      <c r="T1287" s="26">
        <v>0</v>
      </c>
      <c r="U1287" s="26">
        <v>0.01</v>
      </c>
      <c r="AJ1287" s="29" t="s">
        <v>49</v>
      </c>
      <c r="AK1287" s="29" t="s">
        <v>1485</v>
      </c>
      <c r="AL1287" s="29" t="s">
        <v>49</v>
      </c>
      <c r="AN1287" s="28">
        <v>1</v>
      </c>
    </row>
    <row r="1288" spans="1:40" ht="30" customHeight="1" x14ac:dyDescent="0.3">
      <c r="A1288" s="31" t="s">
        <v>548</v>
      </c>
      <c r="B1288" s="27" t="s">
        <v>49</v>
      </c>
      <c r="C1288" s="31" t="s">
        <v>49</v>
      </c>
      <c r="D1288" s="28"/>
      <c r="E1288" s="129"/>
      <c r="F1288" s="130">
        <f>TRUNC(SUMIF(N1285:N1287, N1284, F1285:F1287),0)</f>
        <v>0</v>
      </c>
      <c r="G1288" s="129"/>
      <c r="H1288" s="130">
        <f>TRUNC(SUMIF(N1285:N1287, N1284, H1285:H1287),0)</f>
        <v>0</v>
      </c>
      <c r="I1288" s="129"/>
      <c r="J1288" s="130">
        <f>TRUNC(SUMIF(N1285:N1287, N1284, J1285:J1287),0)</f>
        <v>0</v>
      </c>
      <c r="K1288" s="129"/>
      <c r="L1288" s="130">
        <f>F1288+H1288+J1288</f>
        <v>0</v>
      </c>
      <c r="M1288" s="27" t="s">
        <v>49</v>
      </c>
      <c r="N1288" s="29" t="s">
        <v>83</v>
      </c>
      <c r="O1288" s="29" t="s">
        <v>83</v>
      </c>
      <c r="P1288" s="29" t="s">
        <v>49</v>
      </c>
      <c r="Q1288" s="29" t="s">
        <v>49</v>
      </c>
      <c r="R1288" s="29" t="s">
        <v>49</v>
      </c>
      <c r="AJ1288" s="29" t="s">
        <v>49</v>
      </c>
      <c r="AK1288" s="29" t="s">
        <v>49</v>
      </c>
      <c r="AL1288" s="29" t="s">
        <v>49</v>
      </c>
      <c r="AN1288" s="28"/>
    </row>
    <row r="1289" spans="1:40" ht="30" customHeight="1" x14ac:dyDescent="0.3">
      <c r="A1289" s="132"/>
      <c r="B1289" s="131"/>
      <c r="C1289" s="40"/>
      <c r="D1289" s="131"/>
      <c r="E1289" s="127"/>
      <c r="F1289" s="126"/>
      <c r="G1289" s="127"/>
      <c r="H1289" s="126"/>
      <c r="I1289" s="127"/>
      <c r="J1289" s="126"/>
      <c r="K1289" s="127"/>
      <c r="L1289" s="126"/>
      <c r="M1289" s="133"/>
      <c r="AN1289" s="179"/>
    </row>
    <row r="1290" spans="1:40" ht="30" customHeight="1" x14ac:dyDescent="0.3">
      <c r="A1290" s="123" t="s">
        <v>3713</v>
      </c>
      <c r="B1290" s="131"/>
      <c r="C1290" s="40"/>
      <c r="D1290" s="125"/>
      <c r="E1290" s="125"/>
      <c r="F1290" s="126"/>
      <c r="G1290" s="127"/>
      <c r="H1290" s="126"/>
      <c r="I1290" s="127"/>
      <c r="J1290" s="126"/>
      <c r="K1290" s="127"/>
      <c r="L1290" s="126"/>
      <c r="M1290" s="128">
        <f>+M1284+1</f>
        <v>173</v>
      </c>
      <c r="N1290" s="29" t="s">
        <v>429</v>
      </c>
      <c r="AN1290" s="125"/>
    </row>
    <row r="1291" spans="1:40" ht="30" customHeight="1" x14ac:dyDescent="0.3">
      <c r="A1291" s="27" t="s">
        <v>580</v>
      </c>
      <c r="B1291" s="27" t="s">
        <v>538</v>
      </c>
      <c r="C1291" s="31" t="s">
        <v>539</v>
      </c>
      <c r="D1291" s="28">
        <v>8.5000000000000006E-2</v>
      </c>
      <c r="E1291" s="129">
        <f>단가대비표!O576</f>
        <v>0</v>
      </c>
      <c r="F1291" s="130">
        <f>TRUNC(E1291*D1291,1)</f>
        <v>0</v>
      </c>
      <c r="G1291" s="129">
        <f>단가대비표!P576</f>
        <v>0</v>
      </c>
      <c r="H1291" s="130">
        <f>TRUNC(G1291*D1291,1)</f>
        <v>0</v>
      </c>
      <c r="I1291" s="129">
        <f>단가대비표!V576</f>
        <v>0</v>
      </c>
      <c r="J1291" s="130">
        <f>TRUNC(I1291*D1291,1)</f>
        <v>0</v>
      </c>
      <c r="K1291" s="129">
        <f t="shared" ref="K1291:L1293" si="296">TRUNC(E1291+G1291+I1291,1)</f>
        <v>0</v>
      </c>
      <c r="L1291" s="130">
        <f t="shared" si="296"/>
        <v>0</v>
      </c>
      <c r="M1291" s="27" t="s">
        <v>49</v>
      </c>
      <c r="N1291" s="29" t="s">
        <v>429</v>
      </c>
      <c r="O1291" s="29" t="s">
        <v>581</v>
      </c>
      <c r="P1291" s="29" t="s">
        <v>54</v>
      </c>
      <c r="Q1291" s="29" t="s">
        <v>54</v>
      </c>
      <c r="R1291" s="29" t="s">
        <v>55</v>
      </c>
      <c r="V1291" s="26">
        <v>1</v>
      </c>
      <c r="AJ1291" s="29" t="s">
        <v>49</v>
      </c>
      <c r="AK1291" s="29" t="s">
        <v>1486</v>
      </c>
      <c r="AL1291" s="29" t="s">
        <v>49</v>
      </c>
      <c r="AN1291" s="28">
        <v>8.5000000000000006E-2</v>
      </c>
    </row>
    <row r="1292" spans="1:40" ht="30" customHeight="1" x14ac:dyDescent="0.3">
      <c r="A1292" s="27" t="s">
        <v>567</v>
      </c>
      <c r="B1292" s="27" t="s">
        <v>538</v>
      </c>
      <c r="C1292" s="31" t="s">
        <v>539</v>
      </c>
      <c r="D1292" s="28">
        <v>2.9000000000000001E-2</v>
      </c>
      <c r="E1292" s="129">
        <f>단가대비표!O565</f>
        <v>0</v>
      </c>
      <c r="F1292" s="130">
        <f>TRUNC(E1292*D1292,1)</f>
        <v>0</v>
      </c>
      <c r="G1292" s="129">
        <f>단가대비표!P565</f>
        <v>0</v>
      </c>
      <c r="H1292" s="130">
        <f>TRUNC(G1292*D1292,1)</f>
        <v>0</v>
      </c>
      <c r="I1292" s="129">
        <f>단가대비표!V565</f>
        <v>0</v>
      </c>
      <c r="J1292" s="130">
        <f>TRUNC(I1292*D1292,1)</f>
        <v>0</v>
      </c>
      <c r="K1292" s="129">
        <f t="shared" si="296"/>
        <v>0</v>
      </c>
      <c r="L1292" s="130">
        <f t="shared" si="296"/>
        <v>0</v>
      </c>
      <c r="M1292" s="27" t="s">
        <v>49</v>
      </c>
      <c r="N1292" s="29" t="s">
        <v>429</v>
      </c>
      <c r="O1292" s="29" t="s">
        <v>568</v>
      </c>
      <c r="P1292" s="29" t="s">
        <v>54</v>
      </c>
      <c r="Q1292" s="29" t="s">
        <v>54</v>
      </c>
      <c r="R1292" s="29" t="s">
        <v>55</v>
      </c>
      <c r="V1292" s="26">
        <v>1</v>
      </c>
      <c r="AJ1292" s="29" t="s">
        <v>49</v>
      </c>
      <c r="AK1292" s="29" t="s">
        <v>1487</v>
      </c>
      <c r="AL1292" s="29" t="s">
        <v>49</v>
      </c>
      <c r="AN1292" s="28">
        <v>2.9000000000000001E-2</v>
      </c>
    </row>
    <row r="1293" spans="1:40" ht="30" customHeight="1" x14ac:dyDescent="0.3">
      <c r="A1293" s="27" t="s">
        <v>545</v>
      </c>
      <c r="B1293" s="27" t="s">
        <v>1230</v>
      </c>
      <c r="C1293" s="31" t="s">
        <v>367</v>
      </c>
      <c r="D1293" s="28">
        <v>1</v>
      </c>
      <c r="E1293" s="129">
        <f>ROUNDDOWN(SUMIF(V1291:V1293, RIGHTB(O1293, 1), H1291:H1293)*U1293, 2)</f>
        <v>0</v>
      </c>
      <c r="F1293" s="130">
        <f>TRUNC(E1293*D1293,1)</f>
        <v>0</v>
      </c>
      <c r="G1293" s="129">
        <v>0</v>
      </c>
      <c r="H1293" s="130">
        <f>TRUNC(G1293*D1293,1)</f>
        <v>0</v>
      </c>
      <c r="I1293" s="129">
        <v>0</v>
      </c>
      <c r="J1293" s="130">
        <f>TRUNC(I1293*D1293,1)</f>
        <v>0</v>
      </c>
      <c r="K1293" s="129">
        <f t="shared" si="296"/>
        <v>0</v>
      </c>
      <c r="L1293" s="130">
        <f t="shared" si="296"/>
        <v>0</v>
      </c>
      <c r="M1293" s="27" t="s">
        <v>49</v>
      </c>
      <c r="N1293" s="29" t="s">
        <v>429</v>
      </c>
      <c r="O1293" s="29" t="s">
        <v>368</v>
      </c>
      <c r="P1293" s="29" t="s">
        <v>54</v>
      </c>
      <c r="Q1293" s="29" t="s">
        <v>54</v>
      </c>
      <c r="R1293" s="29" t="s">
        <v>54</v>
      </c>
      <c r="S1293" s="26">
        <v>1</v>
      </c>
      <c r="T1293" s="26">
        <v>0</v>
      </c>
      <c r="U1293" s="26">
        <v>0.01</v>
      </c>
      <c r="AJ1293" s="29" t="s">
        <v>49</v>
      </c>
      <c r="AK1293" s="29" t="s">
        <v>1488</v>
      </c>
      <c r="AL1293" s="29" t="s">
        <v>49</v>
      </c>
      <c r="AN1293" s="28">
        <v>1</v>
      </c>
    </row>
    <row r="1294" spans="1:40" ht="30" customHeight="1" x14ac:dyDescent="0.3">
      <c r="A1294" s="31" t="s">
        <v>548</v>
      </c>
      <c r="B1294" s="27" t="s">
        <v>49</v>
      </c>
      <c r="C1294" s="31" t="s">
        <v>49</v>
      </c>
      <c r="D1294" s="28"/>
      <c r="E1294" s="129"/>
      <c r="F1294" s="130">
        <f>TRUNC(SUMIF(N1291:N1293, N1290, F1291:F1293),0)</f>
        <v>0</v>
      </c>
      <c r="G1294" s="129"/>
      <c r="H1294" s="130">
        <f>TRUNC(SUMIF(N1291:N1293, N1290, H1291:H1293),0)</f>
        <v>0</v>
      </c>
      <c r="I1294" s="129"/>
      <c r="J1294" s="130">
        <f>TRUNC(SUMIF(N1291:N1293, N1290, J1291:J1293),0)</f>
        <v>0</v>
      </c>
      <c r="K1294" s="129"/>
      <c r="L1294" s="130">
        <f>F1294+H1294+J1294</f>
        <v>0</v>
      </c>
      <c r="M1294" s="27" t="s">
        <v>49</v>
      </c>
      <c r="N1294" s="29" t="s">
        <v>83</v>
      </c>
      <c r="O1294" s="29" t="s">
        <v>83</v>
      </c>
      <c r="P1294" s="29" t="s">
        <v>49</v>
      </c>
      <c r="Q1294" s="29" t="s">
        <v>49</v>
      </c>
      <c r="R1294" s="29" t="s">
        <v>49</v>
      </c>
      <c r="AJ1294" s="29" t="s">
        <v>49</v>
      </c>
      <c r="AK1294" s="29" t="s">
        <v>49</v>
      </c>
      <c r="AL1294" s="29" t="s">
        <v>49</v>
      </c>
      <c r="AN1294" s="28"/>
    </row>
    <row r="1295" spans="1:40" ht="30" customHeight="1" x14ac:dyDescent="0.3">
      <c r="A1295" s="132"/>
      <c r="B1295" s="131"/>
      <c r="C1295" s="40"/>
      <c r="D1295" s="131"/>
      <c r="E1295" s="127"/>
      <c r="F1295" s="126"/>
      <c r="G1295" s="127"/>
      <c r="H1295" s="126"/>
      <c r="I1295" s="127"/>
      <c r="J1295" s="126"/>
      <c r="K1295" s="127"/>
      <c r="L1295" s="126"/>
      <c r="M1295" s="133"/>
      <c r="AN1295" s="179"/>
    </row>
    <row r="1296" spans="1:40" ht="30" customHeight="1" x14ac:dyDescent="0.3">
      <c r="A1296" s="123" t="s">
        <v>3840</v>
      </c>
      <c r="B1296" s="131"/>
      <c r="C1296" s="40"/>
      <c r="D1296" s="125"/>
      <c r="E1296" s="125"/>
      <c r="F1296" s="126"/>
      <c r="G1296" s="127"/>
      <c r="H1296" s="126"/>
      <c r="I1296" s="127"/>
      <c r="J1296" s="126"/>
      <c r="K1296" s="127"/>
      <c r="L1296" s="126"/>
      <c r="M1296" s="128">
        <f>M1290+1</f>
        <v>174</v>
      </c>
      <c r="N1296" s="29" t="s">
        <v>438</v>
      </c>
      <c r="AN1296" s="125"/>
    </row>
    <row r="1297" spans="1:40" ht="30" customHeight="1" x14ac:dyDescent="0.3">
      <c r="A1297" s="27" t="s">
        <v>1492</v>
      </c>
      <c r="B1297" s="27" t="s">
        <v>538</v>
      </c>
      <c r="C1297" s="31" t="s">
        <v>539</v>
      </c>
      <c r="D1297" s="28">
        <v>0.36</v>
      </c>
      <c r="E1297" s="129">
        <f>단가대비표!O575</f>
        <v>0</v>
      </c>
      <c r="F1297" s="130">
        <f>TRUNC(E1297*D1297,1)</f>
        <v>0</v>
      </c>
      <c r="G1297" s="129">
        <f>단가대비표!P575</f>
        <v>0</v>
      </c>
      <c r="H1297" s="130">
        <f>TRUNC(G1297*D1297,1)</f>
        <v>0</v>
      </c>
      <c r="I1297" s="129">
        <f>단가대비표!V563</f>
        <v>0</v>
      </c>
      <c r="J1297" s="130">
        <f>TRUNC(I1297*D1297,1)</f>
        <v>0</v>
      </c>
      <c r="K1297" s="129">
        <f t="shared" ref="K1297:L1299" si="297">TRUNC(E1297+G1297+I1297,1)</f>
        <v>0</v>
      </c>
      <c r="L1297" s="130">
        <f t="shared" si="297"/>
        <v>0</v>
      </c>
      <c r="M1297" s="27" t="s">
        <v>49</v>
      </c>
      <c r="N1297" s="29" t="s">
        <v>438</v>
      </c>
      <c r="O1297" s="29" t="s">
        <v>1493</v>
      </c>
      <c r="P1297" s="29" t="s">
        <v>54</v>
      </c>
      <c r="Q1297" s="29" t="s">
        <v>54</v>
      </c>
      <c r="R1297" s="29" t="s">
        <v>55</v>
      </c>
      <c r="V1297" s="26">
        <v>1</v>
      </c>
      <c r="AJ1297" s="29" t="s">
        <v>49</v>
      </c>
      <c r="AK1297" s="29" t="s">
        <v>1494</v>
      </c>
      <c r="AL1297" s="29" t="s">
        <v>49</v>
      </c>
      <c r="AN1297" s="28">
        <v>0.36</v>
      </c>
    </row>
    <row r="1298" spans="1:40" ht="30" customHeight="1" x14ac:dyDescent="0.3">
      <c r="A1298" s="27" t="s">
        <v>567</v>
      </c>
      <c r="B1298" s="27" t="s">
        <v>538</v>
      </c>
      <c r="C1298" s="31" t="s">
        <v>539</v>
      </c>
      <c r="D1298" s="28">
        <v>0.18</v>
      </c>
      <c r="E1298" s="129">
        <f>단가대비표!O565</f>
        <v>0</v>
      </c>
      <c r="F1298" s="130">
        <f>TRUNC(E1298*D1298,1)</f>
        <v>0</v>
      </c>
      <c r="G1298" s="129">
        <f>단가대비표!P565</f>
        <v>0</v>
      </c>
      <c r="H1298" s="130">
        <f>TRUNC(G1298*D1298,1)</f>
        <v>0</v>
      </c>
      <c r="I1298" s="129">
        <f>단가대비표!V552</f>
        <v>0</v>
      </c>
      <c r="J1298" s="130">
        <f>TRUNC(I1298*D1298,1)</f>
        <v>0</v>
      </c>
      <c r="K1298" s="129">
        <f t="shared" si="297"/>
        <v>0</v>
      </c>
      <c r="L1298" s="130">
        <f t="shared" si="297"/>
        <v>0</v>
      </c>
      <c r="M1298" s="27" t="s">
        <v>49</v>
      </c>
      <c r="N1298" s="29" t="s">
        <v>438</v>
      </c>
      <c r="O1298" s="29" t="s">
        <v>568</v>
      </c>
      <c r="P1298" s="29" t="s">
        <v>54</v>
      </c>
      <c r="Q1298" s="29" t="s">
        <v>54</v>
      </c>
      <c r="R1298" s="29" t="s">
        <v>55</v>
      </c>
      <c r="V1298" s="26">
        <v>1</v>
      </c>
      <c r="AJ1298" s="29" t="s">
        <v>49</v>
      </c>
      <c r="AK1298" s="29" t="s">
        <v>1495</v>
      </c>
      <c r="AL1298" s="29" t="s">
        <v>49</v>
      </c>
      <c r="AN1298" s="28">
        <v>0.18</v>
      </c>
    </row>
    <row r="1299" spans="1:40" ht="30" customHeight="1" x14ac:dyDescent="0.3">
      <c r="A1299" s="27" t="s">
        <v>545</v>
      </c>
      <c r="B1299" s="27" t="s">
        <v>3690</v>
      </c>
      <c r="C1299" s="31" t="s">
        <v>367</v>
      </c>
      <c r="D1299" s="28">
        <v>1</v>
      </c>
      <c r="E1299" s="129">
        <f>ROUNDDOWN(SUMIF(V1297:V1299, RIGHTB(O1299, 1), H1297:H1299)*U1299, 2)</f>
        <v>0</v>
      </c>
      <c r="F1299" s="130">
        <f>TRUNC(E1299*D1299,1)</f>
        <v>0</v>
      </c>
      <c r="G1299" s="129">
        <v>0</v>
      </c>
      <c r="H1299" s="130">
        <f>TRUNC(G1299*D1299,1)</f>
        <v>0</v>
      </c>
      <c r="I1299" s="129">
        <v>0</v>
      </c>
      <c r="J1299" s="130">
        <f>TRUNC(I1299*D1299,1)</f>
        <v>0</v>
      </c>
      <c r="K1299" s="129">
        <f t="shared" si="297"/>
        <v>0</v>
      </c>
      <c r="L1299" s="130">
        <f t="shared" si="297"/>
        <v>0</v>
      </c>
      <c r="M1299" s="27" t="s">
        <v>49</v>
      </c>
      <c r="N1299" s="29" t="s">
        <v>438</v>
      </c>
      <c r="O1299" s="29" t="s">
        <v>368</v>
      </c>
      <c r="P1299" s="29" t="s">
        <v>54</v>
      </c>
      <c r="Q1299" s="29" t="s">
        <v>54</v>
      </c>
      <c r="R1299" s="29" t="s">
        <v>54</v>
      </c>
      <c r="S1299" s="26">
        <v>1</v>
      </c>
      <c r="T1299" s="26">
        <v>2</v>
      </c>
      <c r="U1299" s="26">
        <v>0.15</v>
      </c>
      <c r="AJ1299" s="29" t="s">
        <v>49</v>
      </c>
      <c r="AK1299" s="29" t="s">
        <v>1496</v>
      </c>
      <c r="AL1299" s="29" t="s">
        <v>49</v>
      </c>
      <c r="AN1299" s="28">
        <v>1</v>
      </c>
    </row>
    <row r="1300" spans="1:40" ht="30" customHeight="1" x14ac:dyDescent="0.3">
      <c r="A1300" s="31" t="s">
        <v>548</v>
      </c>
      <c r="B1300" s="27" t="s">
        <v>49</v>
      </c>
      <c r="C1300" s="31" t="s">
        <v>49</v>
      </c>
      <c r="D1300" s="28"/>
      <c r="E1300" s="129"/>
      <c r="F1300" s="130">
        <f>TRUNC(SUMIF(N1297:N1299, N1296, F1297:F1299),0)</f>
        <v>0</v>
      </c>
      <c r="G1300" s="129"/>
      <c r="H1300" s="130">
        <f>TRUNC(SUMIF(N1297:N1299, N1296, H1297:H1299),0)</f>
        <v>0</v>
      </c>
      <c r="I1300" s="129"/>
      <c r="J1300" s="130">
        <f>TRUNC(SUMIF(N1297:N1299, N1296, J1297:J1299),0)</f>
        <v>0</v>
      </c>
      <c r="K1300" s="129"/>
      <c r="L1300" s="130">
        <f>F1300+H1300+J1300</f>
        <v>0</v>
      </c>
      <c r="M1300" s="27" t="s">
        <v>49</v>
      </c>
      <c r="N1300" s="29" t="s">
        <v>83</v>
      </c>
      <c r="O1300" s="29" t="s">
        <v>83</v>
      </c>
      <c r="P1300" s="29" t="s">
        <v>49</v>
      </c>
      <c r="Q1300" s="29" t="s">
        <v>49</v>
      </c>
      <c r="R1300" s="29" t="s">
        <v>49</v>
      </c>
      <c r="AJ1300" s="29" t="s">
        <v>49</v>
      </c>
      <c r="AK1300" s="29" t="s">
        <v>49</v>
      </c>
      <c r="AL1300" s="29" t="s">
        <v>49</v>
      </c>
      <c r="AN1300" s="28"/>
    </row>
    <row r="1301" spans="1:40" ht="30" customHeight="1" x14ac:dyDescent="0.3">
      <c r="A1301" s="132"/>
      <c r="B1301" s="131"/>
      <c r="C1301" s="40"/>
      <c r="D1301" s="131"/>
      <c r="E1301" s="127"/>
      <c r="F1301" s="126"/>
      <c r="G1301" s="127"/>
      <c r="H1301" s="126"/>
      <c r="I1301" s="127"/>
      <c r="J1301" s="126"/>
      <c r="K1301" s="127"/>
      <c r="L1301" s="126"/>
      <c r="M1301" s="133"/>
      <c r="AN1301" s="179"/>
    </row>
    <row r="1302" spans="1:40" ht="30" customHeight="1" x14ac:dyDescent="0.3">
      <c r="A1302" s="123" t="s">
        <v>3841</v>
      </c>
      <c r="B1302" s="131"/>
      <c r="C1302" s="40"/>
      <c r="D1302" s="125"/>
      <c r="E1302" s="125"/>
      <c r="F1302" s="126"/>
      <c r="G1302" s="127"/>
      <c r="H1302" s="126"/>
      <c r="I1302" s="127"/>
      <c r="J1302" s="126"/>
      <c r="K1302" s="127"/>
      <c r="L1302" s="126"/>
      <c r="M1302" s="128">
        <f>+M1296+1</f>
        <v>175</v>
      </c>
      <c r="N1302" s="29" t="s">
        <v>438</v>
      </c>
      <c r="AN1302" s="125"/>
    </row>
    <row r="1303" spans="1:40" ht="30" customHeight="1" x14ac:dyDescent="0.3">
      <c r="A1303" s="27" t="s">
        <v>1492</v>
      </c>
      <c r="B1303" s="27" t="s">
        <v>538</v>
      </c>
      <c r="C1303" s="31" t="s">
        <v>539</v>
      </c>
      <c r="D1303" s="28">
        <v>0.28999999999999998</v>
      </c>
      <c r="E1303" s="129">
        <f>단가대비표!O569</f>
        <v>0</v>
      </c>
      <c r="F1303" s="130">
        <f>TRUNC(E1303*D1303,1)</f>
        <v>0</v>
      </c>
      <c r="G1303" s="129">
        <f>단가대비표!P575</f>
        <v>0</v>
      </c>
      <c r="H1303" s="130">
        <f>TRUNC(G1303*D1303,1)</f>
        <v>0</v>
      </c>
      <c r="I1303" s="129">
        <f>단가대비표!V569</f>
        <v>0</v>
      </c>
      <c r="J1303" s="130">
        <f>TRUNC(I1303*D1303,1)</f>
        <v>0</v>
      </c>
      <c r="K1303" s="129">
        <f t="shared" ref="K1303:L1305" si="298">TRUNC(E1303+G1303+I1303,1)</f>
        <v>0</v>
      </c>
      <c r="L1303" s="130">
        <f t="shared" si="298"/>
        <v>0</v>
      </c>
      <c r="M1303" s="27" t="s">
        <v>49</v>
      </c>
      <c r="N1303" s="29" t="s">
        <v>438</v>
      </c>
      <c r="O1303" s="29" t="s">
        <v>1493</v>
      </c>
      <c r="P1303" s="29" t="s">
        <v>54</v>
      </c>
      <c r="Q1303" s="29" t="s">
        <v>54</v>
      </c>
      <c r="R1303" s="29" t="s">
        <v>55</v>
      </c>
      <c r="V1303" s="26">
        <v>1</v>
      </c>
      <c r="AJ1303" s="29" t="s">
        <v>49</v>
      </c>
      <c r="AK1303" s="29" t="s">
        <v>1494</v>
      </c>
      <c r="AL1303" s="29" t="s">
        <v>49</v>
      </c>
      <c r="AN1303" s="28">
        <v>0.28999999999999998</v>
      </c>
    </row>
    <row r="1304" spans="1:40" ht="30" customHeight="1" x14ac:dyDescent="0.3">
      <c r="A1304" s="27" t="s">
        <v>567</v>
      </c>
      <c r="B1304" s="27" t="s">
        <v>538</v>
      </c>
      <c r="C1304" s="31" t="s">
        <v>539</v>
      </c>
      <c r="D1304" s="28">
        <v>0.14000000000000001</v>
      </c>
      <c r="E1304" s="129">
        <f>단가대비표!O565</f>
        <v>0</v>
      </c>
      <c r="F1304" s="130">
        <f>TRUNC(E1304*D1304,1)</f>
        <v>0</v>
      </c>
      <c r="G1304" s="129">
        <f>단가대비표!P565</f>
        <v>0</v>
      </c>
      <c r="H1304" s="130">
        <f>TRUNC(G1304*D1304,1)</f>
        <v>0</v>
      </c>
      <c r="I1304" s="129">
        <f>단가대비표!V558</f>
        <v>0</v>
      </c>
      <c r="J1304" s="130">
        <f>TRUNC(I1304*D1304,1)</f>
        <v>0</v>
      </c>
      <c r="K1304" s="129">
        <f t="shared" si="298"/>
        <v>0</v>
      </c>
      <c r="L1304" s="130">
        <f t="shared" si="298"/>
        <v>0</v>
      </c>
      <c r="M1304" s="27" t="s">
        <v>49</v>
      </c>
      <c r="N1304" s="29" t="s">
        <v>438</v>
      </c>
      <c r="O1304" s="29" t="s">
        <v>568</v>
      </c>
      <c r="P1304" s="29" t="s">
        <v>54</v>
      </c>
      <c r="Q1304" s="29" t="s">
        <v>54</v>
      </c>
      <c r="R1304" s="29" t="s">
        <v>55</v>
      </c>
      <c r="V1304" s="26">
        <v>1</v>
      </c>
      <c r="AJ1304" s="29" t="s">
        <v>49</v>
      </c>
      <c r="AK1304" s="29" t="s">
        <v>1495</v>
      </c>
      <c r="AL1304" s="29" t="s">
        <v>49</v>
      </c>
      <c r="AN1304" s="28">
        <v>0.14000000000000001</v>
      </c>
    </row>
    <row r="1305" spans="1:40" ht="30" customHeight="1" x14ac:dyDescent="0.3">
      <c r="A1305" s="27" t="s">
        <v>545</v>
      </c>
      <c r="B1305" s="27" t="s">
        <v>3691</v>
      </c>
      <c r="C1305" s="31" t="s">
        <v>367</v>
      </c>
      <c r="D1305" s="28">
        <v>1</v>
      </c>
      <c r="E1305" s="129">
        <f>ROUNDDOWN(SUMIF(V1303:V1305, RIGHTB(O1305, 1), H1303:H1305)*U1305, 2)</f>
        <v>0</v>
      </c>
      <c r="F1305" s="130">
        <f>TRUNC(E1305*D1305,1)</f>
        <v>0</v>
      </c>
      <c r="G1305" s="129">
        <v>0</v>
      </c>
      <c r="H1305" s="130">
        <f>TRUNC(G1305*D1305,1)</f>
        <v>0</v>
      </c>
      <c r="I1305" s="129">
        <v>0</v>
      </c>
      <c r="J1305" s="130">
        <f>TRUNC(I1305*D1305,1)</f>
        <v>0</v>
      </c>
      <c r="K1305" s="129">
        <f t="shared" si="298"/>
        <v>0</v>
      </c>
      <c r="L1305" s="130">
        <f t="shared" si="298"/>
        <v>0</v>
      </c>
      <c r="M1305" s="27" t="s">
        <v>49</v>
      </c>
      <c r="N1305" s="29" t="s">
        <v>438</v>
      </c>
      <c r="O1305" s="29" t="s">
        <v>368</v>
      </c>
      <c r="P1305" s="29" t="s">
        <v>54</v>
      </c>
      <c r="Q1305" s="29" t="s">
        <v>54</v>
      </c>
      <c r="R1305" s="29" t="s">
        <v>54</v>
      </c>
      <c r="S1305" s="26">
        <v>1</v>
      </c>
      <c r="T1305" s="26">
        <v>2</v>
      </c>
      <c r="U1305" s="26">
        <v>0.14000000000000001</v>
      </c>
      <c r="AJ1305" s="29" t="s">
        <v>49</v>
      </c>
      <c r="AK1305" s="29" t="s">
        <v>1496</v>
      </c>
      <c r="AL1305" s="29" t="s">
        <v>49</v>
      </c>
      <c r="AN1305" s="28">
        <v>1</v>
      </c>
    </row>
    <row r="1306" spans="1:40" ht="30" customHeight="1" x14ac:dyDescent="0.3">
      <c r="A1306" s="31" t="s">
        <v>548</v>
      </c>
      <c r="B1306" s="27" t="s">
        <v>49</v>
      </c>
      <c r="C1306" s="31" t="s">
        <v>49</v>
      </c>
      <c r="D1306" s="28"/>
      <c r="E1306" s="129"/>
      <c r="F1306" s="130">
        <f>TRUNC(SUMIF(N1303:N1305, N1302, F1303:F1305),0)</f>
        <v>0</v>
      </c>
      <c r="G1306" s="129"/>
      <c r="H1306" s="130">
        <f>TRUNC(SUMIF(N1303:N1305, N1302, H1303:H1305),0)</f>
        <v>0</v>
      </c>
      <c r="I1306" s="129"/>
      <c r="J1306" s="130">
        <f>TRUNC(SUMIF(N1303:N1305, N1302, J1303:J1305),0)</f>
        <v>0</v>
      </c>
      <c r="K1306" s="129"/>
      <c r="L1306" s="130">
        <f>F1306+H1306+J1306</f>
        <v>0</v>
      </c>
      <c r="M1306" s="27" t="s">
        <v>49</v>
      </c>
      <c r="N1306" s="29" t="s">
        <v>83</v>
      </c>
      <c r="O1306" s="29" t="s">
        <v>83</v>
      </c>
      <c r="P1306" s="29" t="s">
        <v>49</v>
      </c>
      <c r="Q1306" s="29" t="s">
        <v>49</v>
      </c>
      <c r="R1306" s="29" t="s">
        <v>49</v>
      </c>
      <c r="AJ1306" s="29" t="s">
        <v>49</v>
      </c>
      <c r="AK1306" s="29" t="s">
        <v>49</v>
      </c>
      <c r="AL1306" s="29" t="s">
        <v>49</v>
      </c>
      <c r="AN1306" s="28"/>
    </row>
    <row r="1307" spans="1:40" ht="30" customHeight="1" x14ac:dyDescent="0.3">
      <c r="A1307" s="132"/>
      <c r="B1307" s="131"/>
      <c r="C1307" s="40"/>
      <c r="D1307" s="131"/>
      <c r="E1307" s="127"/>
      <c r="F1307" s="126"/>
      <c r="G1307" s="127"/>
      <c r="H1307" s="126"/>
      <c r="I1307" s="127"/>
      <c r="J1307" s="126"/>
      <c r="K1307" s="127"/>
      <c r="L1307" s="126"/>
      <c r="M1307" s="133"/>
      <c r="AN1307" s="179"/>
    </row>
    <row r="1308" spans="1:40" ht="30" customHeight="1" x14ac:dyDescent="0.3">
      <c r="A1308" s="123" t="s">
        <v>3842</v>
      </c>
      <c r="B1308" s="131"/>
      <c r="C1308" s="40"/>
      <c r="D1308" s="125"/>
      <c r="E1308" s="125"/>
      <c r="F1308" s="126"/>
      <c r="G1308" s="127"/>
      <c r="H1308" s="126"/>
      <c r="I1308" s="127"/>
      <c r="J1308" s="126"/>
      <c r="K1308" s="127"/>
      <c r="L1308" s="126"/>
      <c r="M1308" s="128">
        <f>+M1302+1</f>
        <v>176</v>
      </c>
      <c r="N1308" s="29" t="s">
        <v>438</v>
      </c>
      <c r="AN1308" s="125"/>
    </row>
    <row r="1309" spans="1:40" ht="30" customHeight="1" x14ac:dyDescent="0.3">
      <c r="A1309" s="27" t="s">
        <v>1492</v>
      </c>
      <c r="B1309" s="27" t="s">
        <v>538</v>
      </c>
      <c r="C1309" s="31" t="s">
        <v>539</v>
      </c>
      <c r="D1309" s="28">
        <v>0.27</v>
      </c>
      <c r="E1309" s="129">
        <f>단가대비표!O575</f>
        <v>0</v>
      </c>
      <c r="F1309" s="130">
        <f>TRUNC(E1309*D1309,1)</f>
        <v>0</v>
      </c>
      <c r="G1309" s="129">
        <f>단가대비표!P575</f>
        <v>0</v>
      </c>
      <c r="H1309" s="130">
        <f>TRUNC(G1309*D1309,1)</f>
        <v>0</v>
      </c>
      <c r="I1309" s="129">
        <f>단가대비표!V575</f>
        <v>0</v>
      </c>
      <c r="J1309" s="130">
        <f>TRUNC(I1309*D1309,1)</f>
        <v>0</v>
      </c>
      <c r="K1309" s="129">
        <f t="shared" ref="K1309:L1311" si="299">TRUNC(E1309+G1309+I1309,1)</f>
        <v>0</v>
      </c>
      <c r="L1309" s="130">
        <f t="shared" si="299"/>
        <v>0</v>
      </c>
      <c r="M1309" s="27" t="s">
        <v>49</v>
      </c>
      <c r="N1309" s="29" t="s">
        <v>438</v>
      </c>
      <c r="O1309" s="29" t="s">
        <v>1493</v>
      </c>
      <c r="P1309" s="29" t="s">
        <v>54</v>
      </c>
      <c r="Q1309" s="29" t="s">
        <v>54</v>
      </c>
      <c r="R1309" s="29" t="s">
        <v>55</v>
      </c>
      <c r="V1309" s="26">
        <v>1</v>
      </c>
      <c r="AJ1309" s="29" t="s">
        <v>49</v>
      </c>
      <c r="AK1309" s="29" t="s">
        <v>1494</v>
      </c>
      <c r="AL1309" s="29" t="s">
        <v>49</v>
      </c>
      <c r="AN1309" s="28">
        <v>0.27</v>
      </c>
    </row>
    <row r="1310" spans="1:40" ht="30" customHeight="1" x14ac:dyDescent="0.3">
      <c r="A1310" s="27" t="s">
        <v>567</v>
      </c>
      <c r="B1310" s="27" t="s">
        <v>538</v>
      </c>
      <c r="C1310" s="31" t="s">
        <v>539</v>
      </c>
      <c r="D1310" s="28">
        <v>0.13</v>
      </c>
      <c r="E1310" s="129">
        <f>단가대비표!O565</f>
        <v>0</v>
      </c>
      <c r="F1310" s="130">
        <f>TRUNC(E1310*D1310,1)</f>
        <v>0</v>
      </c>
      <c r="G1310" s="129">
        <f>단가대비표!P565</f>
        <v>0</v>
      </c>
      <c r="H1310" s="130">
        <f>TRUNC(G1310*D1310,1)</f>
        <v>0</v>
      </c>
      <c r="I1310" s="129">
        <f>단가대비표!V565</f>
        <v>0</v>
      </c>
      <c r="J1310" s="130">
        <f>TRUNC(I1310*D1310,1)</f>
        <v>0</v>
      </c>
      <c r="K1310" s="129">
        <f t="shared" si="299"/>
        <v>0</v>
      </c>
      <c r="L1310" s="130">
        <f t="shared" si="299"/>
        <v>0</v>
      </c>
      <c r="M1310" s="27" t="s">
        <v>49</v>
      </c>
      <c r="N1310" s="29" t="s">
        <v>438</v>
      </c>
      <c r="O1310" s="29" t="s">
        <v>568</v>
      </c>
      <c r="P1310" s="29" t="s">
        <v>54</v>
      </c>
      <c r="Q1310" s="29" t="s">
        <v>54</v>
      </c>
      <c r="R1310" s="29" t="s">
        <v>55</v>
      </c>
      <c r="V1310" s="26">
        <v>1</v>
      </c>
      <c r="AJ1310" s="29" t="s">
        <v>49</v>
      </c>
      <c r="AK1310" s="29" t="s">
        <v>1495</v>
      </c>
      <c r="AL1310" s="29" t="s">
        <v>49</v>
      </c>
      <c r="AN1310" s="28">
        <v>0.13</v>
      </c>
    </row>
    <row r="1311" spans="1:40" ht="30" customHeight="1" x14ac:dyDescent="0.3">
      <c r="A1311" s="27" t="s">
        <v>545</v>
      </c>
      <c r="B1311" s="27" t="s">
        <v>3691</v>
      </c>
      <c r="C1311" s="31" t="s">
        <v>367</v>
      </c>
      <c r="D1311" s="28">
        <v>1</v>
      </c>
      <c r="E1311" s="129">
        <f>ROUNDDOWN(SUMIF(V1309:V1311, RIGHTB(O1311, 1), H1309:H1311)*U1311, 2)</f>
        <v>0</v>
      </c>
      <c r="F1311" s="130">
        <f>TRUNC(E1311*D1311,1)</f>
        <v>0</v>
      </c>
      <c r="G1311" s="129">
        <v>0</v>
      </c>
      <c r="H1311" s="130">
        <f>TRUNC(G1311*D1311,1)</f>
        <v>0</v>
      </c>
      <c r="I1311" s="129">
        <v>0</v>
      </c>
      <c r="J1311" s="130">
        <f>TRUNC(I1311*D1311,1)</f>
        <v>0</v>
      </c>
      <c r="K1311" s="129">
        <f t="shared" si="299"/>
        <v>0</v>
      </c>
      <c r="L1311" s="130">
        <f t="shared" si="299"/>
        <v>0</v>
      </c>
      <c r="M1311" s="27" t="s">
        <v>49</v>
      </c>
      <c r="N1311" s="29" t="s">
        <v>438</v>
      </c>
      <c r="O1311" s="29" t="s">
        <v>368</v>
      </c>
      <c r="P1311" s="29" t="s">
        <v>54</v>
      </c>
      <c r="Q1311" s="29" t="s">
        <v>54</v>
      </c>
      <c r="R1311" s="29" t="s">
        <v>54</v>
      </c>
      <c r="S1311" s="26">
        <v>1</v>
      </c>
      <c r="T1311" s="26">
        <v>2</v>
      </c>
      <c r="U1311" s="26">
        <v>0.14000000000000001</v>
      </c>
      <c r="AJ1311" s="29" t="s">
        <v>49</v>
      </c>
      <c r="AK1311" s="29" t="s">
        <v>1496</v>
      </c>
      <c r="AL1311" s="29" t="s">
        <v>49</v>
      </c>
      <c r="AN1311" s="28">
        <v>1</v>
      </c>
    </row>
    <row r="1312" spans="1:40" ht="30" customHeight="1" x14ac:dyDescent="0.3">
      <c r="A1312" s="31" t="s">
        <v>548</v>
      </c>
      <c r="B1312" s="27" t="s">
        <v>49</v>
      </c>
      <c r="C1312" s="31" t="s">
        <v>49</v>
      </c>
      <c r="D1312" s="28"/>
      <c r="E1312" s="129"/>
      <c r="F1312" s="130">
        <f>TRUNC(SUMIF(N1309:N1311, N1308, F1309:F1311),0)</f>
        <v>0</v>
      </c>
      <c r="G1312" s="129"/>
      <c r="H1312" s="130">
        <f>TRUNC(SUMIF(N1309:N1311, N1308, H1309:H1311),0)</f>
        <v>0</v>
      </c>
      <c r="I1312" s="129"/>
      <c r="J1312" s="130">
        <f>TRUNC(SUMIF(N1309:N1311, N1308, J1309:J1311),0)</f>
        <v>0</v>
      </c>
      <c r="K1312" s="129"/>
      <c r="L1312" s="130">
        <f>F1312+H1312+J1312</f>
        <v>0</v>
      </c>
      <c r="M1312" s="27" t="s">
        <v>49</v>
      </c>
      <c r="N1312" s="29" t="s">
        <v>83</v>
      </c>
      <c r="O1312" s="29" t="s">
        <v>83</v>
      </c>
      <c r="P1312" s="29" t="s">
        <v>49</v>
      </c>
      <c r="Q1312" s="29" t="s">
        <v>49</v>
      </c>
      <c r="R1312" s="29" t="s">
        <v>49</v>
      </c>
      <c r="AJ1312" s="29" t="s">
        <v>49</v>
      </c>
      <c r="AK1312" s="29" t="s">
        <v>49</v>
      </c>
      <c r="AL1312" s="29" t="s">
        <v>49</v>
      </c>
      <c r="AN1312" s="28"/>
    </row>
    <row r="1313" spans="1:40" ht="30" customHeight="1" x14ac:dyDescent="0.3">
      <c r="A1313" s="132"/>
      <c r="B1313" s="131"/>
      <c r="C1313" s="40"/>
      <c r="D1313" s="131"/>
      <c r="E1313" s="127"/>
      <c r="F1313" s="126"/>
      <c r="G1313" s="127"/>
      <c r="H1313" s="126"/>
      <c r="I1313" s="127"/>
      <c r="J1313" s="126"/>
      <c r="K1313" s="127"/>
      <c r="L1313" s="126"/>
      <c r="M1313" s="133"/>
      <c r="AN1313" s="179"/>
    </row>
    <row r="1314" spans="1:40" ht="30" customHeight="1" x14ac:dyDescent="0.3">
      <c r="A1314" s="123" t="s">
        <v>3843</v>
      </c>
      <c r="B1314" s="131"/>
      <c r="C1314" s="40"/>
      <c r="D1314" s="125"/>
      <c r="E1314" s="125"/>
      <c r="F1314" s="126"/>
      <c r="G1314" s="127"/>
      <c r="H1314" s="126"/>
      <c r="I1314" s="127"/>
      <c r="J1314" s="126"/>
      <c r="K1314" s="127"/>
      <c r="L1314" s="126"/>
      <c r="M1314" s="128">
        <f>+M1308+1</f>
        <v>177</v>
      </c>
      <c r="N1314" s="29" t="s">
        <v>440</v>
      </c>
      <c r="AN1314" s="125"/>
    </row>
    <row r="1315" spans="1:40" ht="30" customHeight="1" x14ac:dyDescent="0.3">
      <c r="A1315" s="27" t="s">
        <v>1492</v>
      </c>
      <c r="B1315" s="27" t="s">
        <v>538</v>
      </c>
      <c r="C1315" s="31" t="s">
        <v>539</v>
      </c>
      <c r="D1315" s="28">
        <v>0.22</v>
      </c>
      <c r="E1315" s="129">
        <f>단가대비표!O575</f>
        <v>0</v>
      </c>
      <c r="F1315" s="130">
        <f>TRUNC(E1315*D1315,1)</f>
        <v>0</v>
      </c>
      <c r="G1315" s="129">
        <f>단가대비표!P575</f>
        <v>0</v>
      </c>
      <c r="H1315" s="130">
        <f>TRUNC(G1315*D1315,1)</f>
        <v>0</v>
      </c>
      <c r="I1315" s="129">
        <f>단가대비표!V575</f>
        <v>0</v>
      </c>
      <c r="J1315" s="130">
        <f>TRUNC(I1315*D1315,1)</f>
        <v>0</v>
      </c>
      <c r="K1315" s="129">
        <f t="shared" ref="K1315:L1317" si="300">TRUNC(E1315+G1315+I1315,1)</f>
        <v>0</v>
      </c>
      <c r="L1315" s="130">
        <f t="shared" si="300"/>
        <v>0</v>
      </c>
      <c r="M1315" s="27" t="s">
        <v>49</v>
      </c>
      <c r="N1315" s="29" t="s">
        <v>440</v>
      </c>
      <c r="O1315" s="29" t="s">
        <v>1493</v>
      </c>
      <c r="P1315" s="29" t="s">
        <v>54</v>
      </c>
      <c r="Q1315" s="29" t="s">
        <v>54</v>
      </c>
      <c r="R1315" s="29" t="s">
        <v>55</v>
      </c>
      <c r="V1315" s="26">
        <v>1</v>
      </c>
      <c r="AJ1315" s="29" t="s">
        <v>49</v>
      </c>
      <c r="AK1315" s="29" t="s">
        <v>1497</v>
      </c>
      <c r="AL1315" s="29" t="s">
        <v>49</v>
      </c>
      <c r="AN1315" s="28">
        <v>0.22</v>
      </c>
    </row>
    <row r="1316" spans="1:40" ht="30" customHeight="1" x14ac:dyDescent="0.3">
      <c r="A1316" s="27" t="s">
        <v>567</v>
      </c>
      <c r="B1316" s="27" t="s">
        <v>538</v>
      </c>
      <c r="C1316" s="31" t="s">
        <v>539</v>
      </c>
      <c r="D1316" s="28">
        <v>0.11</v>
      </c>
      <c r="E1316" s="129">
        <f>단가대비표!O565</f>
        <v>0</v>
      </c>
      <c r="F1316" s="130">
        <f>TRUNC(E1316*D1316,1)</f>
        <v>0</v>
      </c>
      <c r="G1316" s="129">
        <f>단가대비표!P565</f>
        <v>0</v>
      </c>
      <c r="H1316" s="130">
        <f>TRUNC(G1316*D1316,1)</f>
        <v>0</v>
      </c>
      <c r="I1316" s="129">
        <f>단가대비표!V565</f>
        <v>0</v>
      </c>
      <c r="J1316" s="130">
        <f>TRUNC(I1316*D1316,1)</f>
        <v>0</v>
      </c>
      <c r="K1316" s="129">
        <f t="shared" si="300"/>
        <v>0</v>
      </c>
      <c r="L1316" s="130">
        <f t="shared" si="300"/>
        <v>0</v>
      </c>
      <c r="M1316" s="27" t="s">
        <v>49</v>
      </c>
      <c r="N1316" s="29" t="s">
        <v>440</v>
      </c>
      <c r="O1316" s="29" t="s">
        <v>568</v>
      </c>
      <c r="P1316" s="29" t="s">
        <v>54</v>
      </c>
      <c r="Q1316" s="29" t="s">
        <v>54</v>
      </c>
      <c r="R1316" s="29" t="s">
        <v>55</v>
      </c>
      <c r="V1316" s="26">
        <v>1</v>
      </c>
      <c r="AJ1316" s="29" t="s">
        <v>49</v>
      </c>
      <c r="AK1316" s="29" t="s">
        <v>1498</v>
      </c>
      <c r="AL1316" s="29" t="s">
        <v>49</v>
      </c>
      <c r="AN1316" s="28">
        <v>0.11</v>
      </c>
    </row>
    <row r="1317" spans="1:40" ht="30" customHeight="1" x14ac:dyDescent="0.3">
      <c r="A1317" s="27" t="s">
        <v>545</v>
      </c>
      <c r="B1317" s="27" t="s">
        <v>3691</v>
      </c>
      <c r="C1317" s="31" t="s">
        <v>367</v>
      </c>
      <c r="D1317" s="28">
        <v>1</v>
      </c>
      <c r="E1317" s="129">
        <f>ROUNDDOWN(SUMIF(V1315:V1317, RIGHTB(O1317, 1), H1315:H1317)*U1317, 2)</f>
        <v>0</v>
      </c>
      <c r="F1317" s="130">
        <f>TRUNC(E1317*D1317,1)</f>
        <v>0</v>
      </c>
      <c r="G1317" s="129">
        <v>0</v>
      </c>
      <c r="H1317" s="130">
        <f>TRUNC(G1317*D1317,1)</f>
        <v>0</v>
      </c>
      <c r="I1317" s="129">
        <v>0</v>
      </c>
      <c r="J1317" s="130">
        <f>TRUNC(I1317*D1317,1)</f>
        <v>0</v>
      </c>
      <c r="K1317" s="129">
        <f t="shared" si="300"/>
        <v>0</v>
      </c>
      <c r="L1317" s="130">
        <f t="shared" si="300"/>
        <v>0</v>
      </c>
      <c r="M1317" s="27" t="s">
        <v>49</v>
      </c>
      <c r="N1317" s="29" t="s">
        <v>440</v>
      </c>
      <c r="O1317" s="29" t="s">
        <v>368</v>
      </c>
      <c r="P1317" s="29" t="s">
        <v>54</v>
      </c>
      <c r="Q1317" s="29" t="s">
        <v>54</v>
      </c>
      <c r="R1317" s="29" t="s">
        <v>54</v>
      </c>
      <c r="S1317" s="26">
        <v>1</v>
      </c>
      <c r="T1317" s="26">
        <v>2</v>
      </c>
      <c r="U1317" s="26">
        <v>0.14000000000000001</v>
      </c>
      <c r="AJ1317" s="29" t="s">
        <v>49</v>
      </c>
      <c r="AK1317" s="29" t="s">
        <v>1496</v>
      </c>
      <c r="AL1317" s="29" t="s">
        <v>49</v>
      </c>
      <c r="AN1317" s="28">
        <v>1</v>
      </c>
    </row>
    <row r="1318" spans="1:40" ht="30" customHeight="1" x14ac:dyDescent="0.3">
      <c r="A1318" s="31" t="s">
        <v>548</v>
      </c>
      <c r="B1318" s="27" t="s">
        <v>49</v>
      </c>
      <c r="C1318" s="31" t="s">
        <v>49</v>
      </c>
      <c r="D1318" s="28"/>
      <c r="E1318" s="129"/>
      <c r="F1318" s="130">
        <f>TRUNC(SUMIF(N1315:N1317, N1314, F1315:F1317),0)</f>
        <v>0</v>
      </c>
      <c r="G1318" s="129"/>
      <c r="H1318" s="130">
        <f>TRUNC(SUMIF(N1315:N1317, N1314, H1315:H1317),0)</f>
        <v>0</v>
      </c>
      <c r="I1318" s="129"/>
      <c r="J1318" s="130">
        <f>TRUNC(SUMIF(N1315:N1317, N1314, J1315:J1317),0)</f>
        <v>0</v>
      </c>
      <c r="K1318" s="129"/>
      <c r="L1318" s="130">
        <f>F1318+H1318+J1318</f>
        <v>0</v>
      </c>
      <c r="M1318" s="27" t="s">
        <v>49</v>
      </c>
      <c r="N1318" s="29" t="s">
        <v>83</v>
      </c>
      <c r="O1318" s="29" t="s">
        <v>83</v>
      </c>
      <c r="P1318" s="29" t="s">
        <v>49</v>
      </c>
      <c r="Q1318" s="29" t="s">
        <v>49</v>
      </c>
      <c r="R1318" s="29" t="s">
        <v>49</v>
      </c>
      <c r="AJ1318" s="29" t="s">
        <v>49</v>
      </c>
      <c r="AK1318" s="29" t="s">
        <v>49</v>
      </c>
      <c r="AL1318" s="29" t="s">
        <v>49</v>
      </c>
      <c r="AN1318" s="28"/>
    </row>
    <row r="1319" spans="1:40" ht="30" customHeight="1" x14ac:dyDescent="0.3">
      <c r="A1319" s="132"/>
      <c r="B1319" s="131"/>
      <c r="C1319" s="40"/>
      <c r="D1319" s="131"/>
      <c r="E1319" s="127"/>
      <c r="F1319" s="126"/>
      <c r="G1319" s="127"/>
      <c r="H1319" s="126"/>
      <c r="I1319" s="127"/>
      <c r="J1319" s="126"/>
      <c r="K1319" s="127"/>
      <c r="L1319" s="126"/>
      <c r="M1319" s="133"/>
      <c r="AN1319" s="179"/>
    </row>
    <row r="1320" spans="1:40" ht="30" customHeight="1" x14ac:dyDescent="0.3">
      <c r="A1320" s="123" t="s">
        <v>3844</v>
      </c>
      <c r="B1320" s="131"/>
      <c r="C1320" s="40"/>
      <c r="D1320" s="125"/>
      <c r="E1320" s="125"/>
      <c r="F1320" s="126"/>
      <c r="G1320" s="127"/>
      <c r="H1320" s="126"/>
      <c r="I1320" s="127"/>
      <c r="J1320" s="126"/>
      <c r="K1320" s="127"/>
      <c r="L1320" s="126"/>
      <c r="M1320" s="128">
        <f>+M1314+1</f>
        <v>178</v>
      </c>
      <c r="N1320" s="29" t="s">
        <v>442</v>
      </c>
      <c r="AN1320" s="125"/>
    </row>
    <row r="1321" spans="1:40" ht="30" customHeight="1" x14ac:dyDescent="0.3">
      <c r="A1321" s="27" t="s">
        <v>1492</v>
      </c>
      <c r="B1321" s="27" t="s">
        <v>538</v>
      </c>
      <c r="C1321" s="31" t="s">
        <v>539</v>
      </c>
      <c r="D1321" s="28">
        <v>0.2</v>
      </c>
      <c r="E1321" s="129">
        <f>단가대비표!O575</f>
        <v>0</v>
      </c>
      <c r="F1321" s="130">
        <f>TRUNC(E1321*D1321,1)</f>
        <v>0</v>
      </c>
      <c r="G1321" s="129">
        <f>단가대비표!P575</f>
        <v>0</v>
      </c>
      <c r="H1321" s="130">
        <f>TRUNC(G1321*D1321,1)</f>
        <v>0</v>
      </c>
      <c r="I1321" s="129">
        <f>단가대비표!V575</f>
        <v>0</v>
      </c>
      <c r="J1321" s="130">
        <f>TRUNC(I1321*D1321,1)</f>
        <v>0</v>
      </c>
      <c r="K1321" s="129">
        <f t="shared" ref="K1321:L1323" si="301">TRUNC(E1321+G1321+I1321,1)</f>
        <v>0</v>
      </c>
      <c r="L1321" s="130">
        <f t="shared" si="301"/>
        <v>0</v>
      </c>
      <c r="M1321" s="27" t="s">
        <v>49</v>
      </c>
      <c r="N1321" s="29" t="s">
        <v>442</v>
      </c>
      <c r="O1321" s="29" t="s">
        <v>1493</v>
      </c>
      <c r="P1321" s="29" t="s">
        <v>54</v>
      </c>
      <c r="Q1321" s="29" t="s">
        <v>54</v>
      </c>
      <c r="R1321" s="29" t="s">
        <v>55</v>
      </c>
      <c r="V1321" s="26">
        <v>1</v>
      </c>
      <c r="AJ1321" s="29" t="s">
        <v>49</v>
      </c>
      <c r="AK1321" s="29" t="s">
        <v>1499</v>
      </c>
      <c r="AL1321" s="29" t="s">
        <v>49</v>
      </c>
      <c r="AN1321" s="28">
        <v>0.2</v>
      </c>
    </row>
    <row r="1322" spans="1:40" ht="30" customHeight="1" x14ac:dyDescent="0.3">
      <c r="A1322" s="27" t="s">
        <v>567</v>
      </c>
      <c r="B1322" s="27" t="s">
        <v>538</v>
      </c>
      <c r="C1322" s="31" t="s">
        <v>539</v>
      </c>
      <c r="D1322" s="28">
        <v>0.1</v>
      </c>
      <c r="E1322" s="129">
        <f>단가대비표!O565</f>
        <v>0</v>
      </c>
      <c r="F1322" s="130">
        <f>TRUNC(E1322*D1322,1)</f>
        <v>0</v>
      </c>
      <c r="G1322" s="129">
        <f>단가대비표!P565</f>
        <v>0</v>
      </c>
      <c r="H1322" s="130">
        <f>TRUNC(G1322*D1322,1)</f>
        <v>0</v>
      </c>
      <c r="I1322" s="129">
        <f>단가대비표!V565</f>
        <v>0</v>
      </c>
      <c r="J1322" s="130">
        <f>TRUNC(I1322*D1322,1)</f>
        <v>0</v>
      </c>
      <c r="K1322" s="129">
        <f t="shared" si="301"/>
        <v>0</v>
      </c>
      <c r="L1322" s="130">
        <f t="shared" si="301"/>
        <v>0</v>
      </c>
      <c r="M1322" s="27" t="s">
        <v>49</v>
      </c>
      <c r="N1322" s="29" t="s">
        <v>442</v>
      </c>
      <c r="O1322" s="29" t="s">
        <v>568</v>
      </c>
      <c r="P1322" s="29" t="s">
        <v>54</v>
      </c>
      <c r="Q1322" s="29" t="s">
        <v>54</v>
      </c>
      <c r="R1322" s="29" t="s">
        <v>55</v>
      </c>
      <c r="V1322" s="26">
        <v>1</v>
      </c>
      <c r="AJ1322" s="29" t="s">
        <v>49</v>
      </c>
      <c r="AK1322" s="29" t="s">
        <v>1500</v>
      </c>
      <c r="AL1322" s="29" t="s">
        <v>49</v>
      </c>
      <c r="AN1322" s="28">
        <v>0.1</v>
      </c>
    </row>
    <row r="1323" spans="1:40" ht="30" customHeight="1" x14ac:dyDescent="0.3">
      <c r="A1323" s="27" t="s">
        <v>545</v>
      </c>
      <c r="B1323" s="27" t="s">
        <v>3689</v>
      </c>
      <c r="C1323" s="31" t="s">
        <v>367</v>
      </c>
      <c r="D1323" s="28">
        <v>1</v>
      </c>
      <c r="E1323" s="129">
        <f>ROUNDDOWN(SUMIF(V1321:V1323, RIGHTB(O1323, 1), H1321:H1323)*U1323, 2)</f>
        <v>0</v>
      </c>
      <c r="F1323" s="130">
        <f>TRUNC(E1323*D1323,1)</f>
        <v>0</v>
      </c>
      <c r="G1323" s="129">
        <v>0</v>
      </c>
      <c r="H1323" s="130">
        <f>TRUNC(G1323*D1323,1)</f>
        <v>0</v>
      </c>
      <c r="I1323" s="129">
        <v>0</v>
      </c>
      <c r="J1323" s="130">
        <f>TRUNC(I1323*D1323,1)</f>
        <v>0</v>
      </c>
      <c r="K1323" s="129">
        <f t="shared" si="301"/>
        <v>0</v>
      </c>
      <c r="L1323" s="130">
        <f t="shared" si="301"/>
        <v>0</v>
      </c>
      <c r="M1323" s="27" t="s">
        <v>49</v>
      </c>
      <c r="N1323" s="29" t="str">
        <f>N1322</f>
        <v>59F404C6A38B75726405BE0C4727</v>
      </c>
      <c r="O1323" s="29" t="s">
        <v>368</v>
      </c>
      <c r="P1323" s="29" t="s">
        <v>54</v>
      </c>
      <c r="Q1323" s="29" t="s">
        <v>54</v>
      </c>
      <c r="R1323" s="29" t="s">
        <v>54</v>
      </c>
      <c r="S1323" s="26">
        <v>1</v>
      </c>
      <c r="T1323" s="26">
        <v>2</v>
      </c>
      <c r="U1323" s="26">
        <v>0.12</v>
      </c>
      <c r="AJ1323" s="29" t="s">
        <v>49</v>
      </c>
      <c r="AK1323" s="29" t="s">
        <v>1496</v>
      </c>
      <c r="AL1323" s="29" t="s">
        <v>49</v>
      </c>
      <c r="AN1323" s="28">
        <v>1</v>
      </c>
    </row>
    <row r="1324" spans="1:40" ht="30" customHeight="1" x14ac:dyDescent="0.3">
      <c r="A1324" s="31" t="s">
        <v>548</v>
      </c>
      <c r="B1324" s="27" t="s">
        <v>49</v>
      </c>
      <c r="C1324" s="31" t="s">
        <v>49</v>
      </c>
      <c r="D1324" s="28"/>
      <c r="E1324" s="129"/>
      <c r="F1324" s="130">
        <f>TRUNC(SUMIF(N1321:N1323, N1320, F1321:F1323),0)</f>
        <v>0</v>
      </c>
      <c r="G1324" s="129"/>
      <c r="H1324" s="130">
        <f>TRUNC(SUMIF(N1321:N1323, N1320, H1321:H1323),0)</f>
        <v>0</v>
      </c>
      <c r="I1324" s="129"/>
      <c r="J1324" s="130">
        <f>TRUNC(SUMIF(N1321:N1323, N1320, J1321:J1323),0)</f>
        <v>0</v>
      </c>
      <c r="K1324" s="129"/>
      <c r="L1324" s="130">
        <f>F1324+H1324+J1324</f>
        <v>0</v>
      </c>
      <c r="M1324" s="27" t="s">
        <v>49</v>
      </c>
      <c r="N1324" s="29" t="s">
        <v>83</v>
      </c>
      <c r="O1324" s="29" t="s">
        <v>83</v>
      </c>
      <c r="P1324" s="29" t="s">
        <v>49</v>
      </c>
      <c r="Q1324" s="29" t="s">
        <v>49</v>
      </c>
      <c r="R1324" s="29" t="s">
        <v>49</v>
      </c>
      <c r="AJ1324" s="29" t="s">
        <v>49</v>
      </c>
      <c r="AK1324" s="29" t="s">
        <v>49</v>
      </c>
      <c r="AL1324" s="29" t="s">
        <v>49</v>
      </c>
      <c r="AN1324" s="28"/>
    </row>
    <row r="1325" spans="1:40" ht="30" customHeight="1" x14ac:dyDescent="0.3">
      <c r="A1325" s="132"/>
      <c r="B1325" s="131"/>
      <c r="C1325" s="40"/>
      <c r="D1325" s="131"/>
      <c r="E1325" s="127"/>
      <c r="F1325" s="126"/>
      <c r="G1325" s="127"/>
      <c r="H1325" s="126"/>
      <c r="I1325" s="127"/>
      <c r="J1325" s="126"/>
      <c r="K1325" s="127"/>
      <c r="L1325" s="126"/>
      <c r="M1325" s="133"/>
      <c r="AN1325" s="179"/>
    </row>
    <row r="1326" spans="1:40" ht="30" customHeight="1" x14ac:dyDescent="0.3">
      <c r="A1326" s="123" t="s">
        <v>3845</v>
      </c>
      <c r="B1326" s="131"/>
      <c r="C1326" s="40"/>
      <c r="D1326" s="125"/>
      <c r="E1326" s="125"/>
      <c r="F1326" s="126"/>
      <c r="G1326" s="127"/>
      <c r="H1326" s="126"/>
      <c r="I1326" s="127"/>
      <c r="J1326" s="126"/>
      <c r="K1326" s="127"/>
      <c r="L1326" s="126"/>
      <c r="M1326" s="128">
        <f>+M1320+1</f>
        <v>179</v>
      </c>
      <c r="N1326" s="29" t="s">
        <v>444</v>
      </c>
      <c r="AN1326" s="125"/>
    </row>
    <row r="1327" spans="1:40" ht="30" customHeight="1" x14ac:dyDescent="0.3">
      <c r="A1327" s="27" t="s">
        <v>1492</v>
      </c>
      <c r="B1327" s="27" t="s">
        <v>538</v>
      </c>
      <c r="C1327" s="31" t="s">
        <v>539</v>
      </c>
      <c r="D1327" s="28">
        <v>0.154</v>
      </c>
      <c r="E1327" s="129">
        <f>단가대비표!O575</f>
        <v>0</v>
      </c>
      <c r="F1327" s="130">
        <f>TRUNC(E1327*D1327,1)</f>
        <v>0</v>
      </c>
      <c r="G1327" s="129">
        <f>단가대비표!P575</f>
        <v>0</v>
      </c>
      <c r="H1327" s="130">
        <f>TRUNC(G1327*D1327,1)</f>
        <v>0</v>
      </c>
      <c r="I1327" s="129">
        <f>단가대비표!V575</f>
        <v>0</v>
      </c>
      <c r="J1327" s="130">
        <f>TRUNC(I1327*D1327,1)</f>
        <v>0</v>
      </c>
      <c r="K1327" s="129">
        <f t="shared" ref="K1327:L1329" si="302">TRUNC(E1327+G1327+I1327,1)</f>
        <v>0</v>
      </c>
      <c r="L1327" s="130">
        <f t="shared" si="302"/>
        <v>0</v>
      </c>
      <c r="M1327" s="27" t="s">
        <v>49</v>
      </c>
      <c r="N1327" s="29" t="s">
        <v>444</v>
      </c>
      <c r="O1327" s="29" t="s">
        <v>1493</v>
      </c>
      <c r="P1327" s="29" t="s">
        <v>54</v>
      </c>
      <c r="Q1327" s="29" t="s">
        <v>54</v>
      </c>
      <c r="R1327" s="29" t="s">
        <v>55</v>
      </c>
      <c r="V1327" s="26">
        <v>1</v>
      </c>
      <c r="AJ1327" s="29" t="s">
        <v>49</v>
      </c>
      <c r="AK1327" s="29" t="s">
        <v>1501</v>
      </c>
      <c r="AL1327" s="29" t="s">
        <v>49</v>
      </c>
      <c r="AN1327" s="28">
        <v>0.154</v>
      </c>
    </row>
    <row r="1328" spans="1:40" ht="30" customHeight="1" x14ac:dyDescent="0.3">
      <c r="A1328" s="27" t="s">
        <v>567</v>
      </c>
      <c r="B1328" s="27" t="s">
        <v>538</v>
      </c>
      <c r="C1328" s="31" t="s">
        <v>539</v>
      </c>
      <c r="D1328" s="28">
        <v>7.6999999999999999E-2</v>
      </c>
      <c r="E1328" s="129">
        <f>단가대비표!O565</f>
        <v>0</v>
      </c>
      <c r="F1328" s="130">
        <f>TRUNC(E1328*D1328,1)</f>
        <v>0</v>
      </c>
      <c r="G1328" s="129">
        <f>단가대비표!P565</f>
        <v>0</v>
      </c>
      <c r="H1328" s="130">
        <f>TRUNC(G1328*D1328,1)</f>
        <v>0</v>
      </c>
      <c r="I1328" s="129">
        <f>단가대비표!V565</f>
        <v>0</v>
      </c>
      <c r="J1328" s="130">
        <f>TRUNC(I1328*D1328,1)</f>
        <v>0</v>
      </c>
      <c r="K1328" s="129">
        <f t="shared" si="302"/>
        <v>0</v>
      </c>
      <c r="L1328" s="130">
        <f t="shared" si="302"/>
        <v>0</v>
      </c>
      <c r="M1328" s="27" t="s">
        <v>49</v>
      </c>
      <c r="N1328" s="29" t="s">
        <v>444</v>
      </c>
      <c r="O1328" s="29" t="s">
        <v>568</v>
      </c>
      <c r="P1328" s="29" t="s">
        <v>54</v>
      </c>
      <c r="Q1328" s="29" t="s">
        <v>54</v>
      </c>
      <c r="R1328" s="29" t="s">
        <v>55</v>
      </c>
      <c r="V1328" s="26">
        <v>1</v>
      </c>
      <c r="AJ1328" s="29" t="s">
        <v>49</v>
      </c>
      <c r="AK1328" s="29" t="s">
        <v>1502</v>
      </c>
      <c r="AL1328" s="29" t="s">
        <v>49</v>
      </c>
      <c r="AN1328" s="28">
        <v>7.6999999999999999E-2</v>
      </c>
    </row>
    <row r="1329" spans="1:40" ht="30" customHeight="1" x14ac:dyDescent="0.3">
      <c r="A1329" s="27" t="s">
        <v>545</v>
      </c>
      <c r="B1329" s="27" t="s">
        <v>3689</v>
      </c>
      <c r="C1329" s="31" t="s">
        <v>367</v>
      </c>
      <c r="D1329" s="28">
        <v>1</v>
      </c>
      <c r="E1329" s="129">
        <f>ROUNDDOWN(SUMIF(V1327:V1329, RIGHTB(O1329, 1), H1327:H1329)*U1329, 2)</f>
        <v>0</v>
      </c>
      <c r="F1329" s="130">
        <f>TRUNC(E1329*D1329,1)</f>
        <v>0</v>
      </c>
      <c r="G1329" s="129">
        <v>0</v>
      </c>
      <c r="H1329" s="130">
        <f>TRUNC(G1329*D1329,1)</f>
        <v>0</v>
      </c>
      <c r="I1329" s="129">
        <v>0</v>
      </c>
      <c r="J1329" s="130">
        <f>TRUNC(I1329*D1329,1)</f>
        <v>0</v>
      </c>
      <c r="K1329" s="129">
        <f t="shared" si="302"/>
        <v>0</v>
      </c>
      <c r="L1329" s="130">
        <f t="shared" si="302"/>
        <v>0</v>
      </c>
      <c r="M1329" s="27" t="s">
        <v>49</v>
      </c>
      <c r="N1329" s="29" t="str">
        <f>N1328</f>
        <v>59F404C6A38B75726405BE0C48CC</v>
      </c>
      <c r="O1329" s="29" t="s">
        <v>368</v>
      </c>
      <c r="P1329" s="29" t="s">
        <v>54</v>
      </c>
      <c r="Q1329" s="29" t="s">
        <v>54</v>
      </c>
      <c r="R1329" s="29" t="s">
        <v>54</v>
      </c>
      <c r="S1329" s="26">
        <v>1</v>
      </c>
      <c r="T1329" s="26">
        <v>2</v>
      </c>
      <c r="U1329" s="26">
        <v>0.12</v>
      </c>
      <c r="AJ1329" s="29" t="s">
        <v>49</v>
      </c>
      <c r="AK1329" s="29" t="s">
        <v>1496</v>
      </c>
      <c r="AL1329" s="29" t="s">
        <v>49</v>
      </c>
      <c r="AN1329" s="28">
        <v>1</v>
      </c>
    </row>
    <row r="1330" spans="1:40" ht="30" customHeight="1" x14ac:dyDescent="0.3">
      <c r="A1330" s="31" t="s">
        <v>548</v>
      </c>
      <c r="B1330" s="27" t="s">
        <v>49</v>
      </c>
      <c r="C1330" s="31" t="s">
        <v>49</v>
      </c>
      <c r="D1330" s="28"/>
      <c r="E1330" s="129"/>
      <c r="F1330" s="130">
        <f>TRUNC(SUMIF(N1327:N1329, N1326, F1327:F1329),0)</f>
        <v>0</v>
      </c>
      <c r="G1330" s="129"/>
      <c r="H1330" s="130">
        <f>TRUNC(SUMIF(N1327:N1329, N1326, H1327:H1329),0)</f>
        <v>0</v>
      </c>
      <c r="I1330" s="129"/>
      <c r="J1330" s="130">
        <f>TRUNC(SUMIF(N1327:N1329, N1326, J1327:J1329),0)</f>
        <v>0</v>
      </c>
      <c r="K1330" s="129"/>
      <c r="L1330" s="130">
        <f>F1330+H1330+J1330</f>
        <v>0</v>
      </c>
      <c r="M1330" s="27" t="s">
        <v>49</v>
      </c>
      <c r="N1330" s="29" t="s">
        <v>83</v>
      </c>
      <c r="O1330" s="29" t="s">
        <v>83</v>
      </c>
      <c r="P1330" s="29" t="s">
        <v>49</v>
      </c>
      <c r="Q1330" s="29" t="s">
        <v>49</v>
      </c>
      <c r="R1330" s="29" t="s">
        <v>49</v>
      </c>
      <c r="AJ1330" s="29" t="s">
        <v>49</v>
      </c>
      <c r="AK1330" s="29" t="s">
        <v>49</v>
      </c>
      <c r="AL1330" s="29" t="s">
        <v>49</v>
      </c>
      <c r="AN1330" s="28"/>
    </row>
    <row r="1331" spans="1:40" ht="30" customHeight="1" x14ac:dyDescent="0.3">
      <c r="A1331" s="132"/>
      <c r="B1331" s="131"/>
      <c r="C1331" s="40"/>
      <c r="D1331" s="131"/>
      <c r="E1331" s="127"/>
      <c r="F1331" s="126"/>
      <c r="G1331" s="127"/>
      <c r="H1331" s="126"/>
      <c r="I1331" s="127"/>
      <c r="J1331" s="126"/>
      <c r="K1331" s="127"/>
      <c r="L1331" s="126"/>
      <c r="M1331" s="133"/>
      <c r="AN1331" s="179"/>
    </row>
    <row r="1332" spans="1:40" ht="30" customHeight="1" x14ac:dyDescent="0.3">
      <c r="A1332" s="123" t="s">
        <v>3846</v>
      </c>
      <c r="B1332" s="131"/>
      <c r="C1332" s="40"/>
      <c r="D1332" s="125"/>
      <c r="E1332" s="125"/>
      <c r="F1332" s="126"/>
      <c r="G1332" s="127"/>
      <c r="H1332" s="126"/>
      <c r="I1332" s="127"/>
      <c r="J1332" s="126"/>
      <c r="K1332" s="127"/>
      <c r="L1332" s="126"/>
      <c r="M1332" s="128">
        <f>+M1326+1</f>
        <v>180</v>
      </c>
      <c r="N1332" s="29" t="s">
        <v>446</v>
      </c>
      <c r="AN1332" s="125"/>
    </row>
    <row r="1333" spans="1:40" ht="30" customHeight="1" x14ac:dyDescent="0.3">
      <c r="A1333" s="27" t="s">
        <v>1492</v>
      </c>
      <c r="B1333" s="27" t="s">
        <v>538</v>
      </c>
      <c r="C1333" s="31" t="s">
        <v>539</v>
      </c>
      <c r="D1333" s="28">
        <v>0.1</v>
      </c>
      <c r="E1333" s="129">
        <f>단가대비표!O575</f>
        <v>0</v>
      </c>
      <c r="F1333" s="130">
        <f>TRUNC(E1333*D1333,1)</f>
        <v>0</v>
      </c>
      <c r="G1333" s="129">
        <f>단가대비표!P575</f>
        <v>0</v>
      </c>
      <c r="H1333" s="130">
        <f>TRUNC(G1333*D1333,1)</f>
        <v>0</v>
      </c>
      <c r="I1333" s="129">
        <f>단가대비표!V575</f>
        <v>0</v>
      </c>
      <c r="J1333" s="130">
        <f>TRUNC(I1333*D1333,1)</f>
        <v>0</v>
      </c>
      <c r="K1333" s="129">
        <f t="shared" ref="K1333:L1335" si="303">TRUNC(E1333+G1333+I1333,1)</f>
        <v>0</v>
      </c>
      <c r="L1333" s="130">
        <f t="shared" si="303"/>
        <v>0</v>
      </c>
      <c r="M1333" s="27" t="s">
        <v>49</v>
      </c>
      <c r="N1333" s="29" t="s">
        <v>446</v>
      </c>
      <c r="O1333" s="29" t="s">
        <v>1493</v>
      </c>
      <c r="P1333" s="29" t="s">
        <v>54</v>
      </c>
      <c r="Q1333" s="29" t="s">
        <v>54</v>
      </c>
      <c r="R1333" s="29" t="s">
        <v>55</v>
      </c>
      <c r="V1333" s="26">
        <v>1</v>
      </c>
      <c r="AJ1333" s="29" t="s">
        <v>49</v>
      </c>
      <c r="AK1333" s="29" t="s">
        <v>1503</v>
      </c>
      <c r="AL1333" s="29" t="s">
        <v>49</v>
      </c>
      <c r="AN1333" s="28">
        <v>0.1</v>
      </c>
    </row>
    <row r="1334" spans="1:40" ht="30" customHeight="1" x14ac:dyDescent="0.3">
      <c r="A1334" s="27" t="s">
        <v>567</v>
      </c>
      <c r="B1334" s="27" t="s">
        <v>538</v>
      </c>
      <c r="C1334" s="31" t="s">
        <v>539</v>
      </c>
      <c r="D1334" s="28">
        <v>0.05</v>
      </c>
      <c r="E1334" s="129">
        <f>단가대비표!O565</f>
        <v>0</v>
      </c>
      <c r="F1334" s="130">
        <f>TRUNC(E1334*D1334,1)</f>
        <v>0</v>
      </c>
      <c r="G1334" s="129">
        <f>단가대비표!P565</f>
        <v>0</v>
      </c>
      <c r="H1334" s="130">
        <f>TRUNC(G1334*D1334,1)</f>
        <v>0</v>
      </c>
      <c r="I1334" s="129">
        <f>단가대비표!V565</f>
        <v>0</v>
      </c>
      <c r="J1334" s="130">
        <f>TRUNC(I1334*D1334,1)</f>
        <v>0</v>
      </c>
      <c r="K1334" s="129">
        <f t="shared" si="303"/>
        <v>0</v>
      </c>
      <c r="L1334" s="130">
        <f t="shared" si="303"/>
        <v>0</v>
      </c>
      <c r="M1334" s="27" t="s">
        <v>49</v>
      </c>
      <c r="N1334" s="29" t="s">
        <v>446</v>
      </c>
      <c r="O1334" s="29" t="s">
        <v>568</v>
      </c>
      <c r="P1334" s="29" t="s">
        <v>54</v>
      </c>
      <c r="Q1334" s="29" t="s">
        <v>54</v>
      </c>
      <c r="R1334" s="29" t="s">
        <v>55</v>
      </c>
      <c r="V1334" s="26">
        <v>1</v>
      </c>
      <c r="AJ1334" s="29" t="s">
        <v>49</v>
      </c>
      <c r="AK1334" s="29" t="s">
        <v>1504</v>
      </c>
      <c r="AL1334" s="29" t="s">
        <v>49</v>
      </c>
      <c r="AN1334" s="28">
        <v>0.05</v>
      </c>
    </row>
    <row r="1335" spans="1:40" ht="30" customHeight="1" x14ac:dyDescent="0.3">
      <c r="A1335" s="27" t="s">
        <v>545</v>
      </c>
      <c r="B1335" s="27" t="s">
        <v>3689</v>
      </c>
      <c r="C1335" s="31" t="s">
        <v>367</v>
      </c>
      <c r="D1335" s="28">
        <v>1</v>
      </c>
      <c r="E1335" s="129">
        <f>ROUNDDOWN(SUMIF(V1333:V1335, RIGHTB(O1335, 1), H1333:H1335)*U1335, 2)</f>
        <v>0</v>
      </c>
      <c r="F1335" s="130">
        <f>TRUNC(E1335*D1335,1)</f>
        <v>0</v>
      </c>
      <c r="G1335" s="129">
        <v>0</v>
      </c>
      <c r="H1335" s="130">
        <f>TRUNC(G1335*D1335,1)</f>
        <v>0</v>
      </c>
      <c r="I1335" s="129">
        <v>0</v>
      </c>
      <c r="J1335" s="130">
        <f>TRUNC(I1335*D1335,1)</f>
        <v>0</v>
      </c>
      <c r="K1335" s="129">
        <f t="shared" si="303"/>
        <v>0</v>
      </c>
      <c r="L1335" s="130">
        <f t="shared" si="303"/>
        <v>0</v>
      </c>
      <c r="M1335" s="27" t="s">
        <v>49</v>
      </c>
      <c r="N1335" s="29" t="str">
        <f>N1334</f>
        <v>59F404C6A38B75726405BE0C49D2</v>
      </c>
      <c r="O1335" s="29" t="s">
        <v>368</v>
      </c>
      <c r="P1335" s="29" t="s">
        <v>54</v>
      </c>
      <c r="Q1335" s="29" t="s">
        <v>54</v>
      </c>
      <c r="R1335" s="29" t="s">
        <v>54</v>
      </c>
      <c r="S1335" s="26">
        <v>1</v>
      </c>
      <c r="T1335" s="26">
        <v>2</v>
      </c>
      <c r="U1335" s="26">
        <v>0.12</v>
      </c>
      <c r="AJ1335" s="29" t="s">
        <v>49</v>
      </c>
      <c r="AK1335" s="29" t="s">
        <v>1496</v>
      </c>
      <c r="AL1335" s="29" t="s">
        <v>49</v>
      </c>
      <c r="AN1335" s="28">
        <v>1</v>
      </c>
    </row>
    <row r="1336" spans="1:40" ht="30" customHeight="1" x14ac:dyDescent="0.3">
      <c r="A1336" s="31" t="s">
        <v>548</v>
      </c>
      <c r="B1336" s="27" t="s">
        <v>49</v>
      </c>
      <c r="C1336" s="31" t="s">
        <v>49</v>
      </c>
      <c r="D1336" s="28"/>
      <c r="E1336" s="129"/>
      <c r="F1336" s="130">
        <f>TRUNC(SUMIF(N1333:N1335, N1332, F1333:F1335),0)</f>
        <v>0</v>
      </c>
      <c r="G1336" s="129"/>
      <c r="H1336" s="130">
        <f>TRUNC(SUMIF(N1333:N1335, N1332, H1333:H1335),0)</f>
        <v>0</v>
      </c>
      <c r="I1336" s="129"/>
      <c r="J1336" s="130">
        <f>TRUNC(SUMIF(N1333:N1335, N1332, J1333:J1335),0)</f>
        <v>0</v>
      </c>
      <c r="K1336" s="129"/>
      <c r="L1336" s="130">
        <f>F1336+H1336+J1336</f>
        <v>0</v>
      </c>
      <c r="M1336" s="27" t="s">
        <v>49</v>
      </c>
      <c r="N1336" s="29" t="s">
        <v>83</v>
      </c>
      <c r="O1336" s="29" t="s">
        <v>83</v>
      </c>
      <c r="P1336" s="29" t="s">
        <v>49</v>
      </c>
      <c r="Q1336" s="29" t="s">
        <v>49</v>
      </c>
      <c r="R1336" s="29" t="s">
        <v>49</v>
      </c>
      <c r="AJ1336" s="29" t="s">
        <v>49</v>
      </c>
      <c r="AK1336" s="29" t="s">
        <v>49</v>
      </c>
      <c r="AL1336" s="29" t="s">
        <v>49</v>
      </c>
      <c r="AN1336" s="28"/>
    </row>
    <row r="1337" spans="1:40" ht="30" customHeight="1" x14ac:dyDescent="0.3">
      <c r="A1337" s="132"/>
      <c r="B1337" s="131"/>
      <c r="C1337" s="40"/>
      <c r="D1337" s="131"/>
      <c r="E1337" s="127"/>
      <c r="F1337" s="126"/>
      <c r="G1337" s="127"/>
      <c r="H1337" s="126"/>
      <c r="I1337" s="127"/>
      <c r="J1337" s="126"/>
      <c r="K1337" s="127"/>
      <c r="L1337" s="126"/>
      <c r="M1337" s="133"/>
      <c r="AN1337" s="179"/>
    </row>
    <row r="1338" spans="1:40" ht="30" customHeight="1" x14ac:dyDescent="0.3">
      <c r="A1338" s="123" t="s">
        <v>3847</v>
      </c>
      <c r="B1338" s="131"/>
      <c r="C1338" s="40"/>
      <c r="D1338" s="125"/>
      <c r="E1338" s="125"/>
      <c r="F1338" s="126"/>
      <c r="G1338" s="127"/>
      <c r="H1338" s="126"/>
      <c r="I1338" s="127"/>
      <c r="J1338" s="126"/>
      <c r="K1338" s="127"/>
      <c r="L1338" s="126"/>
      <c r="M1338" s="128">
        <f>+M1332+1</f>
        <v>181</v>
      </c>
      <c r="N1338" s="29" t="s">
        <v>475</v>
      </c>
      <c r="AN1338" s="125"/>
    </row>
    <row r="1339" spans="1:40" ht="30" customHeight="1" x14ac:dyDescent="0.3">
      <c r="A1339" s="27" t="s">
        <v>1492</v>
      </c>
      <c r="B1339" s="27" t="s">
        <v>538</v>
      </c>
      <c r="C1339" s="31" t="s">
        <v>539</v>
      </c>
      <c r="D1339" s="28">
        <v>0.1</v>
      </c>
      <c r="E1339" s="129">
        <f>단가대비표!O575</f>
        <v>0</v>
      </c>
      <c r="F1339" s="130">
        <f>TRUNC(E1339*D1339,1)</f>
        <v>0</v>
      </c>
      <c r="G1339" s="129">
        <f>단가대비표!P575</f>
        <v>0</v>
      </c>
      <c r="H1339" s="130">
        <f>TRUNC(G1339*D1339,1)</f>
        <v>0</v>
      </c>
      <c r="I1339" s="129">
        <f>단가대비표!V575</f>
        <v>0</v>
      </c>
      <c r="J1339" s="130">
        <f>TRUNC(I1339*D1339,1)</f>
        <v>0</v>
      </c>
      <c r="K1339" s="129">
        <f t="shared" ref="K1339:L1341" si="304">TRUNC(E1339+G1339+I1339,1)</f>
        <v>0</v>
      </c>
      <c r="L1339" s="130">
        <f t="shared" si="304"/>
        <v>0</v>
      </c>
      <c r="M1339" s="27" t="s">
        <v>49</v>
      </c>
      <c r="N1339" s="29" t="s">
        <v>475</v>
      </c>
      <c r="O1339" s="29" t="s">
        <v>1493</v>
      </c>
      <c r="P1339" s="29" t="s">
        <v>54</v>
      </c>
      <c r="Q1339" s="29" t="s">
        <v>54</v>
      </c>
      <c r="R1339" s="29" t="s">
        <v>55</v>
      </c>
      <c r="V1339" s="26">
        <v>1</v>
      </c>
      <c r="AJ1339" s="29" t="s">
        <v>49</v>
      </c>
      <c r="AK1339" s="29" t="s">
        <v>1515</v>
      </c>
      <c r="AL1339" s="29" t="s">
        <v>49</v>
      </c>
      <c r="AN1339" s="28">
        <v>0.1</v>
      </c>
    </row>
    <row r="1340" spans="1:40" ht="30" customHeight="1" x14ac:dyDescent="0.3">
      <c r="A1340" s="27" t="s">
        <v>567</v>
      </c>
      <c r="B1340" s="27" t="s">
        <v>538</v>
      </c>
      <c r="C1340" s="31" t="s">
        <v>539</v>
      </c>
      <c r="D1340" s="28">
        <v>0.05</v>
      </c>
      <c r="E1340" s="129">
        <f>단가대비표!O565</f>
        <v>0</v>
      </c>
      <c r="F1340" s="130">
        <f>TRUNC(E1340*D1340,1)</f>
        <v>0</v>
      </c>
      <c r="G1340" s="129">
        <f>단가대비표!P565</f>
        <v>0</v>
      </c>
      <c r="H1340" s="130">
        <f>TRUNC(G1340*D1340,1)</f>
        <v>0</v>
      </c>
      <c r="I1340" s="129">
        <f>단가대비표!V565</f>
        <v>0</v>
      </c>
      <c r="J1340" s="130">
        <f>TRUNC(I1340*D1340,1)</f>
        <v>0</v>
      </c>
      <c r="K1340" s="129">
        <f t="shared" si="304"/>
        <v>0</v>
      </c>
      <c r="L1340" s="130">
        <f t="shared" si="304"/>
        <v>0</v>
      </c>
      <c r="M1340" s="27" t="s">
        <v>49</v>
      </c>
      <c r="N1340" s="29" t="s">
        <v>475</v>
      </c>
      <c r="O1340" s="29" t="s">
        <v>568</v>
      </c>
      <c r="P1340" s="29" t="s">
        <v>54</v>
      </c>
      <c r="Q1340" s="29" t="s">
        <v>54</v>
      </c>
      <c r="R1340" s="29" t="s">
        <v>55</v>
      </c>
      <c r="V1340" s="26">
        <v>1</v>
      </c>
      <c r="AJ1340" s="29" t="s">
        <v>49</v>
      </c>
      <c r="AK1340" s="29" t="s">
        <v>1516</v>
      </c>
      <c r="AL1340" s="29" t="s">
        <v>49</v>
      </c>
      <c r="AN1340" s="28">
        <v>0.05</v>
      </c>
    </row>
    <row r="1341" spans="1:40" ht="30" customHeight="1" x14ac:dyDescent="0.3">
      <c r="A1341" s="27" t="s">
        <v>545</v>
      </c>
      <c r="B1341" s="27" t="s">
        <v>3689</v>
      </c>
      <c r="C1341" s="31" t="s">
        <v>367</v>
      </c>
      <c r="D1341" s="28">
        <v>1</v>
      </c>
      <c r="E1341" s="129">
        <f>ROUNDDOWN(SUMIF(V1339:V1341, RIGHTB(O1341, 1), H1339:H1341)*U1341, 2)</f>
        <v>0</v>
      </c>
      <c r="F1341" s="130">
        <f>TRUNC(E1341*D1341,1)</f>
        <v>0</v>
      </c>
      <c r="G1341" s="129">
        <v>0</v>
      </c>
      <c r="H1341" s="130">
        <f>TRUNC(G1341*D1341,1)</f>
        <v>0</v>
      </c>
      <c r="I1341" s="129">
        <v>0</v>
      </c>
      <c r="J1341" s="130">
        <f>TRUNC(I1341*D1341,1)</f>
        <v>0</v>
      </c>
      <c r="K1341" s="129">
        <f t="shared" si="304"/>
        <v>0</v>
      </c>
      <c r="L1341" s="130">
        <f t="shared" si="304"/>
        <v>0</v>
      </c>
      <c r="M1341" s="27" t="s">
        <v>49</v>
      </c>
      <c r="N1341" s="29" t="str">
        <f>N1340</f>
        <v>59F404C6A38B75726405BE0C4AFB</v>
      </c>
      <c r="O1341" s="29" t="s">
        <v>368</v>
      </c>
      <c r="P1341" s="29" t="s">
        <v>54</v>
      </c>
      <c r="Q1341" s="29" t="s">
        <v>54</v>
      </c>
      <c r="R1341" s="29" t="s">
        <v>54</v>
      </c>
      <c r="S1341" s="26">
        <v>1</v>
      </c>
      <c r="T1341" s="26">
        <v>2</v>
      </c>
      <c r="U1341" s="26">
        <v>0.12</v>
      </c>
      <c r="AJ1341" s="29" t="s">
        <v>49</v>
      </c>
      <c r="AK1341" s="29" t="s">
        <v>1496</v>
      </c>
      <c r="AL1341" s="29" t="s">
        <v>49</v>
      </c>
      <c r="AN1341" s="28">
        <v>1</v>
      </c>
    </row>
    <row r="1342" spans="1:40" ht="30" customHeight="1" x14ac:dyDescent="0.3">
      <c r="A1342" s="31" t="s">
        <v>548</v>
      </c>
      <c r="B1342" s="27" t="s">
        <v>49</v>
      </c>
      <c r="C1342" s="31" t="s">
        <v>49</v>
      </c>
      <c r="D1342" s="28"/>
      <c r="E1342" s="129"/>
      <c r="F1342" s="130">
        <f>TRUNC(SUMIF(N1339:N1341, N1338, F1339:F1341),0)</f>
        <v>0</v>
      </c>
      <c r="G1342" s="129"/>
      <c r="H1342" s="130">
        <f>TRUNC(SUMIF(N1339:N1341, N1338, H1339:H1341),0)</f>
        <v>0</v>
      </c>
      <c r="I1342" s="129"/>
      <c r="J1342" s="130">
        <f>TRUNC(SUMIF(N1339:N1341, N1338, J1339:J1341),0)</f>
        <v>0</v>
      </c>
      <c r="K1342" s="129"/>
      <c r="L1342" s="130">
        <f>F1342+H1342+J1342</f>
        <v>0</v>
      </c>
      <c r="M1342" s="27" t="s">
        <v>49</v>
      </c>
      <c r="N1342" s="29" t="s">
        <v>83</v>
      </c>
      <c r="O1342" s="29" t="s">
        <v>83</v>
      </c>
      <c r="P1342" s="29" t="s">
        <v>49</v>
      </c>
      <c r="Q1342" s="29" t="s">
        <v>49</v>
      </c>
      <c r="R1342" s="29" t="s">
        <v>49</v>
      </c>
      <c r="AJ1342" s="29" t="s">
        <v>49</v>
      </c>
      <c r="AK1342" s="29" t="s">
        <v>49</v>
      </c>
      <c r="AL1342" s="29" t="s">
        <v>49</v>
      </c>
      <c r="AN1342" s="28"/>
    </row>
    <row r="1343" spans="1:40" ht="30" customHeight="1" x14ac:dyDescent="0.3">
      <c r="A1343" s="132"/>
      <c r="B1343" s="131"/>
      <c r="C1343" s="40"/>
      <c r="D1343" s="131"/>
      <c r="E1343" s="127"/>
      <c r="F1343" s="126"/>
      <c r="G1343" s="127"/>
      <c r="H1343" s="126"/>
      <c r="I1343" s="127"/>
      <c r="J1343" s="126"/>
      <c r="K1343" s="127"/>
      <c r="L1343" s="126"/>
      <c r="M1343" s="133"/>
      <c r="AN1343" s="179"/>
    </row>
    <row r="1344" spans="1:40" ht="30" customHeight="1" x14ac:dyDescent="0.3">
      <c r="A1344" s="123" t="s">
        <v>3721</v>
      </c>
      <c r="B1344" s="131"/>
      <c r="C1344" s="40"/>
      <c r="D1344" s="125"/>
      <c r="E1344" s="125"/>
      <c r="F1344" s="126"/>
      <c r="G1344" s="127"/>
      <c r="H1344" s="126"/>
      <c r="I1344" s="127"/>
      <c r="J1344" s="126"/>
      <c r="K1344" s="127"/>
      <c r="L1344" s="126"/>
      <c r="M1344" s="128">
        <f>+M1338+1</f>
        <v>182</v>
      </c>
      <c r="N1344" s="29" t="s">
        <v>448</v>
      </c>
      <c r="AN1344" s="125"/>
    </row>
    <row r="1345" spans="1:40" ht="30" customHeight="1" x14ac:dyDescent="0.3">
      <c r="A1345" s="27" t="s">
        <v>580</v>
      </c>
      <c r="B1345" s="27" t="s">
        <v>538</v>
      </c>
      <c r="C1345" s="31" t="s">
        <v>539</v>
      </c>
      <c r="D1345" s="28">
        <v>0.19</v>
      </c>
      <c r="E1345" s="129">
        <f>단가대비표!O576</f>
        <v>0</v>
      </c>
      <c r="F1345" s="130">
        <f>TRUNC(E1345*D1345,1)</f>
        <v>0</v>
      </c>
      <c r="G1345" s="129">
        <f>단가대비표!P576</f>
        <v>0</v>
      </c>
      <c r="H1345" s="130">
        <f>TRUNC(G1345*D1345,1)</f>
        <v>0</v>
      </c>
      <c r="I1345" s="129">
        <f>단가대비표!V576</f>
        <v>0</v>
      </c>
      <c r="J1345" s="130">
        <f>TRUNC(I1345*D1345,1)</f>
        <v>0</v>
      </c>
      <c r="K1345" s="129">
        <f t="shared" ref="K1345:L1347" si="305">TRUNC(E1345+G1345+I1345,1)</f>
        <v>0</v>
      </c>
      <c r="L1345" s="130">
        <f t="shared" si="305"/>
        <v>0</v>
      </c>
      <c r="M1345" s="27" t="s">
        <v>49</v>
      </c>
      <c r="N1345" s="29" t="s">
        <v>448</v>
      </c>
      <c r="O1345" s="29" t="s">
        <v>581</v>
      </c>
      <c r="P1345" s="29" t="s">
        <v>54</v>
      </c>
      <c r="Q1345" s="29" t="s">
        <v>54</v>
      </c>
      <c r="R1345" s="29" t="s">
        <v>55</v>
      </c>
      <c r="V1345" s="26">
        <v>1</v>
      </c>
      <c r="AJ1345" s="29" t="s">
        <v>49</v>
      </c>
      <c r="AK1345" s="29" t="s">
        <v>1506</v>
      </c>
      <c r="AL1345" s="29" t="s">
        <v>49</v>
      </c>
      <c r="AN1345" s="28">
        <v>1.2</v>
      </c>
    </row>
    <row r="1346" spans="1:40" ht="30" customHeight="1" x14ac:dyDescent="0.3">
      <c r="A1346" s="27" t="s">
        <v>567</v>
      </c>
      <c r="B1346" s="27" t="s">
        <v>538</v>
      </c>
      <c r="C1346" s="31" t="s">
        <v>539</v>
      </c>
      <c r="D1346" s="28">
        <v>0.19</v>
      </c>
      <c r="E1346" s="129">
        <f>단가대비표!O565</f>
        <v>0</v>
      </c>
      <c r="F1346" s="130">
        <f>TRUNC(E1346*D1346,1)</f>
        <v>0</v>
      </c>
      <c r="G1346" s="129">
        <f>단가대비표!P565</f>
        <v>0</v>
      </c>
      <c r="H1346" s="130">
        <f>TRUNC(G1346*D1346,1)</f>
        <v>0</v>
      </c>
      <c r="I1346" s="129">
        <f>단가대비표!V565</f>
        <v>0</v>
      </c>
      <c r="J1346" s="130">
        <f>TRUNC(I1346*D1346,1)</f>
        <v>0</v>
      </c>
      <c r="K1346" s="129">
        <f t="shared" si="305"/>
        <v>0</v>
      </c>
      <c r="L1346" s="130">
        <f t="shared" si="305"/>
        <v>0</v>
      </c>
      <c r="M1346" s="27" t="s">
        <v>49</v>
      </c>
      <c r="N1346" s="29" t="s">
        <v>448</v>
      </c>
      <c r="O1346" s="29" t="s">
        <v>568</v>
      </c>
      <c r="P1346" s="29" t="s">
        <v>54</v>
      </c>
      <c r="Q1346" s="29" t="s">
        <v>54</v>
      </c>
      <c r="R1346" s="29" t="s">
        <v>55</v>
      </c>
      <c r="V1346" s="26">
        <v>1</v>
      </c>
      <c r="AJ1346" s="29" t="s">
        <v>49</v>
      </c>
      <c r="AK1346" s="29" t="s">
        <v>1507</v>
      </c>
      <c r="AL1346" s="29" t="s">
        <v>49</v>
      </c>
      <c r="AN1346" s="28">
        <v>1.8</v>
      </c>
    </row>
    <row r="1347" spans="1:40" ht="30" customHeight="1" x14ac:dyDescent="0.3">
      <c r="A1347" s="27" t="s">
        <v>3719</v>
      </c>
      <c r="B1347" s="27" t="s">
        <v>3720</v>
      </c>
      <c r="C1347" s="31" t="s">
        <v>367</v>
      </c>
      <c r="D1347" s="28">
        <v>1</v>
      </c>
      <c r="E1347" s="129">
        <f>ROUNDDOWN(SUMIF(V1345:V1347, RIGHTB(O1347, 1), H1345:H1347)*U1347, 2)</f>
        <v>0</v>
      </c>
      <c r="F1347" s="130">
        <f>TRUNC(E1347*D1347,1)</f>
        <v>0</v>
      </c>
      <c r="G1347" s="129">
        <v>0</v>
      </c>
      <c r="H1347" s="130">
        <f>TRUNC(G1347*D1347,1)</f>
        <v>0</v>
      </c>
      <c r="I1347" s="129">
        <v>0</v>
      </c>
      <c r="J1347" s="130">
        <f>TRUNC(I1347*D1347,1)</f>
        <v>0</v>
      </c>
      <c r="K1347" s="129">
        <f t="shared" si="305"/>
        <v>0</v>
      </c>
      <c r="L1347" s="130">
        <f t="shared" si="305"/>
        <v>0</v>
      </c>
      <c r="M1347" s="27" t="s">
        <v>49</v>
      </c>
      <c r="N1347" s="29" t="s">
        <v>448</v>
      </c>
      <c r="O1347" s="29" t="s">
        <v>368</v>
      </c>
      <c r="P1347" s="29" t="s">
        <v>54</v>
      </c>
      <c r="Q1347" s="29" t="s">
        <v>54</v>
      </c>
      <c r="R1347" s="29" t="s">
        <v>54</v>
      </c>
      <c r="S1347" s="26">
        <v>1</v>
      </c>
      <c r="T1347" s="26">
        <v>0</v>
      </c>
      <c r="U1347" s="26">
        <v>0.08</v>
      </c>
      <c r="AJ1347" s="29" t="s">
        <v>49</v>
      </c>
      <c r="AK1347" s="29" t="s">
        <v>1508</v>
      </c>
      <c r="AL1347" s="29" t="s">
        <v>49</v>
      </c>
      <c r="AN1347" s="28">
        <v>1</v>
      </c>
    </row>
    <row r="1348" spans="1:40" ht="30" customHeight="1" x14ac:dyDescent="0.3">
      <c r="A1348" s="31" t="s">
        <v>548</v>
      </c>
      <c r="B1348" s="27" t="s">
        <v>49</v>
      </c>
      <c r="C1348" s="31" t="s">
        <v>49</v>
      </c>
      <c r="D1348" s="28"/>
      <c r="E1348" s="129"/>
      <c r="F1348" s="130">
        <f>TRUNC(SUMIF(N1345:N1347, N1344, F1345:F1347),0)</f>
        <v>0</v>
      </c>
      <c r="G1348" s="129"/>
      <c r="H1348" s="130">
        <f>TRUNC(SUMIF(N1345:N1347, N1344, H1345:H1347),0)</f>
        <v>0</v>
      </c>
      <c r="I1348" s="129"/>
      <c r="J1348" s="130">
        <f>TRUNC(SUMIF(N1345:N1347, N1344, J1345:J1347),0)</f>
        <v>0</v>
      </c>
      <c r="K1348" s="129"/>
      <c r="L1348" s="130">
        <f>F1348+H1348+J1348</f>
        <v>0</v>
      </c>
      <c r="M1348" s="27" t="s">
        <v>49</v>
      </c>
      <c r="N1348" s="29" t="s">
        <v>83</v>
      </c>
      <c r="O1348" s="29" t="s">
        <v>83</v>
      </c>
      <c r="P1348" s="29" t="s">
        <v>49</v>
      </c>
      <c r="Q1348" s="29" t="s">
        <v>49</v>
      </c>
      <c r="R1348" s="29" t="s">
        <v>49</v>
      </c>
      <c r="AJ1348" s="29" t="s">
        <v>49</v>
      </c>
      <c r="AK1348" s="29" t="s">
        <v>49</v>
      </c>
      <c r="AL1348" s="29" t="s">
        <v>49</v>
      </c>
      <c r="AN1348" s="28"/>
    </row>
    <row r="1349" spans="1:40" ht="30" customHeight="1" x14ac:dyDescent="0.3">
      <c r="A1349" s="132"/>
      <c r="B1349" s="131"/>
      <c r="C1349" s="40"/>
      <c r="D1349" s="131"/>
      <c r="E1349" s="127"/>
      <c r="F1349" s="126"/>
      <c r="G1349" s="127"/>
      <c r="H1349" s="126"/>
      <c r="I1349" s="127"/>
      <c r="J1349" s="126"/>
      <c r="K1349" s="127"/>
      <c r="L1349" s="126"/>
      <c r="M1349" s="133"/>
      <c r="AN1349" s="179"/>
    </row>
    <row r="1350" spans="1:40" ht="30" customHeight="1" x14ac:dyDescent="0.3">
      <c r="A1350" s="123" t="s">
        <v>2066</v>
      </c>
      <c r="B1350" s="131"/>
      <c r="C1350" s="40"/>
      <c r="D1350" s="125"/>
      <c r="E1350" s="125"/>
      <c r="F1350" s="126"/>
      <c r="G1350" s="127"/>
      <c r="H1350" s="126"/>
      <c r="I1350" s="127"/>
      <c r="J1350" s="126"/>
      <c r="K1350" s="127"/>
      <c r="L1350" s="126"/>
      <c r="M1350" s="128">
        <f>M1344+1</f>
        <v>183</v>
      </c>
      <c r="N1350" s="29" t="s">
        <v>450</v>
      </c>
      <c r="AN1350" s="125"/>
    </row>
    <row r="1351" spans="1:40" ht="30" customHeight="1" x14ac:dyDescent="0.3">
      <c r="A1351" s="27" t="s">
        <v>1509</v>
      </c>
      <c r="B1351" s="27" t="s">
        <v>3653</v>
      </c>
      <c r="C1351" s="31" t="s">
        <v>348</v>
      </c>
      <c r="D1351" s="28">
        <v>1.2</v>
      </c>
      <c r="E1351" s="129">
        <f>단가대비표!O525</f>
        <v>0</v>
      </c>
      <c r="F1351" s="130">
        <f>TRUNC(E1351*D1351,1)</f>
        <v>0</v>
      </c>
      <c r="G1351" s="129">
        <f>단가대비표!P525</f>
        <v>0</v>
      </c>
      <c r="H1351" s="130">
        <f>TRUNC(G1351*D1351,1)</f>
        <v>0</v>
      </c>
      <c r="I1351" s="129">
        <f>단가대비표!V525</f>
        <v>0</v>
      </c>
      <c r="J1351" s="130">
        <f>TRUNC(I1351*D1351,1)</f>
        <v>0</v>
      </c>
      <c r="K1351" s="129">
        <f t="shared" ref="K1351:L1353" si="306">TRUNC(E1351+G1351+I1351,1)</f>
        <v>0</v>
      </c>
      <c r="L1351" s="130">
        <f t="shared" si="306"/>
        <v>0</v>
      </c>
      <c r="M1351" s="27" t="s">
        <v>49</v>
      </c>
      <c r="N1351" s="29" t="s">
        <v>450</v>
      </c>
      <c r="O1351" s="29" t="s">
        <v>1510</v>
      </c>
      <c r="P1351" s="29" t="s">
        <v>54</v>
      </c>
      <c r="Q1351" s="29" t="s">
        <v>54</v>
      </c>
      <c r="R1351" s="29" t="s">
        <v>55</v>
      </c>
      <c r="AJ1351" s="29" t="s">
        <v>49</v>
      </c>
      <c r="AK1351" s="29" t="s">
        <v>1511</v>
      </c>
      <c r="AL1351" s="29" t="s">
        <v>49</v>
      </c>
      <c r="AN1351" s="28">
        <v>1.2</v>
      </c>
    </row>
    <row r="1352" spans="1:40" ht="30" customHeight="1" x14ac:dyDescent="0.3">
      <c r="A1352" s="27" t="s">
        <v>567</v>
      </c>
      <c r="B1352" s="27" t="s">
        <v>538</v>
      </c>
      <c r="C1352" s="31" t="s">
        <v>539</v>
      </c>
      <c r="D1352" s="28">
        <v>0.4</v>
      </c>
      <c r="E1352" s="129">
        <f>단가대비표!O565</f>
        <v>0</v>
      </c>
      <c r="F1352" s="130">
        <f>TRUNC(E1352*D1352,1)</f>
        <v>0</v>
      </c>
      <c r="G1352" s="129">
        <f>단가대비표!P565</f>
        <v>0</v>
      </c>
      <c r="H1352" s="130">
        <f>TRUNC(G1352*D1352,1)</f>
        <v>0</v>
      </c>
      <c r="I1352" s="129">
        <f>단가대비표!V565</f>
        <v>0</v>
      </c>
      <c r="J1352" s="130">
        <f>TRUNC(I1352*D1352,1)</f>
        <v>0</v>
      </c>
      <c r="K1352" s="129">
        <f t="shared" si="306"/>
        <v>0</v>
      </c>
      <c r="L1352" s="130">
        <f t="shared" si="306"/>
        <v>0</v>
      </c>
      <c r="M1352" s="27" t="s">
        <v>49</v>
      </c>
      <c r="N1352" s="29" t="s">
        <v>450</v>
      </c>
      <c r="O1352" s="29" t="s">
        <v>568</v>
      </c>
      <c r="P1352" s="29" t="s">
        <v>54</v>
      </c>
      <c r="Q1352" s="29" t="s">
        <v>54</v>
      </c>
      <c r="R1352" s="29" t="s">
        <v>55</v>
      </c>
      <c r="V1352" s="26">
        <v>1</v>
      </c>
      <c r="AJ1352" s="29" t="s">
        <v>49</v>
      </c>
      <c r="AK1352" s="29" t="s">
        <v>1512</v>
      </c>
      <c r="AL1352" s="29" t="s">
        <v>49</v>
      </c>
      <c r="AN1352" s="28">
        <v>0.4</v>
      </c>
    </row>
    <row r="1353" spans="1:40" ht="30" customHeight="1" x14ac:dyDescent="0.3">
      <c r="A1353" s="27" t="s">
        <v>545</v>
      </c>
      <c r="B1353" s="27" t="s">
        <v>1513</v>
      </c>
      <c r="C1353" s="31" t="s">
        <v>367</v>
      </c>
      <c r="D1353" s="28">
        <v>1</v>
      </c>
      <c r="E1353" s="129">
        <f>ROUNDDOWN(SUMIF(V1351:V1353, RIGHTB(O1353, 1), H1351:H1353)*U1353, 2)</f>
        <v>0</v>
      </c>
      <c r="F1353" s="130">
        <f>TRUNC(E1353*D1353,1)</f>
        <v>0</v>
      </c>
      <c r="G1353" s="129">
        <v>0</v>
      </c>
      <c r="H1353" s="130">
        <f>TRUNC(G1353*D1353,1)</f>
        <v>0</v>
      </c>
      <c r="I1353" s="129">
        <v>0</v>
      </c>
      <c r="J1353" s="130">
        <f>TRUNC(I1353*D1353,1)</f>
        <v>0</v>
      </c>
      <c r="K1353" s="129">
        <f t="shared" si="306"/>
        <v>0</v>
      </c>
      <c r="L1353" s="130">
        <f t="shared" si="306"/>
        <v>0</v>
      </c>
      <c r="M1353" s="27" t="s">
        <v>49</v>
      </c>
      <c r="N1353" s="29" t="s">
        <v>450</v>
      </c>
      <c r="O1353" s="29" t="s">
        <v>368</v>
      </c>
      <c r="P1353" s="29" t="s">
        <v>54</v>
      </c>
      <c r="Q1353" s="29" t="s">
        <v>54</v>
      </c>
      <c r="R1353" s="29" t="s">
        <v>54</v>
      </c>
      <c r="S1353" s="26">
        <v>1</v>
      </c>
      <c r="T1353" s="26">
        <v>0</v>
      </c>
      <c r="U1353" s="26">
        <v>0.02</v>
      </c>
      <c r="AJ1353" s="29" t="s">
        <v>49</v>
      </c>
      <c r="AK1353" s="29" t="s">
        <v>1514</v>
      </c>
      <c r="AL1353" s="29" t="s">
        <v>49</v>
      </c>
      <c r="AN1353" s="28">
        <v>1</v>
      </c>
    </row>
    <row r="1354" spans="1:40" ht="30" customHeight="1" x14ac:dyDescent="0.3">
      <c r="A1354" s="31" t="s">
        <v>548</v>
      </c>
      <c r="B1354" s="27" t="s">
        <v>49</v>
      </c>
      <c r="C1354" s="31" t="s">
        <v>49</v>
      </c>
      <c r="D1354" s="28"/>
      <c r="E1354" s="129"/>
      <c r="F1354" s="130">
        <f>TRUNC(SUMIF(N1351:N1353, N1350, F1351:F1353),0)</f>
        <v>0</v>
      </c>
      <c r="G1354" s="129"/>
      <c r="H1354" s="130">
        <f>TRUNC(SUMIF(N1351:N1353, N1350, H1351:H1353),0)</f>
        <v>0</v>
      </c>
      <c r="I1354" s="129"/>
      <c r="J1354" s="130">
        <f>TRUNC(SUMIF(N1351:N1353, N1350, J1351:J1353),0)</f>
        <v>0</v>
      </c>
      <c r="K1354" s="129"/>
      <c r="L1354" s="130">
        <f>F1354+H1354+J1354</f>
        <v>0</v>
      </c>
      <c r="M1354" s="27" t="s">
        <v>49</v>
      </c>
      <c r="N1354" s="29" t="s">
        <v>83</v>
      </c>
      <c r="O1354" s="29" t="s">
        <v>83</v>
      </c>
      <c r="P1354" s="29" t="s">
        <v>49</v>
      </c>
      <c r="Q1354" s="29" t="s">
        <v>49</v>
      </c>
      <c r="R1354" s="29" t="s">
        <v>49</v>
      </c>
      <c r="AJ1354" s="29" t="s">
        <v>49</v>
      </c>
      <c r="AK1354" s="29" t="s">
        <v>49</v>
      </c>
      <c r="AL1354" s="29" t="s">
        <v>49</v>
      </c>
      <c r="AN1354" s="28"/>
    </row>
    <row r="1355" spans="1:40" ht="30" customHeight="1" x14ac:dyDescent="0.3">
      <c r="A1355" s="132"/>
      <c r="B1355" s="131"/>
      <c r="C1355" s="40"/>
      <c r="D1355" s="131"/>
      <c r="E1355" s="127"/>
      <c r="F1355" s="126"/>
      <c r="G1355" s="127"/>
      <c r="H1355" s="126"/>
      <c r="I1355" s="127"/>
      <c r="J1355" s="126"/>
      <c r="K1355" s="127"/>
      <c r="L1355" s="126"/>
      <c r="M1355" s="133"/>
      <c r="AN1355" s="179"/>
    </row>
    <row r="1356" spans="1:40" ht="30" customHeight="1" x14ac:dyDescent="0.3">
      <c r="A1356" s="123" t="s">
        <v>3754</v>
      </c>
      <c r="B1356" s="131"/>
      <c r="C1356" s="40"/>
      <c r="D1356" s="125"/>
      <c r="E1356" s="125"/>
      <c r="F1356" s="126"/>
      <c r="G1356" s="127"/>
      <c r="H1356" s="126"/>
      <c r="I1356" s="127"/>
      <c r="J1356" s="126"/>
      <c r="K1356" s="127"/>
      <c r="L1356" s="126"/>
      <c r="M1356" s="128">
        <f>M1350+1</f>
        <v>184</v>
      </c>
      <c r="N1356" s="29" t="s">
        <v>487</v>
      </c>
      <c r="AN1356" s="125"/>
    </row>
    <row r="1357" spans="1:40" ht="30" customHeight="1" x14ac:dyDescent="0.3">
      <c r="A1357" s="27" t="s">
        <v>1518</v>
      </c>
      <c r="B1357" s="27" t="s">
        <v>3755</v>
      </c>
      <c r="C1357" s="31" t="s">
        <v>363</v>
      </c>
      <c r="D1357" s="28">
        <v>1.075</v>
      </c>
      <c r="E1357" s="129">
        <f>단가대비표!O499</f>
        <v>0</v>
      </c>
      <c r="F1357" s="130">
        <f>TRUNC(E1357*D1357,1)</f>
        <v>0</v>
      </c>
      <c r="G1357" s="129">
        <f>단가대비표!P493</f>
        <v>0</v>
      </c>
      <c r="H1357" s="130">
        <f>TRUNC(G1357*D1357,1)</f>
        <v>0</v>
      </c>
      <c r="I1357" s="129">
        <f>단가대비표!V493</f>
        <v>0</v>
      </c>
      <c r="J1357" s="130">
        <f>TRUNC(I1357*D1357,1)</f>
        <v>0</v>
      </c>
      <c r="K1357" s="129">
        <f t="shared" ref="K1357:L1360" si="307">TRUNC(E1357+G1357+I1357,1)</f>
        <v>0</v>
      </c>
      <c r="L1357" s="130">
        <f t="shared" si="307"/>
        <v>0</v>
      </c>
      <c r="M1357" s="27" t="s">
        <v>49</v>
      </c>
      <c r="N1357" s="29" t="s">
        <v>487</v>
      </c>
      <c r="O1357" s="29" t="s">
        <v>1519</v>
      </c>
      <c r="P1357" s="29" t="s">
        <v>54</v>
      </c>
      <c r="Q1357" s="29" t="s">
        <v>54</v>
      </c>
      <c r="R1357" s="29" t="s">
        <v>55</v>
      </c>
      <c r="V1357" s="26">
        <v>1</v>
      </c>
      <c r="AJ1357" s="29" t="s">
        <v>49</v>
      </c>
      <c r="AK1357" s="29" t="s">
        <v>1520</v>
      </c>
      <c r="AL1357" s="29" t="s">
        <v>49</v>
      </c>
      <c r="AN1357" s="28">
        <v>1.075</v>
      </c>
    </row>
    <row r="1358" spans="1:40" ht="30" customHeight="1" x14ac:dyDescent="0.3">
      <c r="A1358" s="27" t="s">
        <v>366</v>
      </c>
      <c r="B1358" s="27" t="s">
        <v>1356</v>
      </c>
      <c r="C1358" s="31" t="s">
        <v>367</v>
      </c>
      <c r="D1358" s="28">
        <v>1</v>
      </c>
      <c r="E1358" s="129">
        <f>ROUNDDOWN(SUMIF(V1357:V1360, RIGHTB(O1358, 1), F1357:F1360)*U1358, 2)</f>
        <v>0</v>
      </c>
      <c r="F1358" s="130">
        <f>TRUNC(E1358*D1358,1)</f>
        <v>0</v>
      </c>
      <c r="G1358" s="129">
        <v>0</v>
      </c>
      <c r="H1358" s="130">
        <f>TRUNC(G1358*D1358,1)</f>
        <v>0</v>
      </c>
      <c r="I1358" s="129">
        <v>0</v>
      </c>
      <c r="J1358" s="130">
        <f>TRUNC(I1358*D1358,1)</f>
        <v>0</v>
      </c>
      <c r="K1358" s="129">
        <f t="shared" si="307"/>
        <v>0</v>
      </c>
      <c r="L1358" s="130">
        <f t="shared" si="307"/>
        <v>0</v>
      </c>
      <c r="M1358" s="27" t="s">
        <v>49</v>
      </c>
      <c r="N1358" s="29" t="s">
        <v>487</v>
      </c>
      <c r="O1358" s="29" t="s">
        <v>368</v>
      </c>
      <c r="P1358" s="29" t="s">
        <v>54</v>
      </c>
      <c r="Q1358" s="29" t="s">
        <v>54</v>
      </c>
      <c r="R1358" s="29" t="s">
        <v>54</v>
      </c>
      <c r="S1358" s="26">
        <v>0</v>
      </c>
      <c r="T1358" s="26">
        <v>0</v>
      </c>
      <c r="U1358" s="26">
        <v>0.02</v>
      </c>
      <c r="AJ1358" s="29" t="s">
        <v>49</v>
      </c>
      <c r="AK1358" s="29" t="s">
        <v>1521</v>
      </c>
      <c r="AL1358" s="29" t="s">
        <v>49</v>
      </c>
      <c r="AN1358" s="28">
        <v>1</v>
      </c>
    </row>
    <row r="1359" spans="1:40" ht="30" customHeight="1" x14ac:dyDescent="0.3">
      <c r="A1359" s="27" t="s">
        <v>1522</v>
      </c>
      <c r="B1359" s="27" t="s">
        <v>538</v>
      </c>
      <c r="C1359" s="31" t="s">
        <v>539</v>
      </c>
      <c r="D1359" s="28">
        <v>4.5600000000000002E-2</v>
      </c>
      <c r="E1359" s="129">
        <f>단가대비표!O581</f>
        <v>0</v>
      </c>
      <c r="F1359" s="130">
        <f>TRUNC(E1359*D1359,1)</f>
        <v>0</v>
      </c>
      <c r="G1359" s="129">
        <f>단가대비표!P588</f>
        <v>0</v>
      </c>
      <c r="H1359" s="130">
        <f>TRUNC(G1359*D1359,1)</f>
        <v>0</v>
      </c>
      <c r="I1359" s="129">
        <f>단가대비표!V581</f>
        <v>0</v>
      </c>
      <c r="J1359" s="130">
        <f>TRUNC(I1359*D1359,1)</f>
        <v>0</v>
      </c>
      <c r="K1359" s="129">
        <f t="shared" si="307"/>
        <v>0</v>
      </c>
      <c r="L1359" s="130">
        <f t="shared" si="307"/>
        <v>0</v>
      </c>
      <c r="M1359" s="27" t="s">
        <v>49</v>
      </c>
      <c r="N1359" s="29" t="s">
        <v>487</v>
      </c>
      <c r="O1359" s="29" t="s">
        <v>1523</v>
      </c>
      <c r="P1359" s="29" t="s">
        <v>54</v>
      </c>
      <c r="Q1359" s="29" t="s">
        <v>54</v>
      </c>
      <c r="R1359" s="29" t="s">
        <v>55</v>
      </c>
      <c r="W1359" s="26">
        <v>2</v>
      </c>
      <c r="AJ1359" s="29" t="s">
        <v>49</v>
      </c>
      <c r="AK1359" s="29" t="s">
        <v>1524</v>
      </c>
      <c r="AL1359" s="29" t="s">
        <v>49</v>
      </c>
      <c r="AN1359" s="28">
        <v>4.5600000000000002E-2</v>
      </c>
    </row>
    <row r="1360" spans="1:40" ht="30" customHeight="1" x14ac:dyDescent="0.3">
      <c r="A1360" s="27" t="s">
        <v>545</v>
      </c>
      <c r="B1360" s="27" t="s">
        <v>546</v>
      </c>
      <c r="C1360" s="31" t="s">
        <v>367</v>
      </c>
      <c r="D1360" s="28">
        <v>1</v>
      </c>
      <c r="E1360" s="129">
        <f>ROUNDDOWN(SUMIF(W1357:W1360, RIGHTB(O1360, 1), H1357:H1360)*U1360, 2)</f>
        <v>0</v>
      </c>
      <c r="F1360" s="130">
        <f>TRUNC(E1360*D1360,1)</f>
        <v>0</v>
      </c>
      <c r="G1360" s="129">
        <v>0</v>
      </c>
      <c r="H1360" s="130">
        <f>TRUNC(G1360*D1360,1)</f>
        <v>0</v>
      </c>
      <c r="I1360" s="129">
        <v>0</v>
      </c>
      <c r="J1360" s="130">
        <f>TRUNC(I1360*D1360,1)</f>
        <v>0</v>
      </c>
      <c r="K1360" s="129">
        <f t="shared" si="307"/>
        <v>0</v>
      </c>
      <c r="L1360" s="130">
        <f t="shared" si="307"/>
        <v>0</v>
      </c>
      <c r="M1360" s="27" t="s">
        <v>49</v>
      </c>
      <c r="N1360" s="29" t="s">
        <v>487</v>
      </c>
      <c r="O1360" s="29" t="s">
        <v>585</v>
      </c>
      <c r="P1360" s="29" t="s">
        <v>54</v>
      </c>
      <c r="Q1360" s="29" t="s">
        <v>54</v>
      </c>
      <c r="R1360" s="29" t="s">
        <v>54</v>
      </c>
      <c r="S1360" s="26">
        <v>1</v>
      </c>
      <c r="T1360" s="26">
        <v>0</v>
      </c>
      <c r="U1360" s="26">
        <v>0.03</v>
      </c>
      <c r="AJ1360" s="29" t="s">
        <v>49</v>
      </c>
      <c r="AK1360" s="29" t="s">
        <v>1521</v>
      </c>
      <c r="AL1360" s="29" t="s">
        <v>49</v>
      </c>
      <c r="AN1360" s="28">
        <v>1</v>
      </c>
    </row>
    <row r="1361" spans="1:40" ht="30" customHeight="1" x14ac:dyDescent="0.3">
      <c r="A1361" s="31" t="s">
        <v>548</v>
      </c>
      <c r="B1361" s="27" t="s">
        <v>49</v>
      </c>
      <c r="C1361" s="31" t="s">
        <v>49</v>
      </c>
      <c r="D1361" s="28"/>
      <c r="E1361" s="129"/>
      <c r="F1361" s="130">
        <f>TRUNC(SUMIF(N1357:N1360, N1356, F1357:F1360),0)</f>
        <v>0</v>
      </c>
      <c r="G1361" s="129"/>
      <c r="H1361" s="130">
        <f>TRUNC(SUMIF(N1357:N1360, N1356, H1357:H1360),0)</f>
        <v>0</v>
      </c>
      <c r="I1361" s="129"/>
      <c r="J1361" s="130">
        <f>TRUNC(SUMIF(N1357:N1360, N1356, J1357:J1360),0)</f>
        <v>0</v>
      </c>
      <c r="K1361" s="129"/>
      <c r="L1361" s="130">
        <f>F1361+H1361+J1361</f>
        <v>0</v>
      </c>
      <c r="M1361" s="27" t="s">
        <v>49</v>
      </c>
      <c r="N1361" s="29" t="s">
        <v>83</v>
      </c>
      <c r="O1361" s="29" t="s">
        <v>83</v>
      </c>
      <c r="P1361" s="29" t="s">
        <v>49</v>
      </c>
      <c r="Q1361" s="29" t="s">
        <v>49</v>
      </c>
      <c r="R1361" s="29" t="s">
        <v>49</v>
      </c>
      <c r="AJ1361" s="29" t="s">
        <v>49</v>
      </c>
      <c r="AK1361" s="29" t="s">
        <v>49</v>
      </c>
      <c r="AL1361" s="29" t="s">
        <v>49</v>
      </c>
      <c r="AN1361" s="28"/>
    </row>
    <row r="1362" spans="1:40" ht="30" customHeight="1" x14ac:dyDescent="0.3">
      <c r="A1362" s="132"/>
      <c r="B1362" s="131"/>
      <c r="C1362" s="40"/>
      <c r="D1362" s="131"/>
      <c r="E1362" s="127"/>
      <c r="F1362" s="126"/>
      <c r="G1362" s="127"/>
      <c r="H1362" s="126"/>
      <c r="I1362" s="127"/>
      <c r="J1362" s="126"/>
      <c r="K1362" s="127"/>
      <c r="L1362" s="126"/>
      <c r="M1362" s="133"/>
      <c r="AN1362" s="179"/>
    </row>
    <row r="1363" spans="1:40" ht="30" customHeight="1" x14ac:dyDescent="0.3">
      <c r="A1363" s="123" t="s">
        <v>3756</v>
      </c>
      <c r="B1363" s="131"/>
      <c r="C1363" s="40"/>
      <c r="D1363" s="125"/>
      <c r="E1363" s="125"/>
      <c r="F1363" s="126"/>
      <c r="G1363" s="127"/>
      <c r="H1363" s="126"/>
      <c r="I1363" s="127"/>
      <c r="J1363" s="126"/>
      <c r="K1363" s="127"/>
      <c r="L1363" s="126"/>
      <c r="M1363" s="128">
        <f>M1356+1</f>
        <v>185</v>
      </c>
      <c r="N1363" s="29" t="s">
        <v>487</v>
      </c>
      <c r="AN1363" s="125"/>
    </row>
    <row r="1364" spans="1:40" ht="30" customHeight="1" x14ac:dyDescent="0.3">
      <c r="A1364" s="27" t="s">
        <v>1518</v>
      </c>
      <c r="B1364" s="27" t="s">
        <v>3757</v>
      </c>
      <c r="C1364" s="31" t="s">
        <v>363</v>
      </c>
      <c r="D1364" s="28">
        <v>1.075</v>
      </c>
      <c r="E1364" s="129">
        <f>단가대비표!O498</f>
        <v>0</v>
      </c>
      <c r="F1364" s="130">
        <f>TRUNC(E1364*D1364,1)</f>
        <v>0</v>
      </c>
      <c r="G1364" s="129">
        <f>단가대비표!P500</f>
        <v>0</v>
      </c>
      <c r="H1364" s="130">
        <f>TRUNC(G1364*D1364,1)</f>
        <v>0</v>
      </c>
      <c r="I1364" s="129">
        <f>단가대비표!V500</f>
        <v>0</v>
      </c>
      <c r="J1364" s="130">
        <f>TRUNC(I1364*D1364,1)</f>
        <v>0</v>
      </c>
      <c r="K1364" s="129">
        <f t="shared" ref="K1364:L1367" si="308">TRUNC(E1364+G1364+I1364,1)</f>
        <v>0</v>
      </c>
      <c r="L1364" s="130">
        <f t="shared" si="308"/>
        <v>0</v>
      </c>
      <c r="M1364" s="27" t="s">
        <v>49</v>
      </c>
      <c r="N1364" s="29" t="s">
        <v>487</v>
      </c>
      <c r="O1364" s="29" t="s">
        <v>1519</v>
      </c>
      <c r="P1364" s="29" t="s">
        <v>54</v>
      </c>
      <c r="Q1364" s="29" t="s">
        <v>54</v>
      </c>
      <c r="R1364" s="29" t="s">
        <v>55</v>
      </c>
      <c r="V1364" s="26">
        <v>1</v>
      </c>
      <c r="AJ1364" s="29" t="s">
        <v>49</v>
      </c>
      <c r="AK1364" s="29" t="s">
        <v>1520</v>
      </c>
      <c r="AL1364" s="29" t="s">
        <v>49</v>
      </c>
      <c r="AN1364" s="28">
        <v>1.075</v>
      </c>
    </row>
    <row r="1365" spans="1:40" ht="30" customHeight="1" x14ac:dyDescent="0.3">
      <c r="A1365" s="27" t="s">
        <v>366</v>
      </c>
      <c r="B1365" s="27" t="s">
        <v>1356</v>
      </c>
      <c r="C1365" s="31" t="s">
        <v>367</v>
      </c>
      <c r="D1365" s="28">
        <v>1</v>
      </c>
      <c r="E1365" s="129">
        <f>ROUNDDOWN(SUMIF(V1364:V1367, RIGHTB(O1365, 1), F1364:F1367)*U1365, 2)</f>
        <v>0</v>
      </c>
      <c r="F1365" s="130">
        <f>TRUNC(E1365*D1365,1)</f>
        <v>0</v>
      </c>
      <c r="G1365" s="129">
        <v>0</v>
      </c>
      <c r="H1365" s="130">
        <f>TRUNC(G1365*D1365,1)</f>
        <v>0</v>
      </c>
      <c r="I1365" s="129">
        <v>0</v>
      </c>
      <c r="J1365" s="130">
        <f>TRUNC(I1365*D1365,1)</f>
        <v>0</v>
      </c>
      <c r="K1365" s="129">
        <f t="shared" si="308"/>
        <v>0</v>
      </c>
      <c r="L1365" s="130">
        <f t="shared" si="308"/>
        <v>0</v>
      </c>
      <c r="M1365" s="27" t="s">
        <v>49</v>
      </c>
      <c r="N1365" s="29" t="s">
        <v>487</v>
      </c>
      <c r="O1365" s="29" t="s">
        <v>368</v>
      </c>
      <c r="P1365" s="29" t="s">
        <v>54</v>
      </c>
      <c r="Q1365" s="29" t="s">
        <v>54</v>
      </c>
      <c r="R1365" s="29" t="s">
        <v>54</v>
      </c>
      <c r="S1365" s="26">
        <v>0</v>
      </c>
      <c r="T1365" s="26">
        <v>0</v>
      </c>
      <c r="U1365" s="26">
        <v>0.02</v>
      </c>
      <c r="AJ1365" s="29" t="s">
        <v>49</v>
      </c>
      <c r="AK1365" s="29" t="s">
        <v>1521</v>
      </c>
      <c r="AL1365" s="29" t="s">
        <v>49</v>
      </c>
      <c r="AN1365" s="28">
        <v>1</v>
      </c>
    </row>
    <row r="1366" spans="1:40" ht="30" customHeight="1" x14ac:dyDescent="0.3">
      <c r="A1366" s="27" t="s">
        <v>1522</v>
      </c>
      <c r="B1366" s="27" t="s">
        <v>538</v>
      </c>
      <c r="C1366" s="31" t="s">
        <v>539</v>
      </c>
      <c r="D1366" s="28">
        <v>3.8399999999999997E-2</v>
      </c>
      <c r="E1366" s="129">
        <f>단가대비표!O588</f>
        <v>0</v>
      </c>
      <c r="F1366" s="130">
        <f>TRUNC(E1366*D1366,1)</f>
        <v>0</v>
      </c>
      <c r="G1366" s="129">
        <f>단가대비표!P588</f>
        <v>0</v>
      </c>
      <c r="H1366" s="130">
        <f>TRUNC(G1366*D1366,1)</f>
        <v>0</v>
      </c>
      <c r="I1366" s="129">
        <f>단가대비표!V588</f>
        <v>0</v>
      </c>
      <c r="J1366" s="130">
        <f>TRUNC(I1366*D1366,1)</f>
        <v>0</v>
      </c>
      <c r="K1366" s="129">
        <f t="shared" si="308"/>
        <v>0</v>
      </c>
      <c r="L1366" s="130">
        <f t="shared" si="308"/>
        <v>0</v>
      </c>
      <c r="M1366" s="27" t="s">
        <v>49</v>
      </c>
      <c r="N1366" s="29" t="s">
        <v>487</v>
      </c>
      <c r="O1366" s="29" t="s">
        <v>1523</v>
      </c>
      <c r="P1366" s="29" t="s">
        <v>54</v>
      </c>
      <c r="Q1366" s="29" t="s">
        <v>54</v>
      </c>
      <c r="R1366" s="29" t="s">
        <v>55</v>
      </c>
      <c r="W1366" s="26">
        <v>2</v>
      </c>
      <c r="AJ1366" s="29" t="s">
        <v>49</v>
      </c>
      <c r="AK1366" s="29" t="s">
        <v>1524</v>
      </c>
      <c r="AL1366" s="29" t="s">
        <v>49</v>
      </c>
      <c r="AN1366" s="28">
        <v>3.8399999999999997E-2</v>
      </c>
    </row>
    <row r="1367" spans="1:40" ht="30" customHeight="1" x14ac:dyDescent="0.3">
      <c r="A1367" s="27" t="s">
        <v>545</v>
      </c>
      <c r="B1367" s="27" t="s">
        <v>546</v>
      </c>
      <c r="C1367" s="31" t="s">
        <v>367</v>
      </c>
      <c r="D1367" s="28">
        <v>1</v>
      </c>
      <c r="E1367" s="129">
        <f>ROUNDDOWN(SUMIF(W1364:W1367, RIGHTB(O1367, 1), H1364:H1367)*U1367, 2)</f>
        <v>0</v>
      </c>
      <c r="F1367" s="130">
        <f>TRUNC(E1367*D1367,1)</f>
        <v>0</v>
      </c>
      <c r="G1367" s="129">
        <v>0</v>
      </c>
      <c r="H1367" s="130">
        <f>TRUNC(G1367*D1367,1)</f>
        <v>0</v>
      </c>
      <c r="I1367" s="129">
        <v>0</v>
      </c>
      <c r="J1367" s="130">
        <f>TRUNC(I1367*D1367,1)</f>
        <v>0</v>
      </c>
      <c r="K1367" s="129">
        <f t="shared" si="308"/>
        <v>0</v>
      </c>
      <c r="L1367" s="130">
        <f t="shared" si="308"/>
        <v>0</v>
      </c>
      <c r="M1367" s="27" t="s">
        <v>49</v>
      </c>
      <c r="N1367" s="29" t="s">
        <v>487</v>
      </c>
      <c r="O1367" s="29" t="s">
        <v>585</v>
      </c>
      <c r="P1367" s="29" t="s">
        <v>54</v>
      </c>
      <c r="Q1367" s="29" t="s">
        <v>54</v>
      </c>
      <c r="R1367" s="29" t="s">
        <v>54</v>
      </c>
      <c r="S1367" s="26">
        <v>1</v>
      </c>
      <c r="T1367" s="26">
        <v>0</v>
      </c>
      <c r="U1367" s="26">
        <v>0.03</v>
      </c>
      <c r="AJ1367" s="29" t="s">
        <v>49</v>
      </c>
      <c r="AK1367" s="29" t="s">
        <v>1521</v>
      </c>
      <c r="AL1367" s="29" t="s">
        <v>49</v>
      </c>
      <c r="AN1367" s="28">
        <v>1</v>
      </c>
    </row>
    <row r="1368" spans="1:40" ht="30" customHeight="1" x14ac:dyDescent="0.3">
      <c r="A1368" s="31" t="s">
        <v>548</v>
      </c>
      <c r="B1368" s="27" t="s">
        <v>49</v>
      </c>
      <c r="C1368" s="31" t="s">
        <v>49</v>
      </c>
      <c r="D1368" s="28"/>
      <c r="E1368" s="129"/>
      <c r="F1368" s="130">
        <f>TRUNC(SUMIF(N1364:N1367, N1363, F1364:F1367),0)</f>
        <v>0</v>
      </c>
      <c r="G1368" s="129"/>
      <c r="H1368" s="130">
        <f>TRUNC(SUMIF(N1364:N1367, N1363, H1364:H1367),0)</f>
        <v>0</v>
      </c>
      <c r="I1368" s="129"/>
      <c r="J1368" s="130">
        <f>TRUNC(SUMIF(N1364:N1367, N1363, J1364:J1367),0)</f>
        <v>0</v>
      </c>
      <c r="K1368" s="129"/>
      <c r="L1368" s="130">
        <f>F1368+H1368+J1368</f>
        <v>0</v>
      </c>
      <c r="M1368" s="27" t="s">
        <v>49</v>
      </c>
      <c r="N1368" s="29" t="s">
        <v>83</v>
      </c>
      <c r="O1368" s="29" t="s">
        <v>83</v>
      </c>
      <c r="P1368" s="29" t="s">
        <v>49</v>
      </c>
      <c r="Q1368" s="29" t="s">
        <v>49</v>
      </c>
      <c r="R1368" s="29" t="s">
        <v>49</v>
      </c>
      <c r="AJ1368" s="29" t="s">
        <v>49</v>
      </c>
      <c r="AK1368" s="29" t="s">
        <v>49</v>
      </c>
      <c r="AL1368" s="29" t="s">
        <v>49</v>
      </c>
      <c r="AN1368" s="28"/>
    </row>
    <row r="1369" spans="1:40" ht="30" customHeight="1" x14ac:dyDescent="0.3">
      <c r="A1369" s="132"/>
      <c r="B1369" s="131"/>
      <c r="C1369" s="40"/>
      <c r="D1369" s="131"/>
      <c r="E1369" s="127"/>
      <c r="F1369" s="126"/>
      <c r="G1369" s="127"/>
      <c r="H1369" s="126"/>
      <c r="I1369" s="127"/>
      <c r="J1369" s="126"/>
      <c r="K1369" s="127"/>
      <c r="L1369" s="126"/>
      <c r="M1369" s="133"/>
      <c r="AN1369" s="179"/>
    </row>
    <row r="1370" spans="1:40" ht="30" customHeight="1" x14ac:dyDescent="0.3">
      <c r="A1370" s="123" t="s">
        <v>3758</v>
      </c>
      <c r="B1370" s="131"/>
      <c r="C1370" s="40"/>
      <c r="D1370" s="125"/>
      <c r="E1370" s="125"/>
      <c r="F1370" s="126"/>
      <c r="G1370" s="127"/>
      <c r="H1370" s="126"/>
      <c r="I1370" s="127"/>
      <c r="J1370" s="126"/>
      <c r="K1370" s="127"/>
      <c r="L1370" s="126"/>
      <c r="M1370" s="128">
        <f>+M1363+1</f>
        <v>186</v>
      </c>
      <c r="N1370" s="29" t="s">
        <v>490</v>
      </c>
      <c r="AN1370" s="125"/>
    </row>
    <row r="1371" spans="1:40" ht="30" customHeight="1" x14ac:dyDescent="0.3">
      <c r="A1371" s="27" t="s">
        <v>1518</v>
      </c>
      <c r="B1371" s="27" t="s">
        <v>3759</v>
      </c>
      <c r="C1371" s="31" t="s">
        <v>363</v>
      </c>
      <c r="D1371" s="28">
        <v>1.075</v>
      </c>
      <c r="E1371" s="129">
        <f>단가대비표!O497</f>
        <v>0</v>
      </c>
      <c r="F1371" s="130">
        <f>TRUNC(E1371*D1371,1)</f>
        <v>0</v>
      </c>
      <c r="G1371" s="129">
        <f>단가대비표!P497</f>
        <v>0</v>
      </c>
      <c r="H1371" s="130">
        <f>TRUNC(G1371*D1371,1)</f>
        <v>0</v>
      </c>
      <c r="I1371" s="129">
        <f>단가대비표!V497</f>
        <v>0</v>
      </c>
      <c r="J1371" s="130">
        <f>TRUNC(I1371*D1371,1)</f>
        <v>0</v>
      </c>
      <c r="K1371" s="129">
        <f t="shared" ref="K1371:L1374" si="309">TRUNC(E1371+G1371+I1371,1)</f>
        <v>0</v>
      </c>
      <c r="L1371" s="130">
        <f t="shared" si="309"/>
        <v>0</v>
      </c>
      <c r="M1371" s="27" t="s">
        <v>49</v>
      </c>
      <c r="N1371" s="29" t="s">
        <v>490</v>
      </c>
      <c r="O1371" s="29" t="s">
        <v>1525</v>
      </c>
      <c r="P1371" s="29" t="s">
        <v>54</v>
      </c>
      <c r="Q1371" s="29" t="s">
        <v>54</v>
      </c>
      <c r="R1371" s="29" t="s">
        <v>55</v>
      </c>
      <c r="V1371" s="26">
        <v>1</v>
      </c>
      <c r="AJ1371" s="29" t="s">
        <v>49</v>
      </c>
      <c r="AK1371" s="29" t="s">
        <v>1526</v>
      </c>
      <c r="AL1371" s="29" t="s">
        <v>49</v>
      </c>
      <c r="AN1371" s="28">
        <v>1.075</v>
      </c>
    </row>
    <row r="1372" spans="1:40" ht="30" customHeight="1" x14ac:dyDescent="0.3">
      <c r="A1372" s="27" t="s">
        <v>366</v>
      </c>
      <c r="B1372" s="27" t="s">
        <v>1356</v>
      </c>
      <c r="C1372" s="31" t="s">
        <v>367</v>
      </c>
      <c r="D1372" s="28">
        <v>1</v>
      </c>
      <c r="E1372" s="129">
        <f>ROUNDDOWN(SUMIF(V1371:V1374, RIGHTB(O1372, 1), F1371:F1374)*U1372, 2)</f>
        <v>0</v>
      </c>
      <c r="F1372" s="130">
        <f>TRUNC(E1372*D1372,1)</f>
        <v>0</v>
      </c>
      <c r="G1372" s="129">
        <v>0</v>
      </c>
      <c r="H1372" s="130">
        <f>TRUNC(G1372*D1372,1)</f>
        <v>0</v>
      </c>
      <c r="I1372" s="129">
        <v>0</v>
      </c>
      <c r="J1372" s="130">
        <f>TRUNC(I1372*D1372,1)</f>
        <v>0</v>
      </c>
      <c r="K1372" s="129">
        <f t="shared" si="309"/>
        <v>0</v>
      </c>
      <c r="L1372" s="130">
        <f t="shared" si="309"/>
        <v>0</v>
      </c>
      <c r="M1372" s="27" t="s">
        <v>49</v>
      </c>
      <c r="N1372" s="29" t="s">
        <v>490</v>
      </c>
      <c r="O1372" s="29" t="s">
        <v>368</v>
      </c>
      <c r="P1372" s="29" t="s">
        <v>54</v>
      </c>
      <c r="Q1372" s="29" t="s">
        <v>54</v>
      </c>
      <c r="R1372" s="29" t="s">
        <v>54</v>
      </c>
      <c r="S1372" s="26">
        <v>0</v>
      </c>
      <c r="T1372" s="26">
        <v>0</v>
      </c>
      <c r="U1372" s="26">
        <v>0.02</v>
      </c>
      <c r="AJ1372" s="29" t="s">
        <v>49</v>
      </c>
      <c r="AK1372" s="29" t="s">
        <v>1527</v>
      </c>
      <c r="AL1372" s="29" t="s">
        <v>49</v>
      </c>
      <c r="AN1372" s="28">
        <v>1</v>
      </c>
    </row>
    <row r="1373" spans="1:40" ht="30" customHeight="1" x14ac:dyDescent="0.3">
      <c r="A1373" s="27" t="s">
        <v>1522</v>
      </c>
      <c r="B1373" s="27" t="s">
        <v>538</v>
      </c>
      <c r="C1373" s="31" t="s">
        <v>539</v>
      </c>
      <c r="D1373" s="28">
        <v>2.0400000000000001E-2</v>
      </c>
      <c r="E1373" s="129">
        <f>단가대비표!O585</f>
        <v>0</v>
      </c>
      <c r="F1373" s="130">
        <f>TRUNC(E1373*D1373,1)</f>
        <v>0</v>
      </c>
      <c r="G1373" s="129">
        <f>단가대비표!P588</f>
        <v>0</v>
      </c>
      <c r="H1373" s="130">
        <f>TRUNC(G1373*D1373,1)</f>
        <v>0</v>
      </c>
      <c r="I1373" s="129">
        <f>단가대비표!V585</f>
        <v>0</v>
      </c>
      <c r="J1373" s="130">
        <f>TRUNC(I1373*D1373,1)</f>
        <v>0</v>
      </c>
      <c r="K1373" s="129">
        <f t="shared" si="309"/>
        <v>0</v>
      </c>
      <c r="L1373" s="130">
        <f t="shared" si="309"/>
        <v>0</v>
      </c>
      <c r="M1373" s="27" t="s">
        <v>49</v>
      </c>
      <c r="N1373" s="29" t="s">
        <v>490</v>
      </c>
      <c r="O1373" s="29" t="s">
        <v>1359</v>
      </c>
      <c r="P1373" s="29" t="s">
        <v>54</v>
      </c>
      <c r="Q1373" s="29" t="s">
        <v>54</v>
      </c>
      <c r="R1373" s="29" t="s">
        <v>55</v>
      </c>
      <c r="W1373" s="26">
        <v>2</v>
      </c>
      <c r="AJ1373" s="29" t="s">
        <v>49</v>
      </c>
      <c r="AK1373" s="29" t="s">
        <v>1528</v>
      </c>
      <c r="AL1373" s="29" t="s">
        <v>49</v>
      </c>
      <c r="AN1373" s="28">
        <v>2.0400000000000001E-2</v>
      </c>
    </row>
    <row r="1374" spans="1:40" ht="30" customHeight="1" x14ac:dyDescent="0.3">
      <c r="A1374" s="27" t="s">
        <v>545</v>
      </c>
      <c r="B1374" s="27" t="s">
        <v>546</v>
      </c>
      <c r="C1374" s="31" t="s">
        <v>367</v>
      </c>
      <c r="D1374" s="28">
        <v>1</v>
      </c>
      <c r="E1374" s="129">
        <f>ROUNDDOWN(SUMIF(W1371:W1374, RIGHTB(O1374, 1), H1371:H1374)*U1374, 2)</f>
        <v>0</v>
      </c>
      <c r="F1374" s="130">
        <f>TRUNC(E1374*D1374,1)</f>
        <v>0</v>
      </c>
      <c r="G1374" s="129">
        <v>0</v>
      </c>
      <c r="H1374" s="130">
        <f>TRUNC(G1374*D1374,1)</f>
        <v>0</v>
      </c>
      <c r="I1374" s="129">
        <v>0</v>
      </c>
      <c r="J1374" s="130">
        <f>TRUNC(I1374*D1374,1)</f>
        <v>0</v>
      </c>
      <c r="K1374" s="129">
        <f t="shared" si="309"/>
        <v>0</v>
      </c>
      <c r="L1374" s="130">
        <f t="shared" si="309"/>
        <v>0</v>
      </c>
      <c r="M1374" s="27" t="s">
        <v>49</v>
      </c>
      <c r="N1374" s="29" t="s">
        <v>490</v>
      </c>
      <c r="O1374" s="29" t="s">
        <v>585</v>
      </c>
      <c r="P1374" s="29" t="s">
        <v>54</v>
      </c>
      <c r="Q1374" s="29" t="s">
        <v>54</v>
      </c>
      <c r="R1374" s="29" t="s">
        <v>54</v>
      </c>
      <c r="S1374" s="26">
        <v>1</v>
      </c>
      <c r="T1374" s="26">
        <v>0</v>
      </c>
      <c r="U1374" s="26">
        <v>0.03</v>
      </c>
      <c r="AJ1374" s="29" t="s">
        <v>49</v>
      </c>
      <c r="AK1374" s="29" t="s">
        <v>1527</v>
      </c>
      <c r="AL1374" s="29" t="s">
        <v>49</v>
      </c>
      <c r="AN1374" s="28">
        <v>1</v>
      </c>
    </row>
    <row r="1375" spans="1:40" ht="30" customHeight="1" x14ac:dyDescent="0.3">
      <c r="A1375" s="31" t="s">
        <v>548</v>
      </c>
      <c r="B1375" s="27" t="s">
        <v>49</v>
      </c>
      <c r="C1375" s="31" t="s">
        <v>49</v>
      </c>
      <c r="D1375" s="28"/>
      <c r="E1375" s="129"/>
      <c r="F1375" s="130">
        <f>TRUNC(SUMIF(N1371:N1374, N1370, F1371:F1374),0)</f>
        <v>0</v>
      </c>
      <c r="G1375" s="129"/>
      <c r="H1375" s="130">
        <f>TRUNC(SUMIF(N1371:N1374, N1370, H1371:H1374),0)</f>
        <v>0</v>
      </c>
      <c r="I1375" s="129"/>
      <c r="J1375" s="130">
        <f>TRUNC(SUMIF(N1371:N1374, N1370, J1371:J1374),0)</f>
        <v>0</v>
      </c>
      <c r="K1375" s="129"/>
      <c r="L1375" s="130">
        <f>F1375+H1375+J1375</f>
        <v>0</v>
      </c>
      <c r="M1375" s="27" t="s">
        <v>49</v>
      </c>
      <c r="N1375" s="29" t="s">
        <v>83</v>
      </c>
      <c r="O1375" s="29" t="s">
        <v>83</v>
      </c>
      <c r="P1375" s="29" t="s">
        <v>49</v>
      </c>
      <c r="Q1375" s="29" t="s">
        <v>49</v>
      </c>
      <c r="R1375" s="29" t="s">
        <v>49</v>
      </c>
      <c r="AJ1375" s="29" t="s">
        <v>49</v>
      </c>
      <c r="AK1375" s="29" t="s">
        <v>49</v>
      </c>
      <c r="AL1375" s="29" t="s">
        <v>49</v>
      </c>
      <c r="AN1375" s="28"/>
    </row>
    <row r="1376" spans="1:40" ht="30" customHeight="1" x14ac:dyDescent="0.3">
      <c r="A1376" s="132"/>
      <c r="B1376" s="131"/>
      <c r="C1376" s="40"/>
      <c r="D1376" s="131"/>
      <c r="E1376" s="127"/>
      <c r="F1376" s="126"/>
      <c r="G1376" s="127"/>
      <c r="H1376" s="126"/>
      <c r="I1376" s="127"/>
      <c r="J1376" s="126"/>
      <c r="K1376" s="127"/>
      <c r="L1376" s="126"/>
      <c r="M1376" s="133"/>
      <c r="AN1376" s="179"/>
    </row>
    <row r="1377" spans="1:40" ht="30" customHeight="1" x14ac:dyDescent="0.3">
      <c r="A1377" s="123" t="s">
        <v>3760</v>
      </c>
      <c r="B1377" s="131"/>
      <c r="C1377" s="40"/>
      <c r="D1377" s="125"/>
      <c r="E1377" s="125"/>
      <c r="F1377" s="126"/>
      <c r="G1377" s="127"/>
      <c r="H1377" s="126"/>
      <c r="I1377" s="127"/>
      <c r="J1377" s="126"/>
      <c r="K1377" s="127"/>
      <c r="L1377" s="126"/>
      <c r="M1377" s="128">
        <f>+M1370+1</f>
        <v>187</v>
      </c>
      <c r="N1377" s="29" t="s">
        <v>493</v>
      </c>
      <c r="AN1377" s="125"/>
    </row>
    <row r="1378" spans="1:40" ht="30" customHeight="1" x14ac:dyDescent="0.3">
      <c r="A1378" s="27" t="s">
        <v>1518</v>
      </c>
      <c r="B1378" s="27" t="s">
        <v>3761</v>
      </c>
      <c r="C1378" s="31" t="s">
        <v>363</v>
      </c>
      <c r="D1378" s="28">
        <v>1.075</v>
      </c>
      <c r="E1378" s="129">
        <f>단가대비표!O496</f>
        <v>0</v>
      </c>
      <c r="F1378" s="130">
        <f>TRUNC(E1378*D1378,1)</f>
        <v>0</v>
      </c>
      <c r="G1378" s="129">
        <f>단가대비표!P496</f>
        <v>0</v>
      </c>
      <c r="H1378" s="130">
        <f>TRUNC(G1378*D1378,1)</f>
        <v>0</v>
      </c>
      <c r="I1378" s="129">
        <f>단가대비표!V496</f>
        <v>0</v>
      </c>
      <c r="J1378" s="130">
        <f>TRUNC(I1378*D1378,1)</f>
        <v>0</v>
      </c>
      <c r="K1378" s="129">
        <f t="shared" ref="K1378:L1381" si="310">TRUNC(E1378+G1378+I1378,1)</f>
        <v>0</v>
      </c>
      <c r="L1378" s="130">
        <f t="shared" si="310"/>
        <v>0</v>
      </c>
      <c r="M1378" s="27" t="s">
        <v>49</v>
      </c>
      <c r="N1378" s="29" t="s">
        <v>493</v>
      </c>
      <c r="O1378" s="29" t="s">
        <v>1529</v>
      </c>
      <c r="P1378" s="29" t="s">
        <v>54</v>
      </c>
      <c r="Q1378" s="29" t="s">
        <v>54</v>
      </c>
      <c r="R1378" s="29" t="s">
        <v>55</v>
      </c>
      <c r="V1378" s="26">
        <v>1</v>
      </c>
      <c r="AJ1378" s="29" t="s">
        <v>49</v>
      </c>
      <c r="AK1378" s="29" t="s">
        <v>1530</v>
      </c>
      <c r="AL1378" s="29" t="s">
        <v>49</v>
      </c>
      <c r="AN1378" s="28">
        <v>1.075</v>
      </c>
    </row>
    <row r="1379" spans="1:40" ht="30" customHeight="1" x14ac:dyDescent="0.3">
      <c r="A1379" s="27" t="s">
        <v>366</v>
      </c>
      <c r="B1379" s="27" t="s">
        <v>1356</v>
      </c>
      <c r="C1379" s="31" t="s">
        <v>367</v>
      </c>
      <c r="D1379" s="28">
        <v>1</v>
      </c>
      <c r="E1379" s="129">
        <f>ROUNDDOWN(SUMIF(V1378:V1381, RIGHTB(O1379, 1), F1378:F1381)*U1379, 2)</f>
        <v>0</v>
      </c>
      <c r="F1379" s="130">
        <f>TRUNC(E1379*D1379,1)</f>
        <v>0</v>
      </c>
      <c r="G1379" s="129">
        <v>0</v>
      </c>
      <c r="H1379" s="130">
        <f>TRUNC(G1379*D1379,1)</f>
        <v>0</v>
      </c>
      <c r="I1379" s="129">
        <v>0</v>
      </c>
      <c r="J1379" s="130">
        <f>TRUNC(I1379*D1379,1)</f>
        <v>0</v>
      </c>
      <c r="K1379" s="129">
        <f t="shared" si="310"/>
        <v>0</v>
      </c>
      <c r="L1379" s="130">
        <f t="shared" si="310"/>
        <v>0</v>
      </c>
      <c r="M1379" s="27" t="s">
        <v>49</v>
      </c>
      <c r="N1379" s="29" t="s">
        <v>493</v>
      </c>
      <c r="O1379" s="29" t="s">
        <v>368</v>
      </c>
      <c r="P1379" s="29" t="s">
        <v>54</v>
      </c>
      <c r="Q1379" s="29" t="s">
        <v>54</v>
      </c>
      <c r="R1379" s="29" t="s">
        <v>54</v>
      </c>
      <c r="S1379" s="26">
        <v>0</v>
      </c>
      <c r="T1379" s="26">
        <v>0</v>
      </c>
      <c r="U1379" s="26">
        <v>0.02</v>
      </c>
      <c r="AJ1379" s="29" t="s">
        <v>49</v>
      </c>
      <c r="AK1379" s="29" t="s">
        <v>1531</v>
      </c>
      <c r="AL1379" s="29" t="s">
        <v>49</v>
      </c>
      <c r="AN1379" s="28">
        <v>1</v>
      </c>
    </row>
    <row r="1380" spans="1:40" ht="30" customHeight="1" x14ac:dyDescent="0.3">
      <c r="A1380" s="27" t="s">
        <v>1522</v>
      </c>
      <c r="B1380" s="27" t="s">
        <v>538</v>
      </c>
      <c r="C1380" s="31" t="s">
        <v>539</v>
      </c>
      <c r="D1380" s="28">
        <v>1.44E-2</v>
      </c>
      <c r="E1380" s="129">
        <f>단가대비표!O585</f>
        <v>0</v>
      </c>
      <c r="F1380" s="130">
        <f>TRUNC(E1380*D1380,1)</f>
        <v>0</v>
      </c>
      <c r="G1380" s="129">
        <f>단가대비표!P588</f>
        <v>0</v>
      </c>
      <c r="H1380" s="130">
        <f>TRUNC(G1380*D1380,1)</f>
        <v>0</v>
      </c>
      <c r="I1380" s="129">
        <f>단가대비표!V585</f>
        <v>0</v>
      </c>
      <c r="J1380" s="130">
        <f>TRUNC(I1380*D1380,1)</f>
        <v>0</v>
      </c>
      <c r="K1380" s="129">
        <f t="shared" si="310"/>
        <v>0</v>
      </c>
      <c r="L1380" s="130">
        <f t="shared" si="310"/>
        <v>0</v>
      </c>
      <c r="M1380" s="27" t="s">
        <v>49</v>
      </c>
      <c r="N1380" s="29" t="s">
        <v>493</v>
      </c>
      <c r="O1380" s="29" t="s">
        <v>1359</v>
      </c>
      <c r="P1380" s="29" t="s">
        <v>54</v>
      </c>
      <c r="Q1380" s="29" t="s">
        <v>54</v>
      </c>
      <c r="R1380" s="29" t="s">
        <v>55</v>
      </c>
      <c r="W1380" s="26">
        <v>2</v>
      </c>
      <c r="AJ1380" s="29" t="s">
        <v>49</v>
      </c>
      <c r="AK1380" s="29" t="s">
        <v>1532</v>
      </c>
      <c r="AL1380" s="29" t="s">
        <v>49</v>
      </c>
      <c r="AN1380" s="28">
        <v>1.44E-2</v>
      </c>
    </row>
    <row r="1381" spans="1:40" ht="30" customHeight="1" x14ac:dyDescent="0.3">
      <c r="A1381" s="27" t="s">
        <v>545</v>
      </c>
      <c r="B1381" s="27" t="s">
        <v>546</v>
      </c>
      <c r="C1381" s="31" t="s">
        <v>367</v>
      </c>
      <c r="D1381" s="28">
        <v>1</v>
      </c>
      <c r="E1381" s="129">
        <f>ROUNDDOWN(SUMIF(W1378:W1381, RIGHTB(O1381, 1), H1378:H1381)*U1381, 2)</f>
        <v>0</v>
      </c>
      <c r="F1381" s="130">
        <f>TRUNC(E1381*D1381,1)</f>
        <v>0</v>
      </c>
      <c r="G1381" s="129">
        <v>0</v>
      </c>
      <c r="H1381" s="130">
        <f>TRUNC(G1381*D1381,1)</f>
        <v>0</v>
      </c>
      <c r="I1381" s="129">
        <v>0</v>
      </c>
      <c r="J1381" s="130">
        <f>TRUNC(I1381*D1381,1)</f>
        <v>0</v>
      </c>
      <c r="K1381" s="129">
        <f t="shared" si="310"/>
        <v>0</v>
      </c>
      <c r="L1381" s="130">
        <f t="shared" si="310"/>
        <v>0</v>
      </c>
      <c r="M1381" s="27" t="s">
        <v>49</v>
      </c>
      <c r="N1381" s="29" t="s">
        <v>493</v>
      </c>
      <c r="O1381" s="29" t="s">
        <v>585</v>
      </c>
      <c r="P1381" s="29" t="s">
        <v>54</v>
      </c>
      <c r="Q1381" s="29" t="s">
        <v>54</v>
      </c>
      <c r="R1381" s="29" t="s">
        <v>54</v>
      </c>
      <c r="S1381" s="26">
        <v>1</v>
      </c>
      <c r="T1381" s="26">
        <v>0</v>
      </c>
      <c r="U1381" s="26">
        <v>0.03</v>
      </c>
      <c r="AJ1381" s="29" t="s">
        <v>49</v>
      </c>
      <c r="AK1381" s="29" t="s">
        <v>1531</v>
      </c>
      <c r="AL1381" s="29" t="s">
        <v>49</v>
      </c>
      <c r="AN1381" s="28">
        <v>1</v>
      </c>
    </row>
    <row r="1382" spans="1:40" ht="30" customHeight="1" x14ac:dyDescent="0.3">
      <c r="A1382" s="31" t="s">
        <v>548</v>
      </c>
      <c r="B1382" s="27" t="s">
        <v>49</v>
      </c>
      <c r="C1382" s="31" t="s">
        <v>49</v>
      </c>
      <c r="D1382" s="28"/>
      <c r="E1382" s="129"/>
      <c r="F1382" s="130">
        <f>TRUNC(SUMIF(N1378:N1381, N1377, F1378:F1381),0)</f>
        <v>0</v>
      </c>
      <c r="G1382" s="129"/>
      <c r="H1382" s="130">
        <f>TRUNC(SUMIF(N1378:N1381, N1377, H1378:H1381),0)</f>
        <v>0</v>
      </c>
      <c r="I1382" s="129"/>
      <c r="J1382" s="130">
        <f>TRUNC(SUMIF(N1378:N1381, N1377, J1378:J1381),0)</f>
        <v>0</v>
      </c>
      <c r="K1382" s="129"/>
      <c r="L1382" s="130">
        <f>F1382+H1382+J1382</f>
        <v>0</v>
      </c>
      <c r="M1382" s="27" t="s">
        <v>49</v>
      </c>
      <c r="N1382" s="29" t="s">
        <v>83</v>
      </c>
      <c r="O1382" s="29" t="s">
        <v>83</v>
      </c>
      <c r="P1382" s="29" t="s">
        <v>49</v>
      </c>
      <c r="Q1382" s="29" t="s">
        <v>49</v>
      </c>
      <c r="R1382" s="29" t="s">
        <v>49</v>
      </c>
      <c r="AJ1382" s="29" t="s">
        <v>49</v>
      </c>
      <c r="AK1382" s="29" t="s">
        <v>49</v>
      </c>
      <c r="AL1382" s="29" t="s">
        <v>49</v>
      </c>
      <c r="AN1382" s="28"/>
    </row>
    <row r="1383" spans="1:40" ht="30" customHeight="1" x14ac:dyDescent="0.3">
      <c r="A1383" s="132"/>
      <c r="B1383" s="131"/>
      <c r="C1383" s="40"/>
      <c r="D1383" s="131"/>
      <c r="E1383" s="127"/>
      <c r="F1383" s="126"/>
      <c r="G1383" s="127"/>
      <c r="H1383" s="126"/>
      <c r="I1383" s="127"/>
      <c r="J1383" s="126"/>
      <c r="K1383" s="127"/>
      <c r="L1383" s="126"/>
      <c r="M1383" s="133"/>
      <c r="AN1383" s="179"/>
    </row>
    <row r="1384" spans="1:40" ht="30" customHeight="1" x14ac:dyDescent="0.3">
      <c r="A1384" s="123" t="s">
        <v>3693</v>
      </c>
      <c r="B1384" s="131"/>
      <c r="C1384" s="40"/>
      <c r="D1384" s="125"/>
      <c r="E1384" s="125"/>
      <c r="F1384" s="126"/>
      <c r="G1384" s="127"/>
      <c r="H1384" s="126"/>
      <c r="I1384" s="127"/>
      <c r="J1384" s="126"/>
      <c r="K1384" s="127"/>
      <c r="L1384" s="126"/>
      <c r="M1384" s="128">
        <f>+M1377+1</f>
        <v>188</v>
      </c>
      <c r="N1384" s="29" t="s">
        <v>496</v>
      </c>
      <c r="AN1384" s="125"/>
    </row>
    <row r="1385" spans="1:40" ht="30" customHeight="1" x14ac:dyDescent="0.3">
      <c r="A1385" s="27" t="s">
        <v>1534</v>
      </c>
      <c r="B1385" s="27" t="s">
        <v>2508</v>
      </c>
      <c r="C1385" s="31" t="s">
        <v>363</v>
      </c>
      <c r="D1385" s="28">
        <v>1.05</v>
      </c>
      <c r="E1385" s="129">
        <f>단가대비표!O501</f>
        <v>0</v>
      </c>
      <c r="F1385" s="130">
        <f>TRUNC(E1385*D1385,1)</f>
        <v>0</v>
      </c>
      <c r="G1385" s="129">
        <f>단가대비표!P501</f>
        <v>0</v>
      </c>
      <c r="H1385" s="130">
        <f>TRUNC(G1385*D1385,1)</f>
        <v>0</v>
      </c>
      <c r="I1385" s="129">
        <f>단가대비표!V501</f>
        <v>0</v>
      </c>
      <c r="J1385" s="130">
        <f>TRUNC(I1385*D1385,1)</f>
        <v>0</v>
      </c>
      <c r="K1385" s="129">
        <f t="shared" ref="K1385:L1387" si="311">TRUNC(E1385+G1385+I1385,1)</f>
        <v>0</v>
      </c>
      <c r="L1385" s="130">
        <f t="shared" si="311"/>
        <v>0</v>
      </c>
      <c r="M1385" s="27" t="s">
        <v>49</v>
      </c>
      <c r="N1385" s="29" t="s">
        <v>496</v>
      </c>
      <c r="O1385" s="29" t="s">
        <v>1536</v>
      </c>
      <c r="P1385" s="29" t="s">
        <v>54</v>
      </c>
      <c r="Q1385" s="29" t="s">
        <v>54</v>
      </c>
      <c r="R1385" s="29" t="s">
        <v>55</v>
      </c>
      <c r="AJ1385" s="29" t="s">
        <v>49</v>
      </c>
      <c r="AK1385" s="29" t="s">
        <v>1537</v>
      </c>
      <c r="AL1385" s="29" t="s">
        <v>49</v>
      </c>
      <c r="AN1385" s="28">
        <v>1.05</v>
      </c>
    </row>
    <row r="1386" spans="1:40" ht="30" customHeight="1" x14ac:dyDescent="0.3">
      <c r="A1386" s="27" t="s">
        <v>3692</v>
      </c>
      <c r="B1386" s="27" t="s">
        <v>538</v>
      </c>
      <c r="C1386" s="31" t="s">
        <v>539</v>
      </c>
      <c r="D1386" s="28">
        <v>0.21</v>
      </c>
      <c r="E1386" s="129">
        <f>단가대비표!O584</f>
        <v>0</v>
      </c>
      <c r="F1386" s="130">
        <f>TRUNC(E1386*D1386,1)</f>
        <v>0</v>
      </c>
      <c r="G1386" s="129">
        <f>단가대비표!P587</f>
        <v>0</v>
      </c>
      <c r="H1386" s="130">
        <f>TRUNC(G1386*D1386,1)</f>
        <v>0</v>
      </c>
      <c r="I1386" s="129">
        <f>단가대비표!V584</f>
        <v>0</v>
      </c>
      <c r="J1386" s="130">
        <f>TRUNC(I1386*D1386,1)</f>
        <v>0</v>
      </c>
      <c r="K1386" s="129">
        <f t="shared" si="311"/>
        <v>0</v>
      </c>
      <c r="L1386" s="130">
        <f t="shared" si="311"/>
        <v>0</v>
      </c>
      <c r="M1386" s="27" t="s">
        <v>49</v>
      </c>
      <c r="N1386" s="29" t="s">
        <v>496</v>
      </c>
      <c r="O1386" s="29" t="s">
        <v>1539</v>
      </c>
      <c r="P1386" s="29" t="s">
        <v>54</v>
      </c>
      <c r="Q1386" s="29" t="s">
        <v>54</v>
      </c>
      <c r="R1386" s="29" t="s">
        <v>55</v>
      </c>
      <c r="V1386" s="26">
        <v>1</v>
      </c>
      <c r="AJ1386" s="29" t="s">
        <v>49</v>
      </c>
      <c r="AK1386" s="29" t="s">
        <v>1540</v>
      </c>
      <c r="AL1386" s="29" t="s">
        <v>49</v>
      </c>
      <c r="AN1386" s="28">
        <v>0.23</v>
      </c>
    </row>
    <row r="1387" spans="1:40" ht="30" customHeight="1" x14ac:dyDescent="0.3">
      <c r="A1387" s="27" t="s">
        <v>545</v>
      </c>
      <c r="B1387" s="27" t="s">
        <v>546</v>
      </c>
      <c r="C1387" s="31" t="s">
        <v>367</v>
      </c>
      <c r="D1387" s="28">
        <v>1</v>
      </c>
      <c r="E1387" s="129">
        <f>ROUNDDOWN(SUMIF(V1385:V1387, RIGHTB(O1387, 1), H1385:H1387)*U1387, 2)</f>
        <v>0</v>
      </c>
      <c r="F1387" s="130">
        <f>TRUNC(E1387*D1387,1)</f>
        <v>0</v>
      </c>
      <c r="G1387" s="129">
        <v>0</v>
      </c>
      <c r="H1387" s="130">
        <f>TRUNC(G1387*D1387,1)</f>
        <v>0</v>
      </c>
      <c r="I1387" s="129">
        <v>0</v>
      </c>
      <c r="J1387" s="130">
        <f>TRUNC(I1387*D1387,1)</f>
        <v>0</v>
      </c>
      <c r="K1387" s="129">
        <f t="shared" si="311"/>
        <v>0</v>
      </c>
      <c r="L1387" s="130">
        <f t="shared" si="311"/>
        <v>0</v>
      </c>
      <c r="M1387" s="27" t="s">
        <v>49</v>
      </c>
      <c r="N1387" s="29" t="s">
        <v>496</v>
      </c>
      <c r="O1387" s="29" t="s">
        <v>368</v>
      </c>
      <c r="P1387" s="29" t="s">
        <v>54</v>
      </c>
      <c r="Q1387" s="29" t="s">
        <v>54</v>
      </c>
      <c r="R1387" s="29" t="s">
        <v>54</v>
      </c>
      <c r="S1387" s="26">
        <v>1</v>
      </c>
      <c r="T1387" s="26">
        <v>0</v>
      </c>
      <c r="U1387" s="26">
        <v>0.03</v>
      </c>
      <c r="AJ1387" s="29" t="s">
        <v>49</v>
      </c>
      <c r="AK1387" s="29" t="s">
        <v>1541</v>
      </c>
      <c r="AL1387" s="29" t="s">
        <v>49</v>
      </c>
      <c r="AN1387" s="28">
        <v>1</v>
      </c>
    </row>
    <row r="1388" spans="1:40" ht="30" customHeight="1" x14ac:dyDescent="0.3">
      <c r="A1388" s="31" t="s">
        <v>548</v>
      </c>
      <c r="B1388" s="27" t="s">
        <v>49</v>
      </c>
      <c r="C1388" s="31" t="s">
        <v>49</v>
      </c>
      <c r="D1388" s="28"/>
      <c r="E1388" s="129">
        <f>ROUNDDOWN(SUMIF(V1386:V1388, RIGHTB(O1388, 1), H1386:H1388)*U1388, 2)</f>
        <v>0</v>
      </c>
      <c r="F1388" s="130">
        <f>TRUNC(SUMIF(N1385:N1387, N1384, F1385:F1387),0)</f>
        <v>0</v>
      </c>
      <c r="G1388" s="129"/>
      <c r="H1388" s="130">
        <f>TRUNC(SUMIF(N1385:N1387, N1384, H1385:H1387),0)</f>
        <v>0</v>
      </c>
      <c r="I1388" s="129"/>
      <c r="J1388" s="130">
        <f>TRUNC(SUMIF(N1385:N1387, N1384, J1385:J1387),0)</f>
        <v>0</v>
      </c>
      <c r="K1388" s="129"/>
      <c r="L1388" s="130">
        <f>F1388+H1388+J1388</f>
        <v>0</v>
      </c>
      <c r="M1388" s="27" t="s">
        <v>49</v>
      </c>
      <c r="N1388" s="29" t="s">
        <v>83</v>
      </c>
      <c r="O1388" s="29" t="s">
        <v>83</v>
      </c>
      <c r="P1388" s="29" t="s">
        <v>49</v>
      </c>
      <c r="Q1388" s="29" t="s">
        <v>49</v>
      </c>
      <c r="R1388" s="29" t="s">
        <v>49</v>
      </c>
      <c r="AJ1388" s="29" t="s">
        <v>49</v>
      </c>
      <c r="AK1388" s="29" t="s">
        <v>49</v>
      </c>
      <c r="AL1388" s="29" t="s">
        <v>49</v>
      </c>
      <c r="AN1388" s="28"/>
    </row>
    <row r="1389" spans="1:40" ht="30" customHeight="1" x14ac:dyDescent="0.3">
      <c r="A1389" s="132"/>
      <c r="B1389" s="131"/>
      <c r="C1389" s="40"/>
      <c r="D1389" s="131"/>
      <c r="E1389" s="127"/>
      <c r="F1389" s="126"/>
      <c r="G1389" s="127"/>
      <c r="H1389" s="126"/>
      <c r="I1389" s="127"/>
      <c r="J1389" s="126"/>
      <c r="K1389" s="127"/>
      <c r="L1389" s="126"/>
      <c r="M1389" s="133"/>
      <c r="AN1389" s="179"/>
    </row>
    <row r="1390" spans="1:40" ht="30" customHeight="1" x14ac:dyDescent="0.3">
      <c r="A1390" s="123" t="s">
        <v>2067</v>
      </c>
      <c r="B1390" s="131"/>
      <c r="C1390" s="40"/>
      <c r="D1390" s="125"/>
      <c r="E1390" s="125"/>
      <c r="F1390" s="126"/>
      <c r="G1390" s="127"/>
      <c r="H1390" s="126"/>
      <c r="I1390" s="127"/>
      <c r="J1390" s="126"/>
      <c r="K1390" s="127"/>
      <c r="L1390" s="126"/>
      <c r="M1390" s="128">
        <f>+M1384+1</f>
        <v>189</v>
      </c>
      <c r="N1390" s="29" t="s">
        <v>509</v>
      </c>
      <c r="AN1390" s="125"/>
    </row>
    <row r="1391" spans="1:40" ht="30" customHeight="1" x14ac:dyDescent="0.3">
      <c r="A1391" s="27" t="s">
        <v>1543</v>
      </c>
      <c r="B1391" s="27" t="s">
        <v>1544</v>
      </c>
      <c r="C1391" s="31" t="s">
        <v>87</v>
      </c>
      <c r="D1391" s="28">
        <v>1.1000000000000001</v>
      </c>
      <c r="E1391" s="129">
        <f>단가대비표!O504</f>
        <v>0</v>
      </c>
      <c r="F1391" s="130">
        <f>TRUNC(E1391*D1391,1)</f>
        <v>0</v>
      </c>
      <c r="G1391" s="129">
        <f>단가대비표!P504</f>
        <v>0</v>
      </c>
      <c r="H1391" s="130">
        <f>TRUNC(G1391*D1391,1)</f>
        <v>0</v>
      </c>
      <c r="I1391" s="129">
        <f>단가대비표!V504</f>
        <v>0</v>
      </c>
      <c r="J1391" s="130">
        <f>TRUNC(I1391*D1391,1)</f>
        <v>0</v>
      </c>
      <c r="K1391" s="129">
        <f t="shared" ref="K1391:L1395" si="312">TRUNC(E1391+G1391+I1391,1)</f>
        <v>0</v>
      </c>
      <c r="L1391" s="130">
        <f t="shared" si="312"/>
        <v>0</v>
      </c>
      <c r="M1391" s="27" t="s">
        <v>49</v>
      </c>
      <c r="N1391" s="29" t="s">
        <v>509</v>
      </c>
      <c r="O1391" s="29" t="s">
        <v>1545</v>
      </c>
      <c r="P1391" s="29" t="s">
        <v>54</v>
      </c>
      <c r="Q1391" s="29" t="s">
        <v>54</v>
      </c>
      <c r="R1391" s="29" t="s">
        <v>55</v>
      </c>
      <c r="V1391" s="26">
        <v>1</v>
      </c>
      <c r="W1391" s="26">
        <v>2</v>
      </c>
      <c r="AJ1391" s="29" t="s">
        <v>49</v>
      </c>
      <c r="AK1391" s="29" t="s">
        <v>1546</v>
      </c>
      <c r="AL1391" s="29" t="s">
        <v>49</v>
      </c>
      <c r="AN1391" s="28">
        <v>1.1000000000000001</v>
      </c>
    </row>
    <row r="1392" spans="1:40" ht="30" customHeight="1" x14ac:dyDescent="0.3">
      <c r="A1392" s="27" t="s">
        <v>1547</v>
      </c>
      <c r="B1392" s="27" t="s">
        <v>1548</v>
      </c>
      <c r="C1392" s="31" t="s">
        <v>367</v>
      </c>
      <c r="D1392" s="28">
        <v>1</v>
      </c>
      <c r="E1392" s="129">
        <f>ROUNDDOWN(SUMIF(V1391:V1395, RIGHTB(O1392, 1), F1391:F1395)*U1392, 2)</f>
        <v>0</v>
      </c>
      <c r="F1392" s="130">
        <f>TRUNC(E1392*D1392,1)</f>
        <v>0</v>
      </c>
      <c r="G1392" s="129">
        <v>0</v>
      </c>
      <c r="H1392" s="130">
        <f>TRUNC(G1392*D1392,1)</f>
        <v>0</v>
      </c>
      <c r="I1392" s="129">
        <v>0</v>
      </c>
      <c r="J1392" s="130">
        <f>TRUNC(I1392*D1392,1)</f>
        <v>0</v>
      </c>
      <c r="K1392" s="129">
        <f t="shared" si="312"/>
        <v>0</v>
      </c>
      <c r="L1392" s="130">
        <f t="shared" si="312"/>
        <v>0</v>
      </c>
      <c r="M1392" s="27" t="s">
        <v>49</v>
      </c>
      <c r="N1392" s="29" t="s">
        <v>509</v>
      </c>
      <c r="O1392" s="29" t="s">
        <v>368</v>
      </c>
      <c r="P1392" s="29" t="s">
        <v>54</v>
      </c>
      <c r="Q1392" s="29" t="s">
        <v>54</v>
      </c>
      <c r="R1392" s="29" t="s">
        <v>54</v>
      </c>
      <c r="S1392" s="26">
        <v>0</v>
      </c>
      <c r="T1392" s="26">
        <v>0</v>
      </c>
      <c r="U1392" s="26">
        <v>0.2</v>
      </c>
      <c r="AJ1392" s="29" t="s">
        <v>49</v>
      </c>
      <c r="AK1392" s="29" t="s">
        <v>1549</v>
      </c>
      <c r="AL1392" s="29" t="s">
        <v>49</v>
      </c>
      <c r="AN1392" s="28">
        <v>1</v>
      </c>
    </row>
    <row r="1393" spans="1:40" ht="30" customHeight="1" x14ac:dyDescent="0.3">
      <c r="A1393" s="27" t="s">
        <v>366</v>
      </c>
      <c r="B1393" s="27" t="s">
        <v>1356</v>
      </c>
      <c r="C1393" s="31" t="s">
        <v>367</v>
      </c>
      <c r="D1393" s="28">
        <v>1</v>
      </c>
      <c r="E1393" s="129">
        <f>ROUNDDOWN(SUMIF(W1391:W1395, RIGHTB(O1393, 1), F1391:F1395)*U1393, 2)</f>
        <v>0</v>
      </c>
      <c r="F1393" s="130">
        <f>TRUNC(E1393*D1393,1)</f>
        <v>0</v>
      </c>
      <c r="G1393" s="129">
        <v>0</v>
      </c>
      <c r="H1393" s="130">
        <f>TRUNC(G1393*D1393,1)</f>
        <v>0</v>
      </c>
      <c r="I1393" s="129">
        <v>0</v>
      </c>
      <c r="J1393" s="130">
        <f>TRUNC(I1393*D1393,1)</f>
        <v>0</v>
      </c>
      <c r="K1393" s="129">
        <f t="shared" si="312"/>
        <v>0</v>
      </c>
      <c r="L1393" s="130">
        <f t="shared" si="312"/>
        <v>0</v>
      </c>
      <c r="M1393" s="27" t="s">
        <v>49</v>
      </c>
      <c r="N1393" s="29" t="s">
        <v>509</v>
      </c>
      <c r="O1393" s="29" t="s">
        <v>585</v>
      </c>
      <c r="P1393" s="29" t="s">
        <v>54</v>
      </c>
      <c r="Q1393" s="29" t="s">
        <v>54</v>
      </c>
      <c r="R1393" s="29" t="s">
        <v>54</v>
      </c>
      <c r="S1393" s="26">
        <v>0</v>
      </c>
      <c r="T1393" s="26">
        <v>0</v>
      </c>
      <c r="U1393" s="26">
        <v>0.02</v>
      </c>
      <c r="AJ1393" s="29" t="s">
        <v>49</v>
      </c>
      <c r="AK1393" s="29" t="s">
        <v>1549</v>
      </c>
      <c r="AL1393" s="29" t="s">
        <v>49</v>
      </c>
      <c r="AN1393" s="28">
        <v>1</v>
      </c>
    </row>
    <row r="1394" spans="1:40" ht="30" customHeight="1" x14ac:dyDescent="0.3">
      <c r="A1394" s="27" t="s">
        <v>1550</v>
      </c>
      <c r="B1394" s="27" t="s">
        <v>538</v>
      </c>
      <c r="C1394" s="31" t="s">
        <v>539</v>
      </c>
      <c r="D1394" s="28">
        <v>0.16800000000000001</v>
      </c>
      <c r="E1394" s="129">
        <f>단가대비표!O587</f>
        <v>0</v>
      </c>
      <c r="F1394" s="130">
        <f>TRUNC(E1394*D1394,1)</f>
        <v>0</v>
      </c>
      <c r="G1394" s="129">
        <f>단가대비표!P587</f>
        <v>0</v>
      </c>
      <c r="H1394" s="130">
        <f>TRUNC(G1394*D1394,1)</f>
        <v>0</v>
      </c>
      <c r="I1394" s="129">
        <f>단가대비표!V587</f>
        <v>0</v>
      </c>
      <c r="J1394" s="130">
        <f>TRUNC(I1394*D1394,1)</f>
        <v>0</v>
      </c>
      <c r="K1394" s="129">
        <f t="shared" si="312"/>
        <v>0</v>
      </c>
      <c r="L1394" s="130">
        <f t="shared" si="312"/>
        <v>0</v>
      </c>
      <c r="M1394" s="27" t="s">
        <v>49</v>
      </c>
      <c r="N1394" s="29" t="s">
        <v>509</v>
      </c>
      <c r="O1394" s="29" t="s">
        <v>1551</v>
      </c>
      <c r="P1394" s="29" t="s">
        <v>54</v>
      </c>
      <c r="Q1394" s="29" t="s">
        <v>54</v>
      </c>
      <c r="R1394" s="29" t="s">
        <v>55</v>
      </c>
      <c r="X1394" s="26">
        <v>3</v>
      </c>
      <c r="AJ1394" s="29" t="s">
        <v>49</v>
      </c>
      <c r="AK1394" s="29" t="s">
        <v>1552</v>
      </c>
      <c r="AL1394" s="29" t="s">
        <v>49</v>
      </c>
      <c r="AN1394" s="28">
        <v>0.16800000000000001</v>
      </c>
    </row>
    <row r="1395" spans="1:40" ht="30" customHeight="1" x14ac:dyDescent="0.3">
      <c r="A1395" s="27" t="s">
        <v>545</v>
      </c>
      <c r="B1395" s="27" t="s">
        <v>546</v>
      </c>
      <c r="C1395" s="31" t="s">
        <v>367</v>
      </c>
      <c r="D1395" s="28">
        <v>1</v>
      </c>
      <c r="E1395" s="129">
        <f>ROUNDDOWN(SUMIF(X1391:X1395, RIGHTB(O1395, 1), H1391:H1395)*U1395, 2)</f>
        <v>0</v>
      </c>
      <c r="F1395" s="130">
        <f>TRUNC(E1395*D1395,1)</f>
        <v>0</v>
      </c>
      <c r="G1395" s="129">
        <v>0</v>
      </c>
      <c r="H1395" s="130">
        <f>TRUNC(G1395*D1395,1)</f>
        <v>0</v>
      </c>
      <c r="I1395" s="129">
        <v>0</v>
      </c>
      <c r="J1395" s="130">
        <f>TRUNC(I1395*D1395,1)</f>
        <v>0</v>
      </c>
      <c r="K1395" s="129">
        <f t="shared" si="312"/>
        <v>0</v>
      </c>
      <c r="L1395" s="130">
        <f t="shared" si="312"/>
        <v>0</v>
      </c>
      <c r="M1395" s="27" t="s">
        <v>49</v>
      </c>
      <c r="N1395" s="29" t="s">
        <v>509</v>
      </c>
      <c r="O1395" s="29" t="s">
        <v>1553</v>
      </c>
      <c r="P1395" s="29" t="s">
        <v>54</v>
      </c>
      <c r="Q1395" s="29" t="s">
        <v>54</v>
      </c>
      <c r="R1395" s="29" t="s">
        <v>54</v>
      </c>
      <c r="S1395" s="26">
        <v>1</v>
      </c>
      <c r="T1395" s="26">
        <v>0</v>
      </c>
      <c r="U1395" s="26">
        <v>0.03</v>
      </c>
      <c r="AJ1395" s="29" t="s">
        <v>49</v>
      </c>
      <c r="AK1395" s="29" t="s">
        <v>1549</v>
      </c>
      <c r="AL1395" s="29" t="s">
        <v>49</v>
      </c>
      <c r="AN1395" s="28">
        <v>1</v>
      </c>
    </row>
    <row r="1396" spans="1:40" ht="30" customHeight="1" x14ac:dyDescent="0.3">
      <c r="A1396" s="31" t="s">
        <v>548</v>
      </c>
      <c r="B1396" s="27" t="s">
        <v>49</v>
      </c>
      <c r="C1396" s="31" t="s">
        <v>49</v>
      </c>
      <c r="D1396" s="28"/>
      <c r="E1396" s="129"/>
      <c r="F1396" s="130">
        <f>TRUNC(SUMIF(N1391:N1395, N1390, F1391:F1395),0)</f>
        <v>0</v>
      </c>
      <c r="G1396" s="129"/>
      <c r="H1396" s="130">
        <f>TRUNC(SUMIF(N1391:N1395, N1390, H1391:H1395),0)</f>
        <v>0</v>
      </c>
      <c r="I1396" s="129"/>
      <c r="J1396" s="130">
        <f>TRUNC(SUMIF(N1391:N1395, N1390, J1391:J1395),0)</f>
        <v>0</v>
      </c>
      <c r="K1396" s="129"/>
      <c r="L1396" s="130">
        <f>F1396+H1396+J1396</f>
        <v>0</v>
      </c>
      <c r="M1396" s="27" t="s">
        <v>49</v>
      </c>
      <c r="N1396" s="29" t="s">
        <v>83</v>
      </c>
      <c r="O1396" s="29" t="s">
        <v>83</v>
      </c>
      <c r="P1396" s="29" t="s">
        <v>49</v>
      </c>
      <c r="Q1396" s="29" t="s">
        <v>49</v>
      </c>
      <c r="R1396" s="29" t="s">
        <v>49</v>
      </c>
      <c r="AJ1396" s="29" t="s">
        <v>49</v>
      </c>
      <c r="AK1396" s="29" t="s">
        <v>49</v>
      </c>
      <c r="AL1396" s="29" t="s">
        <v>49</v>
      </c>
      <c r="AN1396" s="28"/>
    </row>
    <row r="1397" spans="1:40" ht="30" customHeight="1" x14ac:dyDescent="0.3">
      <c r="A1397" s="132"/>
      <c r="B1397" s="131"/>
      <c r="C1397" s="40"/>
      <c r="D1397" s="131"/>
      <c r="E1397" s="127"/>
      <c r="F1397" s="126"/>
      <c r="G1397" s="127"/>
      <c r="H1397" s="126"/>
      <c r="I1397" s="127"/>
      <c r="J1397" s="126"/>
      <c r="K1397" s="127"/>
      <c r="L1397" s="126"/>
      <c r="M1397" s="133"/>
      <c r="AN1397" s="179"/>
    </row>
    <row r="1398" spans="1:40" ht="30" customHeight="1" x14ac:dyDescent="0.3">
      <c r="A1398" s="123" t="s">
        <v>3880</v>
      </c>
      <c r="B1398" s="131"/>
      <c r="C1398" s="40"/>
      <c r="D1398" s="125"/>
      <c r="E1398" s="125"/>
      <c r="F1398" s="126"/>
      <c r="G1398" s="127"/>
      <c r="H1398" s="126"/>
      <c r="I1398" s="127"/>
      <c r="J1398" s="126"/>
      <c r="K1398" s="127"/>
      <c r="L1398" s="126"/>
      <c r="M1398" s="128">
        <f>M1390+1</f>
        <v>190</v>
      </c>
      <c r="N1398" s="29" t="s">
        <v>509</v>
      </c>
      <c r="AN1398" s="125"/>
    </row>
    <row r="1399" spans="1:40" ht="30" customHeight="1" x14ac:dyDescent="0.3">
      <c r="A1399" s="27" t="s">
        <v>1543</v>
      </c>
      <c r="B1399" s="27" t="s">
        <v>3881</v>
      </c>
      <c r="C1399" s="31" t="s">
        <v>87</v>
      </c>
      <c r="D1399" s="28">
        <v>1.1000000000000001</v>
      </c>
      <c r="E1399" s="129">
        <f>단가대비표!O503</f>
        <v>0</v>
      </c>
      <c r="F1399" s="130">
        <f>TRUNC(E1399*D1399,1)</f>
        <v>0</v>
      </c>
      <c r="G1399" s="129">
        <f>단가대비표!P512</f>
        <v>0</v>
      </c>
      <c r="H1399" s="130">
        <f>TRUNC(G1399*D1399,1)</f>
        <v>0</v>
      </c>
      <c r="I1399" s="129">
        <f>단가대비표!V512</f>
        <v>0</v>
      </c>
      <c r="J1399" s="130">
        <f>TRUNC(I1399*D1399,1)</f>
        <v>0</v>
      </c>
      <c r="K1399" s="129">
        <f t="shared" ref="K1399:K1403" si="313">TRUNC(E1399+G1399+I1399,1)</f>
        <v>0</v>
      </c>
      <c r="L1399" s="130">
        <f t="shared" ref="L1399:L1403" si="314">TRUNC(F1399+H1399+J1399,1)</f>
        <v>0</v>
      </c>
      <c r="M1399" s="27" t="s">
        <v>49</v>
      </c>
      <c r="N1399" s="29" t="s">
        <v>509</v>
      </c>
      <c r="O1399" s="29" t="s">
        <v>1545</v>
      </c>
      <c r="P1399" s="29" t="s">
        <v>54</v>
      </c>
      <c r="Q1399" s="29" t="s">
        <v>54</v>
      </c>
      <c r="R1399" s="29" t="s">
        <v>55</v>
      </c>
      <c r="V1399" s="26">
        <v>1</v>
      </c>
      <c r="W1399" s="26">
        <v>2</v>
      </c>
      <c r="AJ1399" s="29" t="s">
        <v>49</v>
      </c>
      <c r="AK1399" s="29" t="s">
        <v>1546</v>
      </c>
      <c r="AL1399" s="29" t="s">
        <v>49</v>
      </c>
      <c r="AN1399" s="28">
        <v>1.1000000000000001</v>
      </c>
    </row>
    <row r="1400" spans="1:40" ht="30" customHeight="1" x14ac:dyDescent="0.3">
      <c r="A1400" s="27" t="s">
        <v>1547</v>
      </c>
      <c r="B1400" s="27" t="s">
        <v>1548</v>
      </c>
      <c r="C1400" s="31" t="s">
        <v>367</v>
      </c>
      <c r="D1400" s="28">
        <v>1</v>
      </c>
      <c r="E1400" s="129">
        <f>ROUNDDOWN(SUMIF(V1399:V1403, RIGHTB(O1400, 1), F1399:F1403)*U1400, 2)</f>
        <v>0</v>
      </c>
      <c r="F1400" s="130">
        <f>TRUNC(E1400*D1400,1)</f>
        <v>0</v>
      </c>
      <c r="G1400" s="129">
        <v>0</v>
      </c>
      <c r="H1400" s="130">
        <f>TRUNC(G1400*D1400,1)</f>
        <v>0</v>
      </c>
      <c r="I1400" s="129">
        <v>0</v>
      </c>
      <c r="J1400" s="130">
        <f>TRUNC(I1400*D1400,1)</f>
        <v>0</v>
      </c>
      <c r="K1400" s="129">
        <f t="shared" si="313"/>
        <v>0</v>
      </c>
      <c r="L1400" s="130">
        <f t="shared" si="314"/>
        <v>0</v>
      </c>
      <c r="M1400" s="27" t="s">
        <v>49</v>
      </c>
      <c r="N1400" s="29" t="s">
        <v>509</v>
      </c>
      <c r="O1400" s="29" t="s">
        <v>368</v>
      </c>
      <c r="P1400" s="29" t="s">
        <v>54</v>
      </c>
      <c r="Q1400" s="29" t="s">
        <v>54</v>
      </c>
      <c r="R1400" s="29" t="s">
        <v>54</v>
      </c>
      <c r="S1400" s="26">
        <v>0</v>
      </c>
      <c r="T1400" s="26">
        <v>0</v>
      </c>
      <c r="U1400" s="26">
        <v>0.2</v>
      </c>
      <c r="AJ1400" s="29" t="s">
        <v>49</v>
      </c>
      <c r="AK1400" s="29" t="s">
        <v>1549</v>
      </c>
      <c r="AL1400" s="29" t="s">
        <v>49</v>
      </c>
      <c r="AN1400" s="28">
        <v>1</v>
      </c>
    </row>
    <row r="1401" spans="1:40" ht="30" customHeight="1" x14ac:dyDescent="0.3">
      <c r="A1401" s="27" t="s">
        <v>366</v>
      </c>
      <c r="B1401" s="27" t="s">
        <v>1356</v>
      </c>
      <c r="C1401" s="31" t="s">
        <v>367</v>
      </c>
      <c r="D1401" s="28">
        <v>1</v>
      </c>
      <c r="E1401" s="129">
        <f>ROUNDDOWN(SUMIF(W1399:W1403, RIGHTB(O1401, 1), F1399:F1403)*U1401, 2)</f>
        <v>0</v>
      </c>
      <c r="F1401" s="130">
        <f>TRUNC(E1401*D1401,1)</f>
        <v>0</v>
      </c>
      <c r="G1401" s="129">
        <v>0</v>
      </c>
      <c r="H1401" s="130">
        <f>TRUNC(G1401*D1401,1)</f>
        <v>0</v>
      </c>
      <c r="I1401" s="129">
        <v>0</v>
      </c>
      <c r="J1401" s="130">
        <f>TRUNC(I1401*D1401,1)</f>
        <v>0</v>
      </c>
      <c r="K1401" s="129">
        <f t="shared" si="313"/>
        <v>0</v>
      </c>
      <c r="L1401" s="130">
        <f t="shared" si="314"/>
        <v>0</v>
      </c>
      <c r="M1401" s="27" t="s">
        <v>49</v>
      </c>
      <c r="N1401" s="29" t="s">
        <v>509</v>
      </c>
      <c r="O1401" s="29" t="s">
        <v>585</v>
      </c>
      <c r="P1401" s="29" t="s">
        <v>54</v>
      </c>
      <c r="Q1401" s="29" t="s">
        <v>54</v>
      </c>
      <c r="R1401" s="29" t="s">
        <v>54</v>
      </c>
      <c r="S1401" s="26">
        <v>0</v>
      </c>
      <c r="T1401" s="26">
        <v>0</v>
      </c>
      <c r="U1401" s="26">
        <v>0.02</v>
      </c>
      <c r="AJ1401" s="29" t="s">
        <v>49</v>
      </c>
      <c r="AK1401" s="29" t="s">
        <v>1549</v>
      </c>
      <c r="AL1401" s="29" t="s">
        <v>49</v>
      </c>
      <c r="AN1401" s="28">
        <v>1</v>
      </c>
    </row>
    <row r="1402" spans="1:40" ht="30" customHeight="1" x14ac:dyDescent="0.3">
      <c r="A1402" s="27" t="s">
        <v>1550</v>
      </c>
      <c r="B1402" s="27" t="s">
        <v>538</v>
      </c>
      <c r="C1402" s="31" t="s">
        <v>539</v>
      </c>
      <c r="D1402" s="28">
        <v>0.13200000000000001</v>
      </c>
      <c r="E1402" s="129">
        <f>단가대비표!O591</f>
        <v>0</v>
      </c>
      <c r="F1402" s="130">
        <f>TRUNC(E1402*D1402,1)</f>
        <v>0</v>
      </c>
      <c r="G1402" s="129">
        <f>단가대비표!P587</f>
        <v>0</v>
      </c>
      <c r="H1402" s="130">
        <f>TRUNC(G1402*D1402,1)</f>
        <v>0</v>
      </c>
      <c r="I1402" s="129">
        <f>단가대비표!V591</f>
        <v>0</v>
      </c>
      <c r="J1402" s="130">
        <f>TRUNC(I1402*D1402,1)</f>
        <v>0</v>
      </c>
      <c r="K1402" s="129">
        <f t="shared" si="313"/>
        <v>0</v>
      </c>
      <c r="L1402" s="130">
        <f t="shared" si="314"/>
        <v>0</v>
      </c>
      <c r="M1402" s="27" t="s">
        <v>49</v>
      </c>
      <c r="N1402" s="29" t="s">
        <v>509</v>
      </c>
      <c r="O1402" s="29" t="s">
        <v>1551</v>
      </c>
      <c r="P1402" s="29" t="s">
        <v>54</v>
      </c>
      <c r="Q1402" s="29" t="s">
        <v>54</v>
      </c>
      <c r="R1402" s="29" t="s">
        <v>55</v>
      </c>
      <c r="X1402" s="26">
        <v>3</v>
      </c>
      <c r="AJ1402" s="29" t="s">
        <v>49</v>
      </c>
      <c r="AK1402" s="29" t="s">
        <v>1552</v>
      </c>
      <c r="AL1402" s="29" t="s">
        <v>49</v>
      </c>
      <c r="AN1402" s="28">
        <v>0.13200000000000001</v>
      </c>
    </row>
    <row r="1403" spans="1:40" ht="30" customHeight="1" x14ac:dyDescent="0.3">
      <c r="A1403" s="27" t="s">
        <v>545</v>
      </c>
      <c r="B1403" s="27" t="s">
        <v>546</v>
      </c>
      <c r="C1403" s="31" t="s">
        <v>367</v>
      </c>
      <c r="D1403" s="28">
        <v>1</v>
      </c>
      <c r="E1403" s="129">
        <f>ROUNDDOWN(SUMIF(X1399:X1403, RIGHTB(O1403, 1), H1399:H1403)*U1403, 2)</f>
        <v>0</v>
      </c>
      <c r="F1403" s="130">
        <f>TRUNC(E1403*D1403,1)</f>
        <v>0</v>
      </c>
      <c r="G1403" s="129">
        <v>0</v>
      </c>
      <c r="H1403" s="130">
        <f>TRUNC(G1403*D1403,1)</f>
        <v>0</v>
      </c>
      <c r="I1403" s="129">
        <v>0</v>
      </c>
      <c r="J1403" s="130">
        <f>TRUNC(I1403*D1403,1)</f>
        <v>0</v>
      </c>
      <c r="K1403" s="129">
        <f t="shared" si="313"/>
        <v>0</v>
      </c>
      <c r="L1403" s="130">
        <f t="shared" si="314"/>
        <v>0</v>
      </c>
      <c r="M1403" s="27" t="s">
        <v>49</v>
      </c>
      <c r="N1403" s="29" t="s">
        <v>509</v>
      </c>
      <c r="O1403" s="29" t="s">
        <v>1553</v>
      </c>
      <c r="P1403" s="29" t="s">
        <v>54</v>
      </c>
      <c r="Q1403" s="29" t="s">
        <v>54</v>
      </c>
      <c r="R1403" s="29" t="s">
        <v>54</v>
      </c>
      <c r="S1403" s="26">
        <v>1</v>
      </c>
      <c r="T1403" s="26">
        <v>0</v>
      </c>
      <c r="U1403" s="26">
        <v>0.03</v>
      </c>
      <c r="AJ1403" s="29" t="s">
        <v>49</v>
      </c>
      <c r="AK1403" s="29" t="s">
        <v>1549</v>
      </c>
      <c r="AL1403" s="29" t="s">
        <v>49</v>
      </c>
      <c r="AN1403" s="28">
        <v>1</v>
      </c>
    </row>
    <row r="1404" spans="1:40" ht="30" customHeight="1" x14ac:dyDescent="0.3">
      <c r="A1404" s="31" t="s">
        <v>548</v>
      </c>
      <c r="B1404" s="27" t="s">
        <v>49</v>
      </c>
      <c r="C1404" s="31" t="s">
        <v>49</v>
      </c>
      <c r="D1404" s="28"/>
      <c r="E1404" s="129"/>
      <c r="F1404" s="130">
        <f>TRUNC(SUMIF(N1399:N1403, N1398, F1399:F1403),0)</f>
        <v>0</v>
      </c>
      <c r="G1404" s="129"/>
      <c r="H1404" s="130">
        <f>TRUNC(SUMIF(N1399:N1403, N1398, H1399:H1403),0)</f>
        <v>0</v>
      </c>
      <c r="I1404" s="129"/>
      <c r="J1404" s="130">
        <f>TRUNC(SUMIF(N1399:N1403, N1398, J1399:J1403),0)</f>
        <v>0</v>
      </c>
      <c r="K1404" s="129"/>
      <c r="L1404" s="130">
        <f>F1404+H1404+J1404</f>
        <v>0</v>
      </c>
      <c r="M1404" s="27" t="s">
        <v>49</v>
      </c>
      <c r="N1404" s="29" t="s">
        <v>83</v>
      </c>
      <c r="O1404" s="29" t="s">
        <v>83</v>
      </c>
      <c r="P1404" s="29" t="s">
        <v>49</v>
      </c>
      <c r="Q1404" s="29" t="s">
        <v>49</v>
      </c>
      <c r="R1404" s="29" t="s">
        <v>49</v>
      </c>
      <c r="AJ1404" s="29" t="s">
        <v>49</v>
      </c>
      <c r="AK1404" s="29" t="s">
        <v>49</v>
      </c>
      <c r="AL1404" s="29" t="s">
        <v>49</v>
      </c>
      <c r="AN1404" s="28"/>
    </row>
    <row r="1405" spans="1:40" ht="30" customHeight="1" x14ac:dyDescent="0.3">
      <c r="A1405" s="132"/>
      <c r="B1405" s="131"/>
      <c r="C1405" s="40"/>
      <c r="D1405" s="131"/>
      <c r="E1405" s="127"/>
      <c r="F1405" s="126"/>
      <c r="G1405" s="127"/>
      <c r="H1405" s="126"/>
      <c r="I1405" s="127"/>
      <c r="J1405" s="126"/>
      <c r="K1405" s="127"/>
      <c r="L1405" s="126"/>
      <c r="M1405" s="133"/>
      <c r="AN1405" s="179"/>
    </row>
    <row r="1406" spans="1:40" ht="30" customHeight="1" x14ac:dyDescent="0.3">
      <c r="A1406" s="123" t="s">
        <v>3695</v>
      </c>
      <c r="B1406" s="131"/>
      <c r="C1406" s="40"/>
      <c r="D1406" s="125"/>
      <c r="E1406" s="125"/>
      <c r="F1406" s="126"/>
      <c r="G1406" s="127"/>
      <c r="H1406" s="126"/>
      <c r="I1406" s="127"/>
      <c r="J1406" s="126"/>
      <c r="K1406" s="127"/>
      <c r="L1406" s="126"/>
      <c r="M1406" s="128">
        <f>M1398+1</f>
        <v>191</v>
      </c>
      <c r="N1406" s="29" t="s">
        <v>510</v>
      </c>
      <c r="AN1406" s="125"/>
    </row>
    <row r="1407" spans="1:40" ht="30" customHeight="1" x14ac:dyDescent="0.3">
      <c r="A1407" s="27" t="s">
        <v>1543</v>
      </c>
      <c r="B1407" s="27" t="s">
        <v>1555</v>
      </c>
      <c r="C1407" s="31" t="s">
        <v>87</v>
      </c>
      <c r="D1407" s="28">
        <v>1.1000000000000001</v>
      </c>
      <c r="E1407" s="129">
        <f>단가대비표!O502</f>
        <v>0</v>
      </c>
      <c r="F1407" s="130">
        <f>TRUNC(E1407*D1407,1)</f>
        <v>0</v>
      </c>
      <c r="G1407" s="129">
        <f>단가대비표!P502</f>
        <v>0</v>
      </c>
      <c r="H1407" s="130">
        <f>TRUNC(G1407*D1407,1)</f>
        <v>0</v>
      </c>
      <c r="I1407" s="129">
        <f>단가대비표!V502</f>
        <v>0</v>
      </c>
      <c r="J1407" s="130">
        <f>TRUNC(I1407*D1407,1)</f>
        <v>0</v>
      </c>
      <c r="K1407" s="129">
        <f t="shared" ref="K1407:L1411" si="315">TRUNC(E1407+G1407+I1407,1)</f>
        <v>0</v>
      </c>
      <c r="L1407" s="130">
        <f t="shared" si="315"/>
        <v>0</v>
      </c>
      <c r="M1407" s="27" t="s">
        <v>49</v>
      </c>
      <c r="N1407" s="29" t="s">
        <v>510</v>
      </c>
      <c r="O1407" s="29" t="s">
        <v>1556</v>
      </c>
      <c r="P1407" s="29" t="s">
        <v>54</v>
      </c>
      <c r="Q1407" s="29" t="s">
        <v>54</v>
      </c>
      <c r="R1407" s="29" t="s">
        <v>55</v>
      </c>
      <c r="V1407" s="26">
        <v>1</v>
      </c>
      <c r="W1407" s="26">
        <v>2</v>
      </c>
      <c r="AJ1407" s="29" t="s">
        <v>49</v>
      </c>
      <c r="AK1407" s="29" t="s">
        <v>1557</v>
      </c>
      <c r="AL1407" s="29" t="s">
        <v>49</v>
      </c>
      <c r="AN1407" s="28">
        <v>1.1000000000000001</v>
      </c>
    </row>
    <row r="1408" spans="1:40" ht="30" customHeight="1" x14ac:dyDescent="0.3">
      <c r="A1408" s="27" t="s">
        <v>1547</v>
      </c>
      <c r="B1408" s="27" t="s">
        <v>3694</v>
      </c>
      <c r="C1408" s="31" t="s">
        <v>367</v>
      </c>
      <c r="D1408" s="28">
        <v>1</v>
      </c>
      <c r="E1408" s="129">
        <f>ROUNDDOWN(SUMIF(V1407:V1411, RIGHTB(O1408, 1), F1407:F1411)*U1408, 2)</f>
        <v>0</v>
      </c>
      <c r="F1408" s="130">
        <f>TRUNC(E1408*D1408,1)</f>
        <v>0</v>
      </c>
      <c r="G1408" s="129">
        <v>0</v>
      </c>
      <c r="H1408" s="130">
        <f>TRUNC(G1408*D1408,1)</f>
        <v>0</v>
      </c>
      <c r="I1408" s="129">
        <v>0</v>
      </c>
      <c r="J1408" s="130">
        <f>TRUNC(I1408*D1408,1)</f>
        <v>0</v>
      </c>
      <c r="K1408" s="129">
        <f t="shared" si="315"/>
        <v>0</v>
      </c>
      <c r="L1408" s="130">
        <f t="shared" si="315"/>
        <v>0</v>
      </c>
      <c r="M1408" s="27" t="s">
        <v>49</v>
      </c>
      <c r="N1408" s="29" t="s">
        <v>510</v>
      </c>
      <c r="O1408" s="29" t="s">
        <v>368</v>
      </c>
      <c r="P1408" s="29" t="s">
        <v>54</v>
      </c>
      <c r="Q1408" s="29" t="s">
        <v>54</v>
      </c>
      <c r="R1408" s="29" t="s">
        <v>54</v>
      </c>
      <c r="S1408" s="26">
        <v>0</v>
      </c>
      <c r="T1408" s="26">
        <v>0</v>
      </c>
      <c r="U1408" s="26">
        <v>0.2</v>
      </c>
      <c r="AJ1408" s="29" t="s">
        <v>49</v>
      </c>
      <c r="AK1408" s="29" t="s">
        <v>1558</v>
      </c>
      <c r="AL1408" s="29" t="s">
        <v>49</v>
      </c>
      <c r="AN1408" s="28">
        <v>1</v>
      </c>
    </row>
    <row r="1409" spans="1:40" ht="30" customHeight="1" x14ac:dyDescent="0.3">
      <c r="A1409" s="27" t="s">
        <v>366</v>
      </c>
      <c r="B1409" s="27" t="s">
        <v>1356</v>
      </c>
      <c r="C1409" s="31" t="s">
        <v>367</v>
      </c>
      <c r="D1409" s="28">
        <v>1</v>
      </c>
      <c r="E1409" s="129">
        <f>ROUNDDOWN(SUMIF(W1407:W1411, RIGHTB(O1409, 1), F1407:F1411)*U1409, 2)</f>
        <v>0</v>
      </c>
      <c r="F1409" s="130">
        <f>TRUNC(E1409*D1409,1)</f>
        <v>0</v>
      </c>
      <c r="G1409" s="129">
        <v>0</v>
      </c>
      <c r="H1409" s="130">
        <f>TRUNC(G1409*D1409,1)</f>
        <v>0</v>
      </c>
      <c r="I1409" s="129">
        <v>0</v>
      </c>
      <c r="J1409" s="130">
        <f>TRUNC(I1409*D1409,1)</f>
        <v>0</v>
      </c>
      <c r="K1409" s="129">
        <f t="shared" si="315"/>
        <v>0</v>
      </c>
      <c r="L1409" s="130">
        <f t="shared" si="315"/>
        <v>0</v>
      </c>
      <c r="M1409" s="27" t="s">
        <v>49</v>
      </c>
      <c r="N1409" s="29" t="s">
        <v>510</v>
      </c>
      <c r="O1409" s="29" t="s">
        <v>585</v>
      </c>
      <c r="P1409" s="29" t="s">
        <v>54</v>
      </c>
      <c r="Q1409" s="29" t="s">
        <v>54</v>
      </c>
      <c r="R1409" s="29" t="s">
        <v>54</v>
      </c>
      <c r="S1409" s="26">
        <v>0</v>
      </c>
      <c r="T1409" s="26">
        <v>0</v>
      </c>
      <c r="U1409" s="26">
        <v>0.02</v>
      </c>
      <c r="AJ1409" s="29" t="s">
        <v>49</v>
      </c>
      <c r="AK1409" s="29" t="s">
        <v>1558</v>
      </c>
      <c r="AL1409" s="29" t="s">
        <v>49</v>
      </c>
      <c r="AN1409" s="28">
        <v>1</v>
      </c>
    </row>
    <row r="1410" spans="1:40" ht="30" customHeight="1" x14ac:dyDescent="0.3">
      <c r="A1410" s="27" t="s">
        <v>1550</v>
      </c>
      <c r="B1410" s="27" t="s">
        <v>538</v>
      </c>
      <c r="C1410" s="31" t="s">
        <v>539</v>
      </c>
      <c r="D1410" s="28">
        <v>9.6000000000000002E-2</v>
      </c>
      <c r="E1410" s="129">
        <f>단가대비표!O584</f>
        <v>0</v>
      </c>
      <c r="F1410" s="130">
        <f>TRUNC(E1410*D1410,1)</f>
        <v>0</v>
      </c>
      <c r="G1410" s="129">
        <f>단가대비표!P587</f>
        <v>0</v>
      </c>
      <c r="H1410" s="130">
        <f>TRUNC(G1410*D1410,1)</f>
        <v>0</v>
      </c>
      <c r="I1410" s="129">
        <f>단가대비표!V584</f>
        <v>0</v>
      </c>
      <c r="J1410" s="130">
        <f>TRUNC(I1410*D1410,1)</f>
        <v>0</v>
      </c>
      <c r="K1410" s="129">
        <f t="shared" si="315"/>
        <v>0</v>
      </c>
      <c r="L1410" s="130">
        <f t="shared" si="315"/>
        <v>0</v>
      </c>
      <c r="M1410" s="27" t="s">
        <v>49</v>
      </c>
      <c r="N1410" s="29" t="s">
        <v>510</v>
      </c>
      <c r="O1410" s="29" t="s">
        <v>1539</v>
      </c>
      <c r="P1410" s="29" t="s">
        <v>54</v>
      </c>
      <c r="Q1410" s="29" t="s">
        <v>54</v>
      </c>
      <c r="R1410" s="29" t="s">
        <v>55</v>
      </c>
      <c r="X1410" s="26">
        <v>3</v>
      </c>
      <c r="AJ1410" s="29" t="s">
        <v>49</v>
      </c>
      <c r="AK1410" s="29" t="s">
        <v>1559</v>
      </c>
      <c r="AL1410" s="29" t="s">
        <v>49</v>
      </c>
      <c r="AN1410" s="28">
        <v>9.6000000000000002E-2</v>
      </c>
    </row>
    <row r="1411" spans="1:40" ht="30" customHeight="1" x14ac:dyDescent="0.3">
      <c r="A1411" s="27" t="s">
        <v>545</v>
      </c>
      <c r="B1411" s="27" t="s">
        <v>546</v>
      </c>
      <c r="C1411" s="31" t="s">
        <v>367</v>
      </c>
      <c r="D1411" s="28">
        <v>1</v>
      </c>
      <c r="E1411" s="129">
        <f>ROUNDDOWN(SUMIF(X1407:X1411, RIGHTB(O1411, 1), H1407:H1411)*U1411, 2)</f>
        <v>0</v>
      </c>
      <c r="F1411" s="130">
        <f>TRUNC(E1411*D1411,1)</f>
        <v>0</v>
      </c>
      <c r="G1411" s="129">
        <v>0</v>
      </c>
      <c r="H1411" s="130">
        <f>TRUNC(G1411*D1411,1)</f>
        <v>0</v>
      </c>
      <c r="I1411" s="129">
        <v>0</v>
      </c>
      <c r="J1411" s="130">
        <f>TRUNC(I1411*D1411,1)</f>
        <v>0</v>
      </c>
      <c r="K1411" s="129">
        <f t="shared" si="315"/>
        <v>0</v>
      </c>
      <c r="L1411" s="130">
        <f t="shared" si="315"/>
        <v>0</v>
      </c>
      <c r="M1411" s="27" t="s">
        <v>49</v>
      </c>
      <c r="N1411" s="29" t="s">
        <v>510</v>
      </c>
      <c r="O1411" s="29" t="s">
        <v>1553</v>
      </c>
      <c r="P1411" s="29" t="s">
        <v>54</v>
      </c>
      <c r="Q1411" s="29" t="s">
        <v>54</v>
      </c>
      <c r="R1411" s="29" t="s">
        <v>54</v>
      </c>
      <c r="S1411" s="26">
        <v>1</v>
      </c>
      <c r="T1411" s="26">
        <v>0</v>
      </c>
      <c r="U1411" s="26">
        <v>0.03</v>
      </c>
      <c r="AJ1411" s="29" t="s">
        <v>49</v>
      </c>
      <c r="AK1411" s="29" t="s">
        <v>1558</v>
      </c>
      <c r="AL1411" s="29" t="s">
        <v>49</v>
      </c>
      <c r="AN1411" s="28">
        <v>1</v>
      </c>
    </row>
    <row r="1412" spans="1:40" ht="30" customHeight="1" x14ac:dyDescent="0.3">
      <c r="A1412" s="31" t="s">
        <v>548</v>
      </c>
      <c r="B1412" s="27" t="s">
        <v>49</v>
      </c>
      <c r="C1412" s="31" t="s">
        <v>49</v>
      </c>
      <c r="D1412" s="28"/>
      <c r="E1412" s="129"/>
      <c r="F1412" s="130">
        <f>TRUNC(SUMIF(N1407:N1411, N1406, F1407:F1411),0)</f>
        <v>0</v>
      </c>
      <c r="G1412" s="129"/>
      <c r="H1412" s="130">
        <f>TRUNC(SUMIF(N1407:N1411, N1406, H1407:H1411),0)</f>
        <v>0</v>
      </c>
      <c r="I1412" s="129"/>
      <c r="J1412" s="130">
        <f>TRUNC(SUMIF(N1407:N1411, N1406, J1407:J1411),0)</f>
        <v>0</v>
      </c>
      <c r="K1412" s="129"/>
      <c r="L1412" s="130">
        <f>F1412+H1412+J1412</f>
        <v>0</v>
      </c>
      <c r="M1412" s="27" t="s">
        <v>49</v>
      </c>
      <c r="N1412" s="29" t="s">
        <v>83</v>
      </c>
      <c r="O1412" s="29" t="s">
        <v>83</v>
      </c>
      <c r="P1412" s="29" t="s">
        <v>49</v>
      </c>
      <c r="Q1412" s="29" t="s">
        <v>49</v>
      </c>
      <c r="R1412" s="29" t="s">
        <v>49</v>
      </c>
      <c r="AJ1412" s="29" t="s">
        <v>49</v>
      </c>
      <c r="AK1412" s="29" t="s">
        <v>49</v>
      </c>
      <c r="AL1412" s="29" t="s">
        <v>49</v>
      </c>
      <c r="AN1412" s="28"/>
    </row>
    <row r="1413" spans="1:40" ht="30" customHeight="1" x14ac:dyDescent="0.3">
      <c r="A1413" s="132"/>
      <c r="B1413" s="131"/>
      <c r="C1413" s="40"/>
      <c r="D1413" s="131"/>
      <c r="E1413" s="127"/>
      <c r="F1413" s="126"/>
      <c r="G1413" s="127"/>
      <c r="H1413" s="126"/>
      <c r="I1413" s="127"/>
      <c r="J1413" s="126"/>
      <c r="K1413" s="127"/>
      <c r="L1413" s="126"/>
      <c r="M1413" s="133"/>
      <c r="AN1413" s="179"/>
    </row>
    <row r="1414" spans="1:40" ht="30" customHeight="1" x14ac:dyDescent="0.3">
      <c r="A1414" s="123" t="s">
        <v>3697</v>
      </c>
      <c r="B1414" s="131"/>
      <c r="C1414" s="40"/>
      <c r="D1414" s="125"/>
      <c r="E1414" s="125"/>
      <c r="F1414" s="126"/>
      <c r="G1414" s="127"/>
      <c r="H1414" s="126"/>
      <c r="I1414" s="127"/>
      <c r="J1414" s="126"/>
      <c r="K1414" s="127"/>
      <c r="L1414" s="126"/>
      <c r="M1414" s="128">
        <f>M1406+1</f>
        <v>192</v>
      </c>
      <c r="N1414" s="29" t="s">
        <v>510</v>
      </c>
      <c r="AN1414" s="125"/>
    </row>
    <row r="1415" spans="1:40" ht="30" customHeight="1" x14ac:dyDescent="0.3">
      <c r="A1415" s="27" t="s">
        <v>3578</v>
      </c>
      <c r="B1415" s="27" t="s">
        <v>3586</v>
      </c>
      <c r="C1415" s="31" t="s">
        <v>87</v>
      </c>
      <c r="D1415" s="28">
        <v>1.1000000000000001</v>
      </c>
      <c r="E1415" s="129">
        <f>단가대비표!O506</f>
        <v>0</v>
      </c>
      <c r="F1415" s="130">
        <f>TRUNC(E1415*D1415,1)</f>
        <v>0</v>
      </c>
      <c r="G1415" s="129">
        <v>0</v>
      </c>
      <c r="H1415" s="130">
        <f>TRUNC(G1415*D1415,1)</f>
        <v>0</v>
      </c>
      <c r="I1415" s="129">
        <v>0</v>
      </c>
      <c r="J1415" s="130">
        <f>TRUNC(I1415*D1415,1)</f>
        <v>0</v>
      </c>
      <c r="K1415" s="129">
        <f t="shared" ref="K1415:L1417" si="316">TRUNC(E1415+G1415+I1415,1)</f>
        <v>0</v>
      </c>
      <c r="L1415" s="130">
        <f t="shared" si="316"/>
        <v>0</v>
      </c>
      <c r="M1415" s="27" t="s">
        <v>49</v>
      </c>
      <c r="N1415" s="29" t="s">
        <v>510</v>
      </c>
      <c r="O1415" s="29" t="s">
        <v>1556</v>
      </c>
      <c r="P1415" s="29" t="s">
        <v>54</v>
      </c>
      <c r="Q1415" s="29" t="s">
        <v>54</v>
      </c>
      <c r="R1415" s="29" t="s">
        <v>55</v>
      </c>
      <c r="V1415" s="26">
        <v>1</v>
      </c>
      <c r="W1415" s="26">
        <v>2</v>
      </c>
      <c r="AJ1415" s="29" t="s">
        <v>49</v>
      </c>
      <c r="AK1415" s="29" t="s">
        <v>1557</v>
      </c>
      <c r="AL1415" s="29" t="s">
        <v>49</v>
      </c>
      <c r="AN1415" s="28">
        <v>1.1000000000000001</v>
      </c>
    </row>
    <row r="1416" spans="1:40" ht="30" customHeight="1" x14ac:dyDescent="0.3">
      <c r="A1416" s="27" t="s">
        <v>1550</v>
      </c>
      <c r="B1416" s="27" t="s">
        <v>538</v>
      </c>
      <c r="C1416" s="31" t="s">
        <v>539</v>
      </c>
      <c r="D1416" s="28">
        <v>0.05</v>
      </c>
      <c r="E1416" s="129">
        <v>0</v>
      </c>
      <c r="F1416" s="130">
        <f>TRUNC(E1416*D1416,1)</f>
        <v>0</v>
      </c>
      <c r="G1416" s="129">
        <f>단가대비표!P587</f>
        <v>0</v>
      </c>
      <c r="H1416" s="130">
        <f>TRUNC(G1416*D1416,1)</f>
        <v>0</v>
      </c>
      <c r="I1416" s="129">
        <v>0</v>
      </c>
      <c r="J1416" s="130">
        <f>TRUNC(I1416*D1416,1)</f>
        <v>0</v>
      </c>
      <c r="K1416" s="129">
        <f t="shared" si="316"/>
        <v>0</v>
      </c>
      <c r="L1416" s="130">
        <f t="shared" si="316"/>
        <v>0</v>
      </c>
      <c r="M1416" s="27" t="s">
        <v>49</v>
      </c>
      <c r="N1416" s="29" t="s">
        <v>510</v>
      </c>
      <c r="O1416" s="29" t="s">
        <v>1539</v>
      </c>
      <c r="P1416" s="29" t="s">
        <v>54</v>
      </c>
      <c r="Q1416" s="29" t="s">
        <v>54</v>
      </c>
      <c r="R1416" s="29" t="s">
        <v>55</v>
      </c>
      <c r="X1416" s="26">
        <v>3</v>
      </c>
      <c r="AJ1416" s="29" t="s">
        <v>49</v>
      </c>
      <c r="AK1416" s="29" t="s">
        <v>1559</v>
      </c>
      <c r="AL1416" s="29" t="s">
        <v>49</v>
      </c>
      <c r="AN1416" s="28">
        <v>0.05</v>
      </c>
    </row>
    <row r="1417" spans="1:40" ht="30" customHeight="1" x14ac:dyDescent="0.3">
      <c r="A1417" s="27" t="s">
        <v>545</v>
      </c>
      <c r="B1417" s="27" t="s">
        <v>546</v>
      </c>
      <c r="C1417" s="31" t="s">
        <v>367</v>
      </c>
      <c r="D1417" s="28">
        <v>1</v>
      </c>
      <c r="E1417" s="129">
        <f>ROUNDDOWN(SUMIF(X1415:X1417, RIGHTB(O1417, 1), H1415:H1417)*U1417, 2)</f>
        <v>0</v>
      </c>
      <c r="F1417" s="130">
        <f>TRUNC(E1417*D1417,1)</f>
        <v>0</v>
      </c>
      <c r="G1417" s="129">
        <v>0</v>
      </c>
      <c r="H1417" s="130">
        <f>TRUNC(G1417*D1417,1)</f>
        <v>0</v>
      </c>
      <c r="I1417" s="129">
        <v>0</v>
      </c>
      <c r="J1417" s="130">
        <f>TRUNC(I1417*D1417,1)</f>
        <v>0</v>
      </c>
      <c r="K1417" s="129">
        <f t="shared" si="316"/>
        <v>0</v>
      </c>
      <c r="L1417" s="130">
        <f t="shared" si="316"/>
        <v>0</v>
      </c>
      <c r="M1417" s="27" t="s">
        <v>49</v>
      </c>
      <c r="N1417" s="29" t="s">
        <v>510</v>
      </c>
      <c r="O1417" s="29" t="s">
        <v>1553</v>
      </c>
      <c r="P1417" s="29" t="s">
        <v>54</v>
      </c>
      <c r="Q1417" s="29" t="s">
        <v>54</v>
      </c>
      <c r="R1417" s="29" t="s">
        <v>54</v>
      </c>
      <c r="S1417" s="26">
        <v>1</v>
      </c>
      <c r="T1417" s="26">
        <v>0</v>
      </c>
      <c r="U1417" s="26">
        <v>0.03</v>
      </c>
      <c r="AJ1417" s="29" t="s">
        <v>49</v>
      </c>
      <c r="AK1417" s="29" t="s">
        <v>1558</v>
      </c>
      <c r="AL1417" s="29" t="s">
        <v>49</v>
      </c>
      <c r="AN1417" s="28">
        <v>1</v>
      </c>
    </row>
    <row r="1418" spans="1:40" ht="30" customHeight="1" x14ac:dyDescent="0.3">
      <c r="A1418" s="27" t="s">
        <v>548</v>
      </c>
      <c r="B1418" s="27" t="s">
        <v>49</v>
      </c>
      <c r="C1418" s="31" t="s">
        <v>49</v>
      </c>
      <c r="D1418" s="28"/>
      <c r="E1418" s="129"/>
      <c r="F1418" s="130">
        <f>TRUNC(SUMIF(N1415:N1417, N1414, F1415:F1417),0)</f>
        <v>0</v>
      </c>
      <c r="G1418" s="129"/>
      <c r="H1418" s="130">
        <f>TRUNC(SUMIF(N1415:N1417, N1414, H1415:H1417),0)</f>
        <v>0</v>
      </c>
      <c r="I1418" s="129"/>
      <c r="J1418" s="130">
        <f>TRUNC(SUMIF(N1415:N1417, N1414, J1415:J1417),0)</f>
        <v>0</v>
      </c>
      <c r="K1418" s="129"/>
      <c r="L1418" s="130">
        <f>F1418+H1418+J1418</f>
        <v>0</v>
      </c>
      <c r="M1418" s="27" t="s">
        <v>49</v>
      </c>
      <c r="N1418" s="29" t="s">
        <v>83</v>
      </c>
      <c r="O1418" s="29" t="s">
        <v>83</v>
      </c>
      <c r="P1418" s="29" t="s">
        <v>49</v>
      </c>
      <c r="Q1418" s="29" t="s">
        <v>49</v>
      </c>
      <c r="R1418" s="29" t="s">
        <v>49</v>
      </c>
      <c r="AJ1418" s="29" t="s">
        <v>49</v>
      </c>
      <c r="AK1418" s="29" t="s">
        <v>49</v>
      </c>
      <c r="AL1418" s="29" t="s">
        <v>49</v>
      </c>
      <c r="AN1418" s="28"/>
    </row>
    <row r="1419" spans="1:40" ht="30" customHeight="1" x14ac:dyDescent="0.3">
      <c r="A1419" s="132"/>
      <c r="B1419" s="131"/>
      <c r="C1419" s="40"/>
      <c r="D1419" s="131"/>
      <c r="E1419" s="127"/>
      <c r="F1419" s="126"/>
      <c r="G1419" s="127"/>
      <c r="H1419" s="126"/>
      <c r="I1419" s="127"/>
      <c r="J1419" s="126"/>
      <c r="K1419" s="127"/>
      <c r="L1419" s="126"/>
      <c r="M1419" s="133"/>
      <c r="AN1419" s="179"/>
    </row>
    <row r="1420" spans="1:40" ht="30" customHeight="1" x14ac:dyDescent="0.3">
      <c r="A1420" s="123" t="s">
        <v>3882</v>
      </c>
      <c r="B1420" s="131"/>
      <c r="C1420" s="40"/>
      <c r="D1420" s="125"/>
      <c r="E1420" s="125"/>
      <c r="F1420" s="126"/>
      <c r="G1420" s="127"/>
      <c r="H1420" s="126"/>
      <c r="I1420" s="127"/>
      <c r="J1420" s="126"/>
      <c r="K1420" s="127"/>
      <c r="L1420" s="126"/>
      <c r="M1420" s="128">
        <f>M1414+1</f>
        <v>193</v>
      </c>
      <c r="N1420" s="29" t="s">
        <v>510</v>
      </c>
      <c r="AN1420" s="125"/>
    </row>
    <row r="1421" spans="1:40" ht="30" customHeight="1" x14ac:dyDescent="0.3">
      <c r="A1421" s="27" t="s">
        <v>3578</v>
      </c>
      <c r="B1421" s="27" t="s">
        <v>3879</v>
      </c>
      <c r="C1421" s="31" t="s">
        <v>87</v>
      </c>
      <c r="D1421" s="28">
        <v>1.1000000000000001</v>
      </c>
      <c r="E1421" s="129">
        <f>단가대비표!O507</f>
        <v>0</v>
      </c>
      <c r="F1421" s="130">
        <f>TRUNC(E1421*D1421,1)</f>
        <v>0</v>
      </c>
      <c r="G1421" s="129">
        <v>0</v>
      </c>
      <c r="H1421" s="130">
        <f>TRUNC(G1421*D1421,1)</f>
        <v>0</v>
      </c>
      <c r="I1421" s="129">
        <v>0</v>
      </c>
      <c r="J1421" s="130">
        <f>TRUNC(I1421*D1421,1)</f>
        <v>0</v>
      </c>
      <c r="K1421" s="129">
        <f t="shared" ref="K1421:K1423" si="317">TRUNC(E1421+G1421+I1421,1)</f>
        <v>0</v>
      </c>
      <c r="L1421" s="130">
        <f t="shared" ref="L1421:L1423" si="318">TRUNC(F1421+H1421+J1421,1)</f>
        <v>0</v>
      </c>
      <c r="M1421" s="27" t="s">
        <v>49</v>
      </c>
      <c r="N1421" s="29" t="s">
        <v>510</v>
      </c>
      <c r="O1421" s="29" t="s">
        <v>1556</v>
      </c>
      <c r="P1421" s="29" t="s">
        <v>54</v>
      </c>
      <c r="Q1421" s="29" t="s">
        <v>54</v>
      </c>
      <c r="R1421" s="29" t="s">
        <v>55</v>
      </c>
      <c r="V1421" s="26">
        <v>1</v>
      </c>
      <c r="W1421" s="26">
        <v>2</v>
      </c>
      <c r="AJ1421" s="29" t="s">
        <v>49</v>
      </c>
      <c r="AK1421" s="29" t="s">
        <v>1557</v>
      </c>
      <c r="AL1421" s="29" t="s">
        <v>49</v>
      </c>
      <c r="AN1421" s="28">
        <v>1.1000000000000001</v>
      </c>
    </row>
    <row r="1422" spans="1:40" ht="30" customHeight="1" x14ac:dyDescent="0.3">
      <c r="A1422" s="27" t="s">
        <v>1550</v>
      </c>
      <c r="B1422" s="27" t="s">
        <v>538</v>
      </c>
      <c r="C1422" s="31" t="s">
        <v>539</v>
      </c>
      <c r="D1422" s="28">
        <v>0.06</v>
      </c>
      <c r="E1422" s="129">
        <v>0</v>
      </c>
      <c r="F1422" s="130">
        <f>TRUNC(E1422*D1422,1)</f>
        <v>0</v>
      </c>
      <c r="G1422" s="129">
        <f>단가대비표!P587</f>
        <v>0</v>
      </c>
      <c r="H1422" s="130">
        <f>TRUNC(G1422*D1422,1)</f>
        <v>0</v>
      </c>
      <c r="I1422" s="129">
        <v>0</v>
      </c>
      <c r="J1422" s="130">
        <f>TRUNC(I1422*D1422,1)</f>
        <v>0</v>
      </c>
      <c r="K1422" s="129">
        <f t="shared" si="317"/>
        <v>0</v>
      </c>
      <c r="L1422" s="130">
        <f t="shared" si="318"/>
        <v>0</v>
      </c>
      <c r="M1422" s="27" t="s">
        <v>49</v>
      </c>
      <c r="N1422" s="29" t="s">
        <v>510</v>
      </c>
      <c r="O1422" s="29" t="s">
        <v>1539</v>
      </c>
      <c r="P1422" s="29" t="s">
        <v>54</v>
      </c>
      <c r="Q1422" s="29" t="s">
        <v>54</v>
      </c>
      <c r="R1422" s="29" t="s">
        <v>55</v>
      </c>
      <c r="X1422" s="26">
        <v>3</v>
      </c>
      <c r="AJ1422" s="29" t="s">
        <v>49</v>
      </c>
      <c r="AK1422" s="29" t="s">
        <v>1559</v>
      </c>
      <c r="AL1422" s="29" t="s">
        <v>49</v>
      </c>
      <c r="AN1422" s="28">
        <v>0.06</v>
      </c>
    </row>
    <row r="1423" spans="1:40" ht="30" customHeight="1" x14ac:dyDescent="0.3">
      <c r="A1423" s="27" t="s">
        <v>545</v>
      </c>
      <c r="B1423" s="27" t="s">
        <v>546</v>
      </c>
      <c r="C1423" s="31" t="s">
        <v>367</v>
      </c>
      <c r="D1423" s="28">
        <v>1</v>
      </c>
      <c r="E1423" s="129">
        <f>ROUNDDOWN(SUMIF(X1421:X1423, RIGHTB(O1423, 1), H1421:H1423)*U1423, 2)</f>
        <v>0</v>
      </c>
      <c r="F1423" s="130">
        <f>TRUNC(E1423*D1423,1)</f>
        <v>0</v>
      </c>
      <c r="G1423" s="129">
        <v>0</v>
      </c>
      <c r="H1423" s="130">
        <f>TRUNC(G1423*D1423,1)</f>
        <v>0</v>
      </c>
      <c r="I1423" s="129">
        <v>0</v>
      </c>
      <c r="J1423" s="130">
        <f>TRUNC(I1423*D1423,1)</f>
        <v>0</v>
      </c>
      <c r="K1423" s="129">
        <f t="shared" si="317"/>
        <v>0</v>
      </c>
      <c r="L1423" s="130">
        <f t="shared" si="318"/>
        <v>0</v>
      </c>
      <c r="M1423" s="27" t="s">
        <v>49</v>
      </c>
      <c r="N1423" s="29" t="s">
        <v>510</v>
      </c>
      <c r="O1423" s="29" t="s">
        <v>1553</v>
      </c>
      <c r="P1423" s="29" t="s">
        <v>54</v>
      </c>
      <c r="Q1423" s="29" t="s">
        <v>54</v>
      </c>
      <c r="R1423" s="29" t="s">
        <v>54</v>
      </c>
      <c r="S1423" s="26">
        <v>1</v>
      </c>
      <c r="T1423" s="26">
        <v>0</v>
      </c>
      <c r="U1423" s="26">
        <v>0.03</v>
      </c>
      <c r="AJ1423" s="29" t="s">
        <v>49</v>
      </c>
      <c r="AK1423" s="29" t="s">
        <v>1558</v>
      </c>
      <c r="AL1423" s="29" t="s">
        <v>49</v>
      </c>
      <c r="AN1423" s="28">
        <v>1</v>
      </c>
    </row>
    <row r="1424" spans="1:40" ht="30" customHeight="1" x14ac:dyDescent="0.3">
      <c r="A1424" s="27" t="s">
        <v>548</v>
      </c>
      <c r="B1424" s="27" t="s">
        <v>49</v>
      </c>
      <c r="C1424" s="31" t="s">
        <v>49</v>
      </c>
      <c r="D1424" s="28"/>
      <c r="E1424" s="129"/>
      <c r="F1424" s="130">
        <f>TRUNC(SUMIF(N1421:N1423, N1420, F1421:F1423),0)</f>
        <v>0</v>
      </c>
      <c r="G1424" s="129"/>
      <c r="H1424" s="130">
        <f>TRUNC(SUMIF(N1421:N1423, N1420, H1421:H1423),0)</f>
        <v>0</v>
      </c>
      <c r="I1424" s="129"/>
      <c r="J1424" s="130">
        <f>TRUNC(SUMIF(N1421:N1423, N1420, J1421:J1423),0)</f>
        <v>0</v>
      </c>
      <c r="K1424" s="129"/>
      <c r="L1424" s="130">
        <f>F1424+H1424+J1424</f>
        <v>0</v>
      </c>
      <c r="M1424" s="27" t="s">
        <v>49</v>
      </c>
      <c r="N1424" s="29" t="s">
        <v>83</v>
      </c>
      <c r="O1424" s="29" t="s">
        <v>83</v>
      </c>
      <c r="P1424" s="29" t="s">
        <v>49</v>
      </c>
      <c r="Q1424" s="29" t="s">
        <v>49</v>
      </c>
      <c r="R1424" s="29" t="s">
        <v>49</v>
      </c>
      <c r="AJ1424" s="29" t="s">
        <v>49</v>
      </c>
      <c r="AK1424" s="29" t="s">
        <v>49</v>
      </c>
      <c r="AL1424" s="29" t="s">
        <v>49</v>
      </c>
      <c r="AN1424" s="28"/>
    </row>
    <row r="1425" spans="1:40" ht="30" customHeight="1" x14ac:dyDescent="0.3">
      <c r="A1425" s="132"/>
      <c r="B1425" s="131"/>
      <c r="C1425" s="40"/>
      <c r="D1425" s="131"/>
      <c r="E1425" s="127"/>
      <c r="F1425" s="126"/>
      <c r="G1425" s="127"/>
      <c r="H1425" s="126"/>
      <c r="I1425" s="127"/>
      <c r="J1425" s="126"/>
      <c r="K1425" s="127"/>
      <c r="L1425" s="126"/>
      <c r="M1425" s="133"/>
      <c r="AN1425" s="179"/>
    </row>
    <row r="1426" spans="1:40" ht="30" customHeight="1" x14ac:dyDescent="0.3">
      <c r="A1426" s="123" t="s">
        <v>3696</v>
      </c>
      <c r="B1426" s="131"/>
      <c r="C1426" s="40"/>
      <c r="D1426" s="125"/>
      <c r="E1426" s="125"/>
      <c r="F1426" s="126"/>
      <c r="G1426" s="127"/>
      <c r="H1426" s="126"/>
      <c r="I1426" s="127"/>
      <c r="J1426" s="126"/>
      <c r="K1426" s="127"/>
      <c r="L1426" s="126"/>
      <c r="M1426" s="128">
        <f>M1420+1</f>
        <v>194</v>
      </c>
      <c r="N1426" s="29" t="s">
        <v>510</v>
      </c>
      <c r="AN1426" s="125"/>
    </row>
    <row r="1427" spans="1:40" ht="30" customHeight="1" x14ac:dyDescent="0.3">
      <c r="A1427" s="27" t="s">
        <v>3578</v>
      </c>
      <c r="B1427" s="27" t="s">
        <v>3585</v>
      </c>
      <c r="C1427" s="31" t="s">
        <v>87</v>
      </c>
      <c r="D1427" s="28">
        <v>1.1000000000000001</v>
      </c>
      <c r="E1427" s="129">
        <f>단가대비표!O508</f>
        <v>0</v>
      </c>
      <c r="F1427" s="130">
        <f>TRUNC(E1427*D1427,1)</f>
        <v>0</v>
      </c>
      <c r="G1427" s="129">
        <v>0</v>
      </c>
      <c r="H1427" s="130">
        <f>TRUNC(G1427*D1427,1)</f>
        <v>0</v>
      </c>
      <c r="I1427" s="129">
        <v>0</v>
      </c>
      <c r="J1427" s="130">
        <f>TRUNC(I1427*D1427,1)</f>
        <v>0</v>
      </c>
      <c r="K1427" s="129">
        <f t="shared" ref="K1427:L1429" si="319">TRUNC(E1427+G1427+I1427,1)</f>
        <v>0</v>
      </c>
      <c r="L1427" s="130">
        <f t="shared" si="319"/>
        <v>0</v>
      </c>
      <c r="M1427" s="27" t="s">
        <v>49</v>
      </c>
      <c r="N1427" s="29" t="s">
        <v>510</v>
      </c>
      <c r="O1427" s="29" t="s">
        <v>1556</v>
      </c>
      <c r="P1427" s="29" t="s">
        <v>54</v>
      </c>
      <c r="Q1427" s="29" t="s">
        <v>54</v>
      </c>
      <c r="R1427" s="29" t="s">
        <v>55</v>
      </c>
      <c r="V1427" s="26">
        <v>1</v>
      </c>
      <c r="W1427" s="26">
        <v>2</v>
      </c>
      <c r="AJ1427" s="29" t="s">
        <v>49</v>
      </c>
      <c r="AK1427" s="29" t="s">
        <v>1557</v>
      </c>
      <c r="AL1427" s="29" t="s">
        <v>49</v>
      </c>
      <c r="AN1427" s="28">
        <v>1.1000000000000001</v>
      </c>
    </row>
    <row r="1428" spans="1:40" ht="30" customHeight="1" x14ac:dyDescent="0.3">
      <c r="A1428" s="27" t="s">
        <v>1550</v>
      </c>
      <c r="B1428" s="27" t="s">
        <v>538</v>
      </c>
      <c r="C1428" s="31" t="s">
        <v>539</v>
      </c>
      <c r="D1428" s="28">
        <v>0.08</v>
      </c>
      <c r="E1428" s="129">
        <v>0</v>
      </c>
      <c r="F1428" s="130">
        <f>TRUNC(E1428*D1428,1)</f>
        <v>0</v>
      </c>
      <c r="G1428" s="129">
        <f>단가대비표!P587</f>
        <v>0</v>
      </c>
      <c r="H1428" s="130">
        <f>TRUNC(G1428*D1428,1)</f>
        <v>0</v>
      </c>
      <c r="I1428" s="129">
        <v>0</v>
      </c>
      <c r="J1428" s="130">
        <f>TRUNC(I1428*D1428,1)</f>
        <v>0</v>
      </c>
      <c r="K1428" s="129">
        <f t="shared" si="319"/>
        <v>0</v>
      </c>
      <c r="L1428" s="130">
        <f t="shared" si="319"/>
        <v>0</v>
      </c>
      <c r="M1428" s="27" t="s">
        <v>49</v>
      </c>
      <c r="N1428" s="29" t="s">
        <v>510</v>
      </c>
      <c r="O1428" s="29" t="s">
        <v>1539</v>
      </c>
      <c r="P1428" s="29" t="s">
        <v>54</v>
      </c>
      <c r="Q1428" s="29" t="s">
        <v>54</v>
      </c>
      <c r="R1428" s="29" t="s">
        <v>55</v>
      </c>
      <c r="X1428" s="26">
        <v>3</v>
      </c>
      <c r="AJ1428" s="29" t="s">
        <v>49</v>
      </c>
      <c r="AK1428" s="29" t="s">
        <v>1559</v>
      </c>
      <c r="AL1428" s="29" t="s">
        <v>49</v>
      </c>
      <c r="AN1428" s="28">
        <v>0.08</v>
      </c>
    </row>
    <row r="1429" spans="1:40" ht="30" customHeight="1" x14ac:dyDescent="0.3">
      <c r="A1429" s="27" t="s">
        <v>545</v>
      </c>
      <c r="B1429" s="27" t="s">
        <v>546</v>
      </c>
      <c r="C1429" s="31" t="s">
        <v>367</v>
      </c>
      <c r="D1429" s="28">
        <v>1</v>
      </c>
      <c r="E1429" s="129">
        <f>ROUNDDOWN(SUMIF(X1427:X1429, RIGHTB(O1429, 1), H1427:H1429)*U1429, 2)</f>
        <v>0</v>
      </c>
      <c r="F1429" s="130">
        <f>TRUNC(E1429*D1429,1)</f>
        <v>0</v>
      </c>
      <c r="G1429" s="129">
        <v>0</v>
      </c>
      <c r="H1429" s="130">
        <f>TRUNC(G1429*D1429,1)</f>
        <v>0</v>
      </c>
      <c r="I1429" s="129">
        <v>0</v>
      </c>
      <c r="J1429" s="130">
        <f>TRUNC(I1429*D1429,1)</f>
        <v>0</v>
      </c>
      <c r="K1429" s="129">
        <f t="shared" si="319"/>
        <v>0</v>
      </c>
      <c r="L1429" s="130">
        <f t="shared" si="319"/>
        <v>0</v>
      </c>
      <c r="M1429" s="27" t="s">
        <v>49</v>
      </c>
      <c r="N1429" s="29" t="s">
        <v>510</v>
      </c>
      <c r="O1429" s="29" t="s">
        <v>1553</v>
      </c>
      <c r="P1429" s="29" t="s">
        <v>54</v>
      </c>
      <c r="Q1429" s="29" t="s">
        <v>54</v>
      </c>
      <c r="R1429" s="29" t="s">
        <v>54</v>
      </c>
      <c r="S1429" s="26">
        <v>1</v>
      </c>
      <c r="T1429" s="26">
        <v>0</v>
      </c>
      <c r="U1429" s="26">
        <v>0.03</v>
      </c>
      <c r="AJ1429" s="29" t="s">
        <v>49</v>
      </c>
      <c r="AK1429" s="29" t="s">
        <v>1558</v>
      </c>
      <c r="AL1429" s="29" t="s">
        <v>49</v>
      </c>
      <c r="AN1429" s="28">
        <v>1</v>
      </c>
    </row>
    <row r="1430" spans="1:40" ht="30" customHeight="1" x14ac:dyDescent="0.3">
      <c r="A1430" s="27" t="s">
        <v>548</v>
      </c>
      <c r="B1430" s="27" t="s">
        <v>49</v>
      </c>
      <c r="C1430" s="31" t="s">
        <v>49</v>
      </c>
      <c r="D1430" s="28"/>
      <c r="E1430" s="129"/>
      <c r="F1430" s="130">
        <f>TRUNC(SUMIF(N1427:N1429, N1426, F1427:F1429),0)</f>
        <v>0</v>
      </c>
      <c r="G1430" s="129"/>
      <c r="H1430" s="130">
        <f>TRUNC(SUMIF(N1427:N1429, N1426, H1427:H1429),0)</f>
        <v>0</v>
      </c>
      <c r="I1430" s="129"/>
      <c r="J1430" s="130">
        <f>TRUNC(SUMIF(N1427:N1429, N1426, J1427:J1429),0)</f>
        <v>0</v>
      </c>
      <c r="K1430" s="129"/>
      <c r="L1430" s="130">
        <f>F1430+H1430+J1430</f>
        <v>0</v>
      </c>
      <c r="M1430" s="27" t="s">
        <v>49</v>
      </c>
      <c r="N1430" s="29" t="s">
        <v>83</v>
      </c>
      <c r="O1430" s="29" t="s">
        <v>83</v>
      </c>
      <c r="P1430" s="29" t="s">
        <v>49</v>
      </c>
      <c r="Q1430" s="29" t="s">
        <v>49</v>
      </c>
      <c r="R1430" s="29" t="s">
        <v>49</v>
      </c>
      <c r="AJ1430" s="29" t="s">
        <v>49</v>
      </c>
      <c r="AK1430" s="29" t="s">
        <v>49</v>
      </c>
      <c r="AL1430" s="29" t="s">
        <v>49</v>
      </c>
      <c r="AN1430" s="28"/>
    </row>
    <row r="1431" spans="1:40" ht="30" customHeight="1" x14ac:dyDescent="0.3">
      <c r="A1431" s="132"/>
      <c r="B1431" s="131"/>
      <c r="C1431" s="40"/>
      <c r="D1431" s="131"/>
      <c r="E1431" s="127"/>
      <c r="F1431" s="126"/>
      <c r="G1431" s="127"/>
      <c r="H1431" s="126"/>
      <c r="I1431" s="127"/>
      <c r="J1431" s="126"/>
      <c r="K1431" s="127"/>
      <c r="L1431" s="126"/>
      <c r="M1431" s="133"/>
      <c r="AN1431" s="179"/>
    </row>
    <row r="1432" spans="1:40" ht="30" customHeight="1" x14ac:dyDescent="0.3">
      <c r="A1432" s="123" t="s">
        <v>3698</v>
      </c>
      <c r="B1432" s="131"/>
      <c r="C1432" s="40"/>
      <c r="D1432" s="125"/>
      <c r="E1432" s="125"/>
      <c r="F1432" s="126"/>
      <c r="G1432" s="127"/>
      <c r="H1432" s="126"/>
      <c r="I1432" s="127"/>
      <c r="J1432" s="126"/>
      <c r="K1432" s="127"/>
      <c r="L1432" s="126"/>
      <c r="M1432" s="128">
        <f>M1426+1</f>
        <v>195</v>
      </c>
      <c r="N1432" s="29" t="s">
        <v>513</v>
      </c>
      <c r="AN1432" s="180"/>
    </row>
    <row r="1433" spans="1:40" ht="30" customHeight="1" x14ac:dyDescent="0.3">
      <c r="A1433" s="27" t="s">
        <v>1560</v>
      </c>
      <c r="B1433" s="27" t="s">
        <v>2417</v>
      </c>
      <c r="C1433" s="31" t="s">
        <v>87</v>
      </c>
      <c r="D1433" s="28">
        <v>1.1000000000000001</v>
      </c>
      <c r="E1433" s="129">
        <f>단가대비표!O512</f>
        <v>0</v>
      </c>
      <c r="F1433" s="130">
        <f>TRUNC(E1433*D1433,1)</f>
        <v>0</v>
      </c>
      <c r="G1433" s="129">
        <f>단가대비표!P512</f>
        <v>0</v>
      </c>
      <c r="H1433" s="130">
        <f>TRUNC(G1433*D1433,1)</f>
        <v>0</v>
      </c>
      <c r="I1433" s="129">
        <f>단가대비표!V512</f>
        <v>0</v>
      </c>
      <c r="J1433" s="130">
        <f>TRUNC(I1433*D1433,1)</f>
        <v>0</v>
      </c>
      <c r="K1433" s="129">
        <f t="shared" ref="K1433:L1437" si="320">TRUNC(E1433+G1433+I1433,1)</f>
        <v>0</v>
      </c>
      <c r="L1433" s="130">
        <f t="shared" si="320"/>
        <v>0</v>
      </c>
      <c r="M1433" s="27" t="s">
        <v>49</v>
      </c>
      <c r="N1433" s="29" t="s">
        <v>513</v>
      </c>
      <c r="O1433" s="29" t="s">
        <v>1561</v>
      </c>
      <c r="P1433" s="29" t="s">
        <v>54</v>
      </c>
      <c r="Q1433" s="29" t="s">
        <v>54</v>
      </c>
      <c r="R1433" s="29" t="s">
        <v>55</v>
      </c>
      <c r="V1433" s="26">
        <v>1</v>
      </c>
      <c r="W1433" s="26">
        <v>2</v>
      </c>
      <c r="AJ1433" s="29" t="s">
        <v>49</v>
      </c>
      <c r="AK1433" s="29" t="s">
        <v>1562</v>
      </c>
      <c r="AL1433" s="29" t="s">
        <v>49</v>
      </c>
      <c r="AN1433" s="28">
        <v>1.1000000000000001</v>
      </c>
    </row>
    <row r="1434" spans="1:40" ht="30" customHeight="1" x14ac:dyDescent="0.3">
      <c r="A1434" s="27" t="s">
        <v>1547</v>
      </c>
      <c r="B1434" s="27" t="s">
        <v>1548</v>
      </c>
      <c r="C1434" s="31" t="s">
        <v>367</v>
      </c>
      <c r="D1434" s="28">
        <v>1</v>
      </c>
      <c r="E1434" s="129">
        <f>ROUNDDOWN(SUMIF(V1433:V1437, RIGHTB(O1434, 1), F1433:F1437)*U1434, 2)</f>
        <v>0</v>
      </c>
      <c r="F1434" s="130">
        <f>TRUNC(E1434*D1434,1)</f>
        <v>0</v>
      </c>
      <c r="G1434" s="129">
        <v>0</v>
      </c>
      <c r="H1434" s="130">
        <f>TRUNC(G1434*D1434,1)</f>
        <v>0</v>
      </c>
      <c r="I1434" s="129">
        <v>0</v>
      </c>
      <c r="J1434" s="130">
        <f>TRUNC(I1434*D1434,1)</f>
        <v>0</v>
      </c>
      <c r="K1434" s="129">
        <f t="shared" si="320"/>
        <v>0</v>
      </c>
      <c r="L1434" s="130">
        <f t="shared" si="320"/>
        <v>0</v>
      </c>
      <c r="M1434" s="27" t="s">
        <v>49</v>
      </c>
      <c r="N1434" s="29" t="s">
        <v>513</v>
      </c>
      <c r="O1434" s="29" t="s">
        <v>368</v>
      </c>
      <c r="P1434" s="29" t="s">
        <v>54</v>
      </c>
      <c r="Q1434" s="29" t="s">
        <v>54</v>
      </c>
      <c r="R1434" s="29" t="s">
        <v>54</v>
      </c>
      <c r="S1434" s="26">
        <v>0</v>
      </c>
      <c r="T1434" s="26">
        <v>0</v>
      </c>
      <c r="U1434" s="26">
        <v>0.2</v>
      </c>
      <c r="AJ1434" s="29" t="s">
        <v>49</v>
      </c>
      <c r="AK1434" s="29" t="s">
        <v>1563</v>
      </c>
      <c r="AL1434" s="29" t="s">
        <v>49</v>
      </c>
      <c r="AN1434" s="28">
        <v>1</v>
      </c>
    </row>
    <row r="1435" spans="1:40" ht="30" customHeight="1" x14ac:dyDescent="0.3">
      <c r="A1435" s="27" t="s">
        <v>366</v>
      </c>
      <c r="B1435" s="27" t="s">
        <v>1356</v>
      </c>
      <c r="C1435" s="31" t="s">
        <v>367</v>
      </c>
      <c r="D1435" s="28">
        <v>1</v>
      </c>
      <c r="E1435" s="129">
        <f>ROUNDDOWN(SUMIF(W1433:W1437, RIGHTB(O1435, 1), F1433:F1437)*U1435, 2)</f>
        <v>0</v>
      </c>
      <c r="F1435" s="130">
        <f>TRUNC(E1435*D1435,1)</f>
        <v>0</v>
      </c>
      <c r="G1435" s="129">
        <v>0</v>
      </c>
      <c r="H1435" s="130">
        <f>TRUNC(G1435*D1435,1)</f>
        <v>0</v>
      </c>
      <c r="I1435" s="129">
        <v>0</v>
      </c>
      <c r="J1435" s="130">
        <f>TRUNC(I1435*D1435,1)</f>
        <v>0</v>
      </c>
      <c r="K1435" s="129">
        <f t="shared" si="320"/>
        <v>0</v>
      </c>
      <c r="L1435" s="130">
        <f t="shared" si="320"/>
        <v>0</v>
      </c>
      <c r="M1435" s="27" t="s">
        <v>49</v>
      </c>
      <c r="N1435" s="29" t="s">
        <v>513</v>
      </c>
      <c r="O1435" s="29" t="s">
        <v>585</v>
      </c>
      <c r="P1435" s="29" t="s">
        <v>54</v>
      </c>
      <c r="Q1435" s="29" t="s">
        <v>54</v>
      </c>
      <c r="R1435" s="29" t="s">
        <v>54</v>
      </c>
      <c r="S1435" s="26">
        <v>0</v>
      </c>
      <c r="T1435" s="26">
        <v>0</v>
      </c>
      <c r="U1435" s="26">
        <v>0.02</v>
      </c>
      <c r="AJ1435" s="29" t="s">
        <v>49</v>
      </c>
      <c r="AK1435" s="29" t="s">
        <v>1563</v>
      </c>
      <c r="AL1435" s="29" t="s">
        <v>49</v>
      </c>
      <c r="AN1435" s="28">
        <v>1</v>
      </c>
    </row>
    <row r="1436" spans="1:40" ht="30" customHeight="1" x14ac:dyDescent="0.3">
      <c r="A1436" s="27" t="s">
        <v>1550</v>
      </c>
      <c r="B1436" s="27" t="s">
        <v>538</v>
      </c>
      <c r="C1436" s="31" t="s">
        <v>539</v>
      </c>
      <c r="D1436" s="28">
        <v>8.6400000000000005E-2</v>
      </c>
      <c r="E1436" s="129">
        <f>단가대비표!O587</f>
        <v>0</v>
      </c>
      <c r="F1436" s="130">
        <f>TRUNC(E1436*D1436,1)</f>
        <v>0</v>
      </c>
      <c r="G1436" s="129">
        <f>단가대비표!P587</f>
        <v>0</v>
      </c>
      <c r="H1436" s="130">
        <f>TRUNC(G1436*D1436,1)</f>
        <v>0</v>
      </c>
      <c r="I1436" s="129">
        <f>단가대비표!V587</f>
        <v>0</v>
      </c>
      <c r="J1436" s="130">
        <f>TRUNC(I1436*D1436,1)</f>
        <v>0</v>
      </c>
      <c r="K1436" s="129">
        <f t="shared" si="320"/>
        <v>0</v>
      </c>
      <c r="L1436" s="130">
        <f t="shared" si="320"/>
        <v>0</v>
      </c>
      <c r="M1436" s="27" t="s">
        <v>49</v>
      </c>
      <c r="N1436" s="29" t="s">
        <v>513</v>
      </c>
      <c r="O1436" s="29" t="s">
        <v>1551</v>
      </c>
      <c r="P1436" s="29" t="s">
        <v>54</v>
      </c>
      <c r="Q1436" s="29" t="s">
        <v>54</v>
      </c>
      <c r="R1436" s="29" t="s">
        <v>55</v>
      </c>
      <c r="X1436" s="26">
        <v>3</v>
      </c>
      <c r="AJ1436" s="29" t="s">
        <v>49</v>
      </c>
      <c r="AK1436" s="29" t="s">
        <v>1564</v>
      </c>
      <c r="AL1436" s="29" t="s">
        <v>49</v>
      </c>
      <c r="AN1436" s="28">
        <v>8.6400000000000005E-2</v>
      </c>
    </row>
    <row r="1437" spans="1:40" ht="30" customHeight="1" x14ac:dyDescent="0.3">
      <c r="A1437" s="27" t="s">
        <v>545</v>
      </c>
      <c r="B1437" s="27" t="s">
        <v>546</v>
      </c>
      <c r="C1437" s="31" t="s">
        <v>367</v>
      </c>
      <c r="D1437" s="28">
        <v>1</v>
      </c>
      <c r="E1437" s="129">
        <f>ROUNDDOWN(SUMIF(X1433:X1437, RIGHTB(O1437, 1), H1433:H1437)*U1437, 2)</f>
        <v>0</v>
      </c>
      <c r="F1437" s="130">
        <f>TRUNC(E1437*D1437,1)</f>
        <v>0</v>
      </c>
      <c r="G1437" s="129">
        <v>0</v>
      </c>
      <c r="H1437" s="130">
        <f>TRUNC(G1437*D1437,1)</f>
        <v>0</v>
      </c>
      <c r="I1437" s="129">
        <v>0</v>
      </c>
      <c r="J1437" s="130">
        <f>TRUNC(I1437*D1437,1)</f>
        <v>0</v>
      </c>
      <c r="K1437" s="129">
        <f t="shared" si="320"/>
        <v>0</v>
      </c>
      <c r="L1437" s="130">
        <f t="shared" si="320"/>
        <v>0</v>
      </c>
      <c r="M1437" s="27" t="s">
        <v>49</v>
      </c>
      <c r="N1437" s="29" t="s">
        <v>513</v>
      </c>
      <c r="O1437" s="29" t="s">
        <v>1553</v>
      </c>
      <c r="P1437" s="29" t="s">
        <v>54</v>
      </c>
      <c r="Q1437" s="29" t="s">
        <v>54</v>
      </c>
      <c r="R1437" s="29" t="s">
        <v>54</v>
      </c>
      <c r="S1437" s="26">
        <v>1</v>
      </c>
      <c r="T1437" s="26">
        <v>0</v>
      </c>
      <c r="U1437" s="26">
        <v>0.03</v>
      </c>
      <c r="AJ1437" s="29" t="s">
        <v>49</v>
      </c>
      <c r="AK1437" s="29" t="s">
        <v>1563</v>
      </c>
      <c r="AL1437" s="29" t="s">
        <v>49</v>
      </c>
      <c r="AN1437" s="28">
        <v>1</v>
      </c>
    </row>
    <row r="1438" spans="1:40" ht="30" customHeight="1" x14ac:dyDescent="0.3">
      <c r="A1438" s="31" t="s">
        <v>548</v>
      </c>
      <c r="B1438" s="27" t="s">
        <v>49</v>
      </c>
      <c r="C1438" s="31" t="s">
        <v>49</v>
      </c>
      <c r="D1438" s="28"/>
      <c r="E1438" s="129"/>
      <c r="F1438" s="130">
        <f>TRUNC(SUMIF(N1433:N1437, N1432, F1433:F1437),0)</f>
        <v>0</v>
      </c>
      <c r="G1438" s="129"/>
      <c r="H1438" s="130">
        <f>TRUNC(SUMIF(N1433:N1437, N1432, H1433:H1437),0)</f>
        <v>0</v>
      </c>
      <c r="I1438" s="129"/>
      <c r="J1438" s="130">
        <f>TRUNC(SUMIF(N1433:N1437, N1432, J1433:J1437),0)</f>
        <v>0</v>
      </c>
      <c r="K1438" s="129"/>
      <c r="L1438" s="130">
        <f>F1438+H1438+J1438</f>
        <v>0</v>
      </c>
      <c r="M1438" s="27" t="s">
        <v>49</v>
      </c>
      <c r="N1438" s="29" t="s">
        <v>83</v>
      </c>
      <c r="O1438" s="29" t="s">
        <v>83</v>
      </c>
      <c r="P1438" s="29" t="s">
        <v>49</v>
      </c>
      <c r="Q1438" s="29" t="s">
        <v>49</v>
      </c>
      <c r="R1438" s="29" t="s">
        <v>49</v>
      </c>
      <c r="AJ1438" s="29" t="s">
        <v>49</v>
      </c>
      <c r="AK1438" s="29" t="s">
        <v>49</v>
      </c>
      <c r="AL1438" s="29" t="s">
        <v>49</v>
      </c>
      <c r="AN1438" s="28"/>
    </row>
    <row r="1439" spans="1:40" ht="30" customHeight="1" x14ac:dyDescent="0.3">
      <c r="A1439" s="132"/>
      <c r="B1439" s="131"/>
      <c r="C1439" s="40"/>
      <c r="D1439" s="131"/>
      <c r="E1439" s="127"/>
      <c r="F1439" s="126"/>
      <c r="G1439" s="127"/>
      <c r="H1439" s="126"/>
      <c r="I1439" s="127"/>
      <c r="J1439" s="126"/>
      <c r="K1439" s="127"/>
      <c r="L1439" s="126"/>
      <c r="M1439" s="133"/>
      <c r="AN1439" s="179"/>
    </row>
    <row r="1440" spans="1:40" ht="30" customHeight="1" x14ac:dyDescent="0.3">
      <c r="A1440" s="123" t="s">
        <v>3883</v>
      </c>
      <c r="B1440" s="131"/>
      <c r="C1440" s="40"/>
      <c r="D1440" s="125"/>
      <c r="E1440" s="125"/>
      <c r="F1440" s="126"/>
      <c r="G1440" s="127"/>
      <c r="H1440" s="126"/>
      <c r="I1440" s="127"/>
      <c r="J1440" s="126"/>
      <c r="K1440" s="127"/>
      <c r="L1440" s="126"/>
      <c r="M1440" s="128">
        <f>M1432+1</f>
        <v>196</v>
      </c>
      <c r="N1440" s="29" t="s">
        <v>513</v>
      </c>
      <c r="AN1440" s="180"/>
    </row>
    <row r="1441" spans="1:40" ht="30" customHeight="1" x14ac:dyDescent="0.3">
      <c r="A1441" s="27" t="s">
        <v>1560</v>
      </c>
      <c r="B1441" s="27" t="s">
        <v>2407</v>
      </c>
      <c r="C1441" s="31" t="s">
        <v>87</v>
      </c>
      <c r="D1441" s="28">
        <v>1.1000000000000001</v>
      </c>
      <c r="E1441" s="129">
        <f>단가대비표!O511</f>
        <v>0</v>
      </c>
      <c r="F1441" s="130">
        <f>TRUNC(E1441*D1441,1)</f>
        <v>0</v>
      </c>
      <c r="G1441" s="129">
        <f>단가대비표!P511</f>
        <v>0</v>
      </c>
      <c r="H1441" s="130">
        <f>TRUNC(G1441*D1441,1)</f>
        <v>0</v>
      </c>
      <c r="I1441" s="129">
        <f>단가대비표!V511</f>
        <v>0</v>
      </c>
      <c r="J1441" s="130">
        <f>TRUNC(I1441*D1441,1)</f>
        <v>0</v>
      </c>
      <c r="K1441" s="129">
        <f t="shared" ref="K1441:K1445" si="321">TRUNC(E1441+G1441+I1441,1)</f>
        <v>0</v>
      </c>
      <c r="L1441" s="130">
        <f t="shared" ref="L1441:L1445" si="322">TRUNC(F1441+H1441+J1441,1)</f>
        <v>0</v>
      </c>
      <c r="M1441" s="27" t="s">
        <v>49</v>
      </c>
      <c r="N1441" s="29" t="s">
        <v>513</v>
      </c>
      <c r="O1441" s="29" t="s">
        <v>1561</v>
      </c>
      <c r="P1441" s="29" t="s">
        <v>54</v>
      </c>
      <c r="Q1441" s="29" t="s">
        <v>54</v>
      </c>
      <c r="R1441" s="29" t="s">
        <v>55</v>
      </c>
      <c r="V1441" s="26">
        <v>1</v>
      </c>
      <c r="W1441" s="26">
        <v>2</v>
      </c>
      <c r="AJ1441" s="29" t="s">
        <v>49</v>
      </c>
      <c r="AK1441" s="29" t="s">
        <v>1562</v>
      </c>
      <c r="AL1441" s="29" t="s">
        <v>49</v>
      </c>
      <c r="AN1441" s="28">
        <v>1.1000000000000001</v>
      </c>
    </row>
    <row r="1442" spans="1:40" ht="30" customHeight="1" x14ac:dyDescent="0.3">
      <c r="A1442" s="27" t="s">
        <v>1547</v>
      </c>
      <c r="B1442" s="27" t="s">
        <v>1548</v>
      </c>
      <c r="C1442" s="31" t="s">
        <v>367</v>
      </c>
      <c r="D1442" s="28">
        <v>1</v>
      </c>
      <c r="E1442" s="129">
        <f>ROUNDDOWN(SUMIF(V1441:V1445, RIGHTB(O1442, 1), F1441:F1445)*U1442, 2)</f>
        <v>0</v>
      </c>
      <c r="F1442" s="130">
        <f>TRUNC(E1442*D1442,1)</f>
        <v>0</v>
      </c>
      <c r="G1442" s="129">
        <v>0</v>
      </c>
      <c r="H1442" s="130">
        <f>TRUNC(G1442*D1442,1)</f>
        <v>0</v>
      </c>
      <c r="I1442" s="129">
        <v>0</v>
      </c>
      <c r="J1442" s="130">
        <f>TRUNC(I1442*D1442,1)</f>
        <v>0</v>
      </c>
      <c r="K1442" s="129">
        <f t="shared" si="321"/>
        <v>0</v>
      </c>
      <c r="L1442" s="130">
        <f t="shared" si="322"/>
        <v>0</v>
      </c>
      <c r="M1442" s="27" t="s">
        <v>49</v>
      </c>
      <c r="N1442" s="29" t="s">
        <v>513</v>
      </c>
      <c r="O1442" s="29" t="s">
        <v>368</v>
      </c>
      <c r="P1442" s="29" t="s">
        <v>54</v>
      </c>
      <c r="Q1442" s="29" t="s">
        <v>54</v>
      </c>
      <c r="R1442" s="29" t="s">
        <v>54</v>
      </c>
      <c r="S1442" s="26">
        <v>0</v>
      </c>
      <c r="T1442" s="26">
        <v>0</v>
      </c>
      <c r="U1442" s="26">
        <v>0.2</v>
      </c>
      <c r="AJ1442" s="29" t="s">
        <v>49</v>
      </c>
      <c r="AK1442" s="29" t="s">
        <v>1563</v>
      </c>
      <c r="AL1442" s="29" t="s">
        <v>49</v>
      </c>
      <c r="AN1442" s="28">
        <v>1</v>
      </c>
    </row>
    <row r="1443" spans="1:40" ht="30" customHeight="1" x14ac:dyDescent="0.3">
      <c r="A1443" s="27" t="s">
        <v>366</v>
      </c>
      <c r="B1443" s="27" t="s">
        <v>1356</v>
      </c>
      <c r="C1443" s="31" t="s">
        <v>367</v>
      </c>
      <c r="D1443" s="28">
        <v>1</v>
      </c>
      <c r="E1443" s="129">
        <f>ROUNDDOWN(SUMIF(W1441:W1445, RIGHTB(O1443, 1), F1441:F1445)*U1443, 2)</f>
        <v>0</v>
      </c>
      <c r="F1443" s="130">
        <f>TRUNC(E1443*D1443,1)</f>
        <v>0</v>
      </c>
      <c r="G1443" s="129">
        <v>0</v>
      </c>
      <c r="H1443" s="130">
        <f>TRUNC(G1443*D1443,1)</f>
        <v>0</v>
      </c>
      <c r="I1443" s="129">
        <v>0</v>
      </c>
      <c r="J1443" s="130">
        <f>TRUNC(I1443*D1443,1)</f>
        <v>0</v>
      </c>
      <c r="K1443" s="129">
        <f t="shared" si="321"/>
        <v>0</v>
      </c>
      <c r="L1443" s="130">
        <f t="shared" si="322"/>
        <v>0</v>
      </c>
      <c r="M1443" s="27" t="s">
        <v>49</v>
      </c>
      <c r="N1443" s="29" t="s">
        <v>513</v>
      </c>
      <c r="O1443" s="29" t="s">
        <v>585</v>
      </c>
      <c r="P1443" s="29" t="s">
        <v>54</v>
      </c>
      <c r="Q1443" s="29" t="s">
        <v>54</v>
      </c>
      <c r="R1443" s="29" t="s">
        <v>54</v>
      </c>
      <c r="S1443" s="26">
        <v>0</v>
      </c>
      <c r="T1443" s="26">
        <v>0</v>
      </c>
      <c r="U1443" s="26">
        <v>0.02</v>
      </c>
      <c r="AJ1443" s="29" t="s">
        <v>49</v>
      </c>
      <c r="AK1443" s="29" t="s">
        <v>1563</v>
      </c>
      <c r="AL1443" s="29" t="s">
        <v>49</v>
      </c>
      <c r="AN1443" s="28">
        <v>1</v>
      </c>
    </row>
    <row r="1444" spans="1:40" ht="30" customHeight="1" x14ac:dyDescent="0.3">
      <c r="A1444" s="27" t="s">
        <v>1550</v>
      </c>
      <c r="B1444" s="27" t="s">
        <v>538</v>
      </c>
      <c r="C1444" s="31" t="s">
        <v>539</v>
      </c>
      <c r="D1444" s="28">
        <v>7.0800000000000002E-2</v>
      </c>
      <c r="E1444" s="129">
        <f>단가대비표!O591</f>
        <v>0</v>
      </c>
      <c r="F1444" s="130">
        <f>TRUNC(E1444*D1444,1)</f>
        <v>0</v>
      </c>
      <c r="G1444" s="129">
        <f>단가대비표!P587</f>
        <v>0</v>
      </c>
      <c r="H1444" s="130">
        <f>TRUNC(G1444*D1444,1)</f>
        <v>0</v>
      </c>
      <c r="I1444" s="129">
        <f>단가대비표!V591</f>
        <v>0</v>
      </c>
      <c r="J1444" s="130">
        <f>TRUNC(I1444*D1444,1)</f>
        <v>0</v>
      </c>
      <c r="K1444" s="129">
        <f t="shared" si="321"/>
        <v>0</v>
      </c>
      <c r="L1444" s="130">
        <f t="shared" si="322"/>
        <v>0</v>
      </c>
      <c r="M1444" s="27" t="s">
        <v>49</v>
      </c>
      <c r="N1444" s="29" t="s">
        <v>513</v>
      </c>
      <c r="O1444" s="29" t="s">
        <v>1551</v>
      </c>
      <c r="P1444" s="29" t="s">
        <v>54</v>
      </c>
      <c r="Q1444" s="29" t="s">
        <v>54</v>
      </c>
      <c r="R1444" s="29" t="s">
        <v>55</v>
      </c>
      <c r="X1444" s="26">
        <v>3</v>
      </c>
      <c r="AJ1444" s="29" t="s">
        <v>49</v>
      </c>
      <c r="AK1444" s="29" t="s">
        <v>1564</v>
      </c>
      <c r="AL1444" s="29" t="s">
        <v>49</v>
      </c>
      <c r="AN1444" s="28">
        <v>7.0800000000000002E-2</v>
      </c>
    </row>
    <row r="1445" spans="1:40" ht="30" customHeight="1" x14ac:dyDescent="0.3">
      <c r="A1445" s="27" t="s">
        <v>545</v>
      </c>
      <c r="B1445" s="27" t="s">
        <v>546</v>
      </c>
      <c r="C1445" s="31" t="s">
        <v>367</v>
      </c>
      <c r="D1445" s="28">
        <v>1</v>
      </c>
      <c r="E1445" s="129">
        <f>ROUNDDOWN(SUMIF(X1441:X1445, RIGHTB(O1445, 1), H1441:H1445)*U1445, 2)</f>
        <v>0</v>
      </c>
      <c r="F1445" s="130">
        <f>TRUNC(E1445*D1445,1)</f>
        <v>0</v>
      </c>
      <c r="G1445" s="129">
        <v>0</v>
      </c>
      <c r="H1445" s="130">
        <f>TRUNC(G1445*D1445,1)</f>
        <v>0</v>
      </c>
      <c r="I1445" s="129">
        <v>0</v>
      </c>
      <c r="J1445" s="130">
        <f>TRUNC(I1445*D1445,1)</f>
        <v>0</v>
      </c>
      <c r="K1445" s="129">
        <f t="shared" si="321"/>
        <v>0</v>
      </c>
      <c r="L1445" s="130">
        <f t="shared" si="322"/>
        <v>0</v>
      </c>
      <c r="M1445" s="27" t="s">
        <v>49</v>
      </c>
      <c r="N1445" s="29" t="s">
        <v>513</v>
      </c>
      <c r="O1445" s="29" t="s">
        <v>1553</v>
      </c>
      <c r="P1445" s="29" t="s">
        <v>54</v>
      </c>
      <c r="Q1445" s="29" t="s">
        <v>54</v>
      </c>
      <c r="R1445" s="29" t="s">
        <v>54</v>
      </c>
      <c r="S1445" s="26">
        <v>1</v>
      </c>
      <c r="T1445" s="26">
        <v>0</v>
      </c>
      <c r="U1445" s="26">
        <v>0.03</v>
      </c>
      <c r="AJ1445" s="29" t="s">
        <v>49</v>
      </c>
      <c r="AK1445" s="29" t="s">
        <v>1563</v>
      </c>
      <c r="AL1445" s="29" t="s">
        <v>49</v>
      </c>
      <c r="AN1445" s="28">
        <v>1</v>
      </c>
    </row>
    <row r="1446" spans="1:40" ht="30" customHeight="1" x14ac:dyDescent="0.3">
      <c r="A1446" s="31" t="s">
        <v>548</v>
      </c>
      <c r="B1446" s="27" t="s">
        <v>49</v>
      </c>
      <c r="C1446" s="31" t="s">
        <v>49</v>
      </c>
      <c r="D1446" s="28"/>
      <c r="E1446" s="129"/>
      <c r="F1446" s="130">
        <f>TRUNC(SUMIF(N1441:N1445, N1440, F1441:F1445),0)</f>
        <v>0</v>
      </c>
      <c r="G1446" s="129"/>
      <c r="H1446" s="130">
        <f>TRUNC(SUMIF(N1441:N1445, N1440, H1441:H1445),0)</f>
        <v>0</v>
      </c>
      <c r="I1446" s="129"/>
      <c r="J1446" s="130">
        <f>TRUNC(SUMIF(N1441:N1445, N1440, J1441:J1445),0)</f>
        <v>0</v>
      </c>
      <c r="K1446" s="129"/>
      <c r="L1446" s="130">
        <f>F1446+H1446+J1446</f>
        <v>0</v>
      </c>
      <c r="M1446" s="27" t="s">
        <v>49</v>
      </c>
      <c r="N1446" s="29" t="s">
        <v>83</v>
      </c>
      <c r="O1446" s="29" t="s">
        <v>83</v>
      </c>
      <c r="P1446" s="29" t="s">
        <v>49</v>
      </c>
      <c r="Q1446" s="29" t="s">
        <v>49</v>
      </c>
      <c r="R1446" s="29" t="s">
        <v>49</v>
      </c>
      <c r="AJ1446" s="29" t="s">
        <v>49</v>
      </c>
      <c r="AK1446" s="29" t="s">
        <v>49</v>
      </c>
      <c r="AL1446" s="29" t="s">
        <v>49</v>
      </c>
      <c r="AN1446" s="28"/>
    </row>
    <row r="1447" spans="1:40" ht="30" customHeight="1" x14ac:dyDescent="0.3">
      <c r="A1447" s="132"/>
      <c r="B1447" s="131"/>
      <c r="C1447" s="40"/>
      <c r="D1447" s="131"/>
      <c r="E1447" s="127"/>
      <c r="F1447" s="126"/>
      <c r="G1447" s="127"/>
      <c r="H1447" s="126"/>
      <c r="I1447" s="127"/>
      <c r="J1447" s="126"/>
      <c r="K1447" s="127"/>
      <c r="L1447" s="126"/>
      <c r="M1447" s="133"/>
      <c r="AN1447" s="179"/>
    </row>
    <row r="1448" spans="1:40" ht="30" customHeight="1" x14ac:dyDescent="0.3">
      <c r="A1448" s="123" t="s">
        <v>3699</v>
      </c>
      <c r="B1448" s="131"/>
      <c r="C1448" s="40"/>
      <c r="D1448" s="125"/>
      <c r="E1448" s="125"/>
      <c r="F1448" s="126"/>
      <c r="G1448" s="127"/>
      <c r="H1448" s="126"/>
      <c r="I1448" s="127"/>
      <c r="J1448" s="126"/>
      <c r="K1448" s="127"/>
      <c r="L1448" s="126"/>
      <c r="M1448" s="128">
        <f>M1440+1</f>
        <v>197</v>
      </c>
      <c r="N1448" s="29" t="s">
        <v>515</v>
      </c>
      <c r="AN1448" s="125"/>
    </row>
    <row r="1449" spans="1:40" ht="30" customHeight="1" x14ac:dyDescent="0.3">
      <c r="A1449" s="27" t="s">
        <v>1560</v>
      </c>
      <c r="B1449" s="27" t="s">
        <v>2416</v>
      </c>
      <c r="C1449" s="31" t="s">
        <v>87</v>
      </c>
      <c r="D1449" s="28">
        <v>1.1000000000000001</v>
      </c>
      <c r="E1449" s="129">
        <f>단가대비표!O510</f>
        <v>0</v>
      </c>
      <c r="F1449" s="130">
        <f>TRUNC(E1449*D1449,1)</f>
        <v>0</v>
      </c>
      <c r="G1449" s="129">
        <f>단가대비표!P510</f>
        <v>0</v>
      </c>
      <c r="H1449" s="130">
        <f>TRUNC(G1449*D1449,1)</f>
        <v>0</v>
      </c>
      <c r="I1449" s="129">
        <f>단가대비표!V510</f>
        <v>0</v>
      </c>
      <c r="J1449" s="130">
        <f>TRUNC(I1449*D1449,1)</f>
        <v>0</v>
      </c>
      <c r="K1449" s="129">
        <f t="shared" ref="K1449:L1453" si="323">TRUNC(E1449+G1449+I1449,1)</f>
        <v>0</v>
      </c>
      <c r="L1449" s="130">
        <f t="shared" si="323"/>
        <v>0</v>
      </c>
      <c r="M1449" s="27" t="s">
        <v>49</v>
      </c>
      <c r="N1449" s="29" t="s">
        <v>515</v>
      </c>
      <c r="O1449" s="29" t="s">
        <v>1565</v>
      </c>
      <c r="P1449" s="29" t="s">
        <v>54</v>
      </c>
      <c r="Q1449" s="29" t="s">
        <v>54</v>
      </c>
      <c r="R1449" s="29" t="s">
        <v>55</v>
      </c>
      <c r="V1449" s="26">
        <v>1</v>
      </c>
      <c r="W1449" s="26">
        <v>2</v>
      </c>
      <c r="AJ1449" s="29" t="s">
        <v>49</v>
      </c>
      <c r="AK1449" s="29" t="s">
        <v>1566</v>
      </c>
      <c r="AL1449" s="29" t="s">
        <v>49</v>
      </c>
      <c r="AN1449" s="28">
        <v>1.1000000000000001</v>
      </c>
    </row>
    <row r="1450" spans="1:40" ht="30" customHeight="1" x14ac:dyDescent="0.3">
      <c r="A1450" s="27" t="s">
        <v>1547</v>
      </c>
      <c r="B1450" s="27" t="s">
        <v>3694</v>
      </c>
      <c r="C1450" s="31" t="s">
        <v>367</v>
      </c>
      <c r="D1450" s="28">
        <v>1</v>
      </c>
      <c r="E1450" s="129">
        <f>ROUNDDOWN(SUMIF(V1449:V1453, RIGHTB(O1450, 1), F1449:F1453)*U1450, 2)</f>
        <v>0</v>
      </c>
      <c r="F1450" s="130">
        <f>TRUNC(E1450*D1450,1)</f>
        <v>0</v>
      </c>
      <c r="G1450" s="129">
        <v>0</v>
      </c>
      <c r="H1450" s="130">
        <f>TRUNC(G1450*D1450,1)</f>
        <v>0</v>
      </c>
      <c r="I1450" s="129">
        <v>0</v>
      </c>
      <c r="J1450" s="130">
        <f>TRUNC(I1450*D1450,1)</f>
        <v>0</v>
      </c>
      <c r="K1450" s="129">
        <f t="shared" si="323"/>
        <v>0</v>
      </c>
      <c r="L1450" s="130">
        <f t="shared" si="323"/>
        <v>0</v>
      </c>
      <c r="M1450" s="27" t="s">
        <v>49</v>
      </c>
      <c r="N1450" s="29" t="s">
        <v>515</v>
      </c>
      <c r="O1450" s="29" t="s">
        <v>368</v>
      </c>
      <c r="P1450" s="29" t="s">
        <v>54</v>
      </c>
      <c r="Q1450" s="29" t="s">
        <v>54</v>
      </c>
      <c r="R1450" s="29" t="s">
        <v>54</v>
      </c>
      <c r="S1450" s="26">
        <v>0</v>
      </c>
      <c r="T1450" s="26">
        <v>0</v>
      </c>
      <c r="U1450" s="26">
        <v>0.2</v>
      </c>
      <c r="AJ1450" s="29" t="s">
        <v>49</v>
      </c>
      <c r="AK1450" s="29" t="s">
        <v>1567</v>
      </c>
      <c r="AL1450" s="29" t="s">
        <v>49</v>
      </c>
      <c r="AN1450" s="28">
        <v>1</v>
      </c>
    </row>
    <row r="1451" spans="1:40" ht="30" customHeight="1" x14ac:dyDescent="0.3">
      <c r="A1451" s="27" t="s">
        <v>366</v>
      </c>
      <c r="B1451" s="27" t="s">
        <v>1356</v>
      </c>
      <c r="C1451" s="31" t="s">
        <v>367</v>
      </c>
      <c r="D1451" s="28">
        <v>1</v>
      </c>
      <c r="E1451" s="129">
        <f>ROUNDDOWN(SUMIF(W1449:W1453, RIGHTB(O1451, 1), F1449:F1453)*U1451, 2)</f>
        <v>0</v>
      </c>
      <c r="F1451" s="130">
        <f>TRUNC(E1451*D1451,1)</f>
        <v>0</v>
      </c>
      <c r="G1451" s="129">
        <v>0</v>
      </c>
      <c r="H1451" s="130">
        <f>TRUNC(G1451*D1451,1)</f>
        <v>0</v>
      </c>
      <c r="I1451" s="129">
        <v>0</v>
      </c>
      <c r="J1451" s="130">
        <f>TRUNC(I1451*D1451,1)</f>
        <v>0</v>
      </c>
      <c r="K1451" s="129">
        <f t="shared" si="323"/>
        <v>0</v>
      </c>
      <c r="L1451" s="130">
        <f t="shared" si="323"/>
        <v>0</v>
      </c>
      <c r="M1451" s="27" t="s">
        <v>49</v>
      </c>
      <c r="N1451" s="29" t="s">
        <v>515</v>
      </c>
      <c r="O1451" s="29" t="s">
        <v>585</v>
      </c>
      <c r="P1451" s="29" t="s">
        <v>54</v>
      </c>
      <c r="Q1451" s="29" t="s">
        <v>54</v>
      </c>
      <c r="R1451" s="29" t="s">
        <v>54</v>
      </c>
      <c r="S1451" s="26">
        <v>0</v>
      </c>
      <c r="T1451" s="26">
        <v>0</v>
      </c>
      <c r="U1451" s="26">
        <v>0.02</v>
      </c>
      <c r="AJ1451" s="29" t="s">
        <v>49</v>
      </c>
      <c r="AK1451" s="29" t="s">
        <v>1567</v>
      </c>
      <c r="AL1451" s="29" t="s">
        <v>49</v>
      </c>
      <c r="AN1451" s="28">
        <v>1</v>
      </c>
    </row>
    <row r="1452" spans="1:40" ht="30" customHeight="1" x14ac:dyDescent="0.3">
      <c r="A1452" s="27" t="s">
        <v>1550</v>
      </c>
      <c r="B1452" s="27" t="s">
        <v>538</v>
      </c>
      <c r="C1452" s="31" t="s">
        <v>539</v>
      </c>
      <c r="D1452" s="28">
        <v>5.28E-2</v>
      </c>
      <c r="E1452" s="129">
        <f>단가대비표!O584</f>
        <v>0</v>
      </c>
      <c r="F1452" s="130">
        <f>TRUNC(E1452*D1452,1)</f>
        <v>0</v>
      </c>
      <c r="G1452" s="129">
        <f>단가대비표!P587</f>
        <v>0</v>
      </c>
      <c r="H1452" s="130">
        <f>TRUNC(G1452*D1452,1)</f>
        <v>0</v>
      </c>
      <c r="I1452" s="129">
        <f>단가대비표!V584</f>
        <v>0</v>
      </c>
      <c r="J1452" s="130">
        <f>TRUNC(I1452*D1452,1)</f>
        <v>0</v>
      </c>
      <c r="K1452" s="129">
        <f t="shared" si="323"/>
        <v>0</v>
      </c>
      <c r="L1452" s="130">
        <f t="shared" si="323"/>
        <v>0</v>
      </c>
      <c r="M1452" s="27" t="s">
        <v>49</v>
      </c>
      <c r="N1452" s="29" t="s">
        <v>515</v>
      </c>
      <c r="O1452" s="29" t="s">
        <v>1539</v>
      </c>
      <c r="P1452" s="29" t="s">
        <v>54</v>
      </c>
      <c r="Q1452" s="29" t="s">
        <v>54</v>
      </c>
      <c r="R1452" s="29" t="s">
        <v>55</v>
      </c>
      <c r="X1452" s="26">
        <v>3</v>
      </c>
      <c r="AJ1452" s="29" t="s">
        <v>49</v>
      </c>
      <c r="AK1452" s="29" t="s">
        <v>1568</v>
      </c>
      <c r="AL1452" s="29" t="s">
        <v>49</v>
      </c>
      <c r="AN1452" s="28">
        <v>5.28E-2</v>
      </c>
    </row>
    <row r="1453" spans="1:40" ht="30" customHeight="1" x14ac:dyDescent="0.3">
      <c r="A1453" s="27" t="s">
        <v>545</v>
      </c>
      <c r="B1453" s="27" t="s">
        <v>546</v>
      </c>
      <c r="C1453" s="31" t="s">
        <v>367</v>
      </c>
      <c r="D1453" s="28">
        <v>1</v>
      </c>
      <c r="E1453" s="129">
        <f>ROUNDDOWN(SUMIF(X1449:X1453, RIGHTB(O1453, 1), H1449:H1453)*U1453, 2)</f>
        <v>0</v>
      </c>
      <c r="F1453" s="130">
        <f>TRUNC(E1453*D1453,1)</f>
        <v>0</v>
      </c>
      <c r="G1453" s="129">
        <v>0</v>
      </c>
      <c r="H1453" s="130">
        <f>TRUNC(G1453*D1453,1)</f>
        <v>0</v>
      </c>
      <c r="I1453" s="129">
        <v>0</v>
      </c>
      <c r="J1453" s="130">
        <f>TRUNC(I1453*D1453,1)</f>
        <v>0</v>
      </c>
      <c r="K1453" s="129">
        <f t="shared" si="323"/>
        <v>0</v>
      </c>
      <c r="L1453" s="130">
        <f t="shared" si="323"/>
        <v>0</v>
      </c>
      <c r="M1453" s="27" t="s">
        <v>49</v>
      </c>
      <c r="N1453" s="29" t="s">
        <v>515</v>
      </c>
      <c r="O1453" s="29" t="s">
        <v>1553</v>
      </c>
      <c r="P1453" s="29" t="s">
        <v>54</v>
      </c>
      <c r="Q1453" s="29" t="s">
        <v>54</v>
      </c>
      <c r="R1453" s="29" t="s">
        <v>54</v>
      </c>
      <c r="S1453" s="26">
        <v>1</v>
      </c>
      <c r="T1453" s="26">
        <v>0</v>
      </c>
      <c r="U1453" s="26">
        <v>0.03</v>
      </c>
      <c r="AJ1453" s="29" t="s">
        <v>49</v>
      </c>
      <c r="AK1453" s="29" t="s">
        <v>1567</v>
      </c>
      <c r="AL1453" s="29" t="s">
        <v>49</v>
      </c>
      <c r="AN1453" s="28">
        <v>1</v>
      </c>
    </row>
    <row r="1454" spans="1:40" ht="30" customHeight="1" x14ac:dyDescent="0.3">
      <c r="A1454" s="31" t="s">
        <v>548</v>
      </c>
      <c r="B1454" s="27" t="s">
        <v>49</v>
      </c>
      <c r="C1454" s="31" t="s">
        <v>49</v>
      </c>
      <c r="D1454" s="28"/>
      <c r="E1454" s="129"/>
      <c r="F1454" s="130">
        <f>TRUNC(SUMIF(N1449:N1453, N1448, F1449:F1453),0)</f>
        <v>0</v>
      </c>
      <c r="G1454" s="129"/>
      <c r="H1454" s="130">
        <f>TRUNC(SUMIF(N1449:N1453, N1448, H1449:H1453),0)</f>
        <v>0</v>
      </c>
      <c r="I1454" s="129"/>
      <c r="J1454" s="130">
        <f>TRUNC(SUMIF(N1449:N1453, N1448, J1449:J1453),0)</f>
        <v>0</v>
      </c>
      <c r="K1454" s="129"/>
      <c r="L1454" s="130">
        <f>F1454+H1454+J1454</f>
        <v>0</v>
      </c>
      <c r="M1454" s="27" t="s">
        <v>49</v>
      </c>
      <c r="N1454" s="29" t="s">
        <v>83</v>
      </c>
      <c r="O1454" s="29" t="s">
        <v>83</v>
      </c>
      <c r="P1454" s="29" t="s">
        <v>49</v>
      </c>
      <c r="Q1454" s="29" t="s">
        <v>49</v>
      </c>
      <c r="R1454" s="29" t="s">
        <v>49</v>
      </c>
      <c r="AJ1454" s="29" t="s">
        <v>49</v>
      </c>
      <c r="AK1454" s="29" t="s">
        <v>49</v>
      </c>
      <c r="AL1454" s="29" t="s">
        <v>49</v>
      </c>
      <c r="AN1454" s="28"/>
    </row>
    <row r="1455" spans="1:40" ht="30" customHeight="1" x14ac:dyDescent="0.3">
      <c r="A1455" s="132"/>
      <c r="B1455" s="131"/>
      <c r="C1455" s="40"/>
      <c r="D1455" s="131"/>
      <c r="E1455" s="127"/>
      <c r="F1455" s="126"/>
      <c r="G1455" s="127"/>
      <c r="H1455" s="126"/>
      <c r="I1455" s="127"/>
      <c r="J1455" s="126"/>
      <c r="K1455" s="127"/>
      <c r="L1455" s="126"/>
      <c r="M1455" s="133"/>
      <c r="AN1455" s="179"/>
    </row>
    <row r="1456" spans="1:40" ht="30" customHeight="1" x14ac:dyDescent="0.3">
      <c r="A1456" s="123" t="s">
        <v>2068</v>
      </c>
      <c r="B1456" s="131"/>
      <c r="C1456" s="40"/>
      <c r="D1456" s="125"/>
      <c r="E1456" s="125"/>
      <c r="F1456" s="126"/>
      <c r="G1456" s="127"/>
      <c r="H1456" s="126"/>
      <c r="I1456" s="127"/>
      <c r="J1456" s="126"/>
      <c r="K1456" s="127"/>
      <c r="L1456" s="126"/>
      <c r="M1456" s="128">
        <f>+M1448+1</f>
        <v>198</v>
      </c>
      <c r="N1456" s="29" t="s">
        <v>1193</v>
      </c>
      <c r="AN1456" s="125"/>
    </row>
    <row r="1457" spans="1:40" ht="30" customHeight="1" x14ac:dyDescent="0.3">
      <c r="A1457" s="27" t="s">
        <v>1569</v>
      </c>
      <c r="B1457" s="27" t="s">
        <v>1570</v>
      </c>
      <c r="C1457" s="31" t="s">
        <v>632</v>
      </c>
      <c r="D1457" s="28">
        <v>100.4</v>
      </c>
      <c r="E1457" s="129">
        <f>단가대비표!O552</f>
        <v>0</v>
      </c>
      <c r="F1457" s="130">
        <f>TRUNC(E1457*D1457,1)</f>
        <v>0</v>
      </c>
      <c r="G1457" s="129">
        <f>단가대비표!P552</f>
        <v>0</v>
      </c>
      <c r="H1457" s="130">
        <f>TRUNC(G1457*D1457,1)</f>
        <v>0</v>
      </c>
      <c r="I1457" s="129">
        <f>단가대비표!V552</f>
        <v>0</v>
      </c>
      <c r="J1457" s="130">
        <f>TRUNC(I1457*D1457,1)</f>
        <v>0</v>
      </c>
      <c r="K1457" s="129">
        <f t="shared" ref="K1457:L1461" si="324">TRUNC(E1457+G1457+I1457,1)</f>
        <v>0</v>
      </c>
      <c r="L1457" s="130">
        <f t="shared" si="324"/>
        <v>0</v>
      </c>
      <c r="M1457" s="27" t="s">
        <v>1571</v>
      </c>
      <c r="N1457" s="29" t="s">
        <v>1193</v>
      </c>
      <c r="O1457" s="29" t="s">
        <v>1572</v>
      </c>
      <c r="P1457" s="29" t="s">
        <v>54</v>
      </c>
      <c r="Q1457" s="29" t="s">
        <v>54</v>
      </c>
      <c r="R1457" s="29" t="s">
        <v>55</v>
      </c>
      <c r="AJ1457" s="29" t="s">
        <v>49</v>
      </c>
      <c r="AK1457" s="29" t="s">
        <v>1573</v>
      </c>
      <c r="AL1457" s="29" t="s">
        <v>49</v>
      </c>
      <c r="AN1457" s="28">
        <v>100.4</v>
      </c>
    </row>
    <row r="1458" spans="1:40" ht="30" customHeight="1" x14ac:dyDescent="0.3">
      <c r="A1458" s="27" t="s">
        <v>1574</v>
      </c>
      <c r="B1458" s="27"/>
      <c r="C1458" s="31" t="s">
        <v>315</v>
      </c>
      <c r="D1458" s="28">
        <v>9.8000000000000004E-2</v>
      </c>
      <c r="E1458" s="129">
        <f>단가대비표!O555</f>
        <v>0</v>
      </c>
      <c r="F1458" s="130">
        <f>TRUNC(E1458*D1458,1)</f>
        <v>0</v>
      </c>
      <c r="G1458" s="129">
        <f>단가대비표!P555</f>
        <v>0</v>
      </c>
      <c r="H1458" s="130">
        <f>TRUNC(G1458*D1458,1)</f>
        <v>0</v>
      </c>
      <c r="I1458" s="129">
        <f>단가대비표!V555</f>
        <v>0</v>
      </c>
      <c r="J1458" s="130">
        <f>TRUNC(I1458*D1458,1)</f>
        <v>0</v>
      </c>
      <c r="K1458" s="129">
        <f t="shared" si="324"/>
        <v>0</v>
      </c>
      <c r="L1458" s="130">
        <f t="shared" si="324"/>
        <v>0</v>
      </c>
      <c r="M1458" s="27" t="s">
        <v>49</v>
      </c>
      <c r="N1458" s="29" t="s">
        <v>1193</v>
      </c>
      <c r="O1458" s="29" t="s">
        <v>1575</v>
      </c>
      <c r="P1458" s="29" t="s">
        <v>54</v>
      </c>
      <c r="Q1458" s="29" t="s">
        <v>54</v>
      </c>
      <c r="R1458" s="29" t="s">
        <v>55</v>
      </c>
      <c r="AJ1458" s="29" t="s">
        <v>49</v>
      </c>
      <c r="AK1458" s="29" t="s">
        <v>1576</v>
      </c>
      <c r="AL1458" s="29" t="s">
        <v>49</v>
      </c>
      <c r="AN1458" s="28">
        <v>9.8000000000000004E-2</v>
      </c>
    </row>
    <row r="1459" spans="1:40" ht="30" customHeight="1" x14ac:dyDescent="0.3">
      <c r="A1459" s="27" t="s">
        <v>635</v>
      </c>
      <c r="B1459" s="27" t="s">
        <v>538</v>
      </c>
      <c r="C1459" s="31" t="s">
        <v>539</v>
      </c>
      <c r="D1459" s="28">
        <v>6.0000000000000001E-3</v>
      </c>
      <c r="E1459" s="129">
        <f>단가대비표!O569</f>
        <v>0</v>
      </c>
      <c r="F1459" s="130">
        <f>TRUNC(E1459*D1459,1)</f>
        <v>0</v>
      </c>
      <c r="G1459" s="129">
        <f>단가대비표!P569</f>
        <v>0</v>
      </c>
      <c r="H1459" s="130">
        <f>TRUNC(G1459*D1459,1)</f>
        <v>0</v>
      </c>
      <c r="I1459" s="129">
        <f>단가대비표!V569</f>
        <v>0</v>
      </c>
      <c r="J1459" s="130">
        <f>TRUNC(I1459*D1459,1)</f>
        <v>0</v>
      </c>
      <c r="K1459" s="129">
        <f t="shared" si="324"/>
        <v>0</v>
      </c>
      <c r="L1459" s="130">
        <f t="shared" si="324"/>
        <v>0</v>
      </c>
      <c r="M1459" s="27" t="s">
        <v>49</v>
      </c>
      <c r="N1459" s="29" t="s">
        <v>1193</v>
      </c>
      <c r="O1459" s="29" t="s">
        <v>636</v>
      </c>
      <c r="P1459" s="29" t="s">
        <v>54</v>
      </c>
      <c r="Q1459" s="29" t="s">
        <v>54</v>
      </c>
      <c r="R1459" s="29" t="s">
        <v>55</v>
      </c>
      <c r="V1459" s="26">
        <v>1</v>
      </c>
      <c r="AJ1459" s="29" t="s">
        <v>49</v>
      </c>
      <c r="AK1459" s="29" t="s">
        <v>1577</v>
      </c>
      <c r="AL1459" s="29" t="s">
        <v>49</v>
      </c>
      <c r="AN1459" s="28">
        <v>6.0000000000000001E-3</v>
      </c>
    </row>
    <row r="1460" spans="1:40" ht="30" customHeight="1" x14ac:dyDescent="0.3">
      <c r="A1460" s="27" t="s">
        <v>542</v>
      </c>
      <c r="B1460" s="27" t="s">
        <v>538</v>
      </c>
      <c r="C1460" s="31" t="s">
        <v>539</v>
      </c>
      <c r="D1460" s="28">
        <v>3.0000000000000001E-3</v>
      </c>
      <c r="E1460" s="129">
        <f>단가대비표!O566</f>
        <v>0</v>
      </c>
      <c r="F1460" s="130">
        <f>TRUNC(E1460*D1460,1)</f>
        <v>0</v>
      </c>
      <c r="G1460" s="129">
        <f>단가대비표!P566</f>
        <v>0</v>
      </c>
      <c r="H1460" s="130">
        <f>TRUNC(G1460*D1460,1)</f>
        <v>0</v>
      </c>
      <c r="I1460" s="129">
        <f>단가대비표!V566</f>
        <v>0</v>
      </c>
      <c r="J1460" s="130">
        <f>TRUNC(I1460*D1460,1)</f>
        <v>0</v>
      </c>
      <c r="K1460" s="129">
        <f t="shared" si="324"/>
        <v>0</v>
      </c>
      <c r="L1460" s="130">
        <f t="shared" si="324"/>
        <v>0</v>
      </c>
      <c r="M1460" s="27" t="s">
        <v>49</v>
      </c>
      <c r="N1460" s="29" t="s">
        <v>1193</v>
      </c>
      <c r="O1460" s="29" t="s">
        <v>543</v>
      </c>
      <c r="P1460" s="29" t="s">
        <v>54</v>
      </c>
      <c r="Q1460" s="29" t="s">
        <v>54</v>
      </c>
      <c r="R1460" s="29" t="s">
        <v>55</v>
      </c>
      <c r="V1460" s="26">
        <v>1</v>
      </c>
      <c r="AJ1460" s="29" t="s">
        <v>49</v>
      </c>
      <c r="AK1460" s="29" t="s">
        <v>1578</v>
      </c>
      <c r="AL1460" s="29" t="s">
        <v>49</v>
      </c>
      <c r="AN1460" s="28">
        <v>2.8999999999999998E-3</v>
      </c>
    </row>
    <row r="1461" spans="1:40" ht="30" customHeight="1" x14ac:dyDescent="0.3">
      <c r="A1461" s="27" t="s">
        <v>545</v>
      </c>
      <c r="B1461" s="27" t="s">
        <v>546</v>
      </c>
      <c r="C1461" s="31" t="s">
        <v>367</v>
      </c>
      <c r="D1461" s="28">
        <v>1</v>
      </c>
      <c r="E1461" s="129">
        <f>ROUNDDOWN(SUMIF(V1457:V1461, RIGHTB(O1461, 1), H1457:H1461)*U1461, 2)</f>
        <v>0</v>
      </c>
      <c r="F1461" s="130">
        <f>TRUNC(E1461*D1461,1)</f>
        <v>0</v>
      </c>
      <c r="G1461" s="129">
        <v>0</v>
      </c>
      <c r="H1461" s="130">
        <f>TRUNC(G1461*D1461,1)</f>
        <v>0</v>
      </c>
      <c r="I1461" s="129">
        <v>0</v>
      </c>
      <c r="J1461" s="130">
        <f>TRUNC(I1461*D1461,1)</f>
        <v>0</v>
      </c>
      <c r="K1461" s="129">
        <f t="shared" si="324"/>
        <v>0</v>
      </c>
      <c r="L1461" s="130">
        <f t="shared" si="324"/>
        <v>0</v>
      </c>
      <c r="M1461" s="27" t="s">
        <v>49</v>
      </c>
      <c r="N1461" s="29" t="s">
        <v>1193</v>
      </c>
      <c r="O1461" s="29" t="s">
        <v>368</v>
      </c>
      <c r="P1461" s="29" t="s">
        <v>54</v>
      </c>
      <c r="Q1461" s="29" t="s">
        <v>54</v>
      </c>
      <c r="R1461" s="29" t="s">
        <v>54</v>
      </c>
      <c r="S1461" s="26">
        <v>1</v>
      </c>
      <c r="T1461" s="26">
        <v>0</v>
      </c>
      <c r="U1461" s="26">
        <v>0.03</v>
      </c>
      <c r="AJ1461" s="29" t="s">
        <v>49</v>
      </c>
      <c r="AK1461" s="29" t="s">
        <v>1579</v>
      </c>
      <c r="AL1461" s="29" t="s">
        <v>49</v>
      </c>
      <c r="AN1461" s="28">
        <v>1</v>
      </c>
    </row>
    <row r="1462" spans="1:40" ht="30" customHeight="1" x14ac:dyDescent="0.3">
      <c r="A1462" s="31" t="s">
        <v>548</v>
      </c>
      <c r="B1462" s="27" t="s">
        <v>49</v>
      </c>
      <c r="C1462" s="31" t="s">
        <v>49</v>
      </c>
      <c r="D1462" s="28"/>
      <c r="E1462" s="129"/>
      <c r="F1462" s="130">
        <f>TRUNC(SUMIF(N1457:N1461, N1456, F1457:F1461),0)</f>
        <v>0</v>
      </c>
      <c r="G1462" s="129"/>
      <c r="H1462" s="130">
        <f>TRUNC(SUMIF(N1457:N1461, N1456, H1457:H1461),0)</f>
        <v>0</v>
      </c>
      <c r="I1462" s="129"/>
      <c r="J1462" s="130">
        <f>TRUNC(SUMIF(N1457:N1461, N1456, J1457:J1461),0)</f>
        <v>0</v>
      </c>
      <c r="K1462" s="129"/>
      <c r="L1462" s="130">
        <f>F1462+H1462+J1462</f>
        <v>0</v>
      </c>
      <c r="M1462" s="27" t="s">
        <v>49</v>
      </c>
      <c r="N1462" s="29" t="s">
        <v>83</v>
      </c>
      <c r="O1462" s="29" t="s">
        <v>83</v>
      </c>
      <c r="P1462" s="29" t="s">
        <v>49</v>
      </c>
      <c r="Q1462" s="29" t="s">
        <v>49</v>
      </c>
      <c r="R1462" s="29" t="s">
        <v>49</v>
      </c>
      <c r="AJ1462" s="29" t="s">
        <v>49</v>
      </c>
      <c r="AK1462" s="29" t="s">
        <v>49</v>
      </c>
      <c r="AL1462" s="29" t="s">
        <v>49</v>
      </c>
      <c r="AN1462" s="28"/>
    </row>
    <row r="1463" spans="1:40" ht="30" customHeight="1" x14ac:dyDescent="0.3">
      <c r="A1463" s="132"/>
      <c r="B1463" s="131"/>
      <c r="C1463" s="40"/>
      <c r="D1463" s="131"/>
      <c r="E1463" s="127"/>
      <c r="F1463" s="126"/>
      <c r="G1463" s="127"/>
      <c r="H1463" s="126"/>
      <c r="I1463" s="127"/>
      <c r="J1463" s="126"/>
      <c r="K1463" s="127"/>
      <c r="L1463" s="126"/>
      <c r="M1463" s="133"/>
      <c r="AN1463" s="179"/>
    </row>
    <row r="1464" spans="1:40" ht="30" customHeight="1" x14ac:dyDescent="0.3">
      <c r="A1464" s="123" t="s">
        <v>2071</v>
      </c>
      <c r="B1464" s="131"/>
      <c r="C1464" s="40"/>
      <c r="D1464" s="125"/>
      <c r="E1464" s="125"/>
      <c r="F1464" s="126"/>
      <c r="G1464" s="127"/>
      <c r="H1464" s="126"/>
      <c r="I1464" s="127"/>
      <c r="J1464" s="126"/>
      <c r="K1464" s="127"/>
      <c r="L1464" s="126"/>
      <c r="M1464" s="128">
        <f>M1456+1</f>
        <v>199</v>
      </c>
      <c r="N1464" s="29" t="s">
        <v>1210</v>
      </c>
      <c r="AN1464" s="125"/>
    </row>
    <row r="1465" spans="1:40" ht="30" customHeight="1" x14ac:dyDescent="0.3">
      <c r="A1465" s="27" t="s">
        <v>1569</v>
      </c>
      <c r="B1465" s="27" t="s">
        <v>1570</v>
      </c>
      <c r="C1465" s="31" t="s">
        <v>632</v>
      </c>
      <c r="D1465" s="28">
        <v>71.3</v>
      </c>
      <c r="E1465" s="129">
        <f>단가대비표!O552</f>
        <v>0</v>
      </c>
      <c r="F1465" s="130">
        <f>TRUNC(E1465*D1465,1)</f>
        <v>0</v>
      </c>
      <c r="G1465" s="129">
        <f>단가대비표!P552</f>
        <v>0</v>
      </c>
      <c r="H1465" s="130">
        <f>TRUNC(G1465*D1465,1)</f>
        <v>0</v>
      </c>
      <c r="I1465" s="129">
        <f>단가대비표!V552</f>
        <v>0</v>
      </c>
      <c r="J1465" s="130">
        <f>TRUNC(I1465*D1465,1)</f>
        <v>0</v>
      </c>
      <c r="K1465" s="129">
        <f t="shared" ref="K1465:L1469" si="325">TRUNC(E1465+G1465+I1465,1)</f>
        <v>0</v>
      </c>
      <c r="L1465" s="130">
        <f t="shared" si="325"/>
        <v>0</v>
      </c>
      <c r="M1465" s="27" t="s">
        <v>1571</v>
      </c>
      <c r="N1465" s="29" t="s">
        <v>1210</v>
      </c>
      <c r="O1465" s="29" t="s">
        <v>1572</v>
      </c>
      <c r="P1465" s="29" t="s">
        <v>54</v>
      </c>
      <c r="Q1465" s="29" t="s">
        <v>54</v>
      </c>
      <c r="R1465" s="29" t="s">
        <v>55</v>
      </c>
      <c r="AJ1465" s="29" t="s">
        <v>49</v>
      </c>
      <c r="AK1465" s="29" t="s">
        <v>1603</v>
      </c>
      <c r="AL1465" s="29" t="s">
        <v>49</v>
      </c>
      <c r="AN1465" s="28">
        <v>71.3</v>
      </c>
    </row>
    <row r="1466" spans="1:40" ht="30" customHeight="1" x14ac:dyDescent="0.3">
      <c r="A1466" s="27" t="s">
        <v>1574</v>
      </c>
      <c r="B1466" s="27"/>
      <c r="C1466" s="31" t="s">
        <v>315</v>
      </c>
      <c r="D1466" s="28">
        <v>7.0000000000000007E-2</v>
      </c>
      <c r="E1466" s="129">
        <f>단가대비표!O555</f>
        <v>0</v>
      </c>
      <c r="F1466" s="130">
        <f>TRUNC(E1466*D1466,1)</f>
        <v>0</v>
      </c>
      <c r="G1466" s="129">
        <f>단가대비표!P555</f>
        <v>0</v>
      </c>
      <c r="H1466" s="130">
        <f>TRUNC(G1466*D1466,1)</f>
        <v>0</v>
      </c>
      <c r="I1466" s="129">
        <f>단가대비표!V555</f>
        <v>0</v>
      </c>
      <c r="J1466" s="130">
        <f>TRUNC(I1466*D1466,1)</f>
        <v>0</v>
      </c>
      <c r="K1466" s="129">
        <f t="shared" si="325"/>
        <v>0</v>
      </c>
      <c r="L1466" s="130">
        <f t="shared" si="325"/>
        <v>0</v>
      </c>
      <c r="M1466" s="27" t="s">
        <v>49</v>
      </c>
      <c r="N1466" s="29" t="s">
        <v>1210</v>
      </c>
      <c r="O1466" s="29" t="s">
        <v>1575</v>
      </c>
      <c r="P1466" s="29" t="s">
        <v>54</v>
      </c>
      <c r="Q1466" s="29" t="s">
        <v>54</v>
      </c>
      <c r="R1466" s="29" t="s">
        <v>55</v>
      </c>
      <c r="AJ1466" s="29" t="s">
        <v>49</v>
      </c>
      <c r="AK1466" s="29" t="s">
        <v>1604</v>
      </c>
      <c r="AL1466" s="29" t="s">
        <v>49</v>
      </c>
      <c r="AN1466" s="28">
        <v>7.0000000000000007E-2</v>
      </c>
    </row>
    <row r="1467" spans="1:40" ht="30" customHeight="1" x14ac:dyDescent="0.3">
      <c r="A1467" s="27" t="s">
        <v>635</v>
      </c>
      <c r="B1467" s="27" t="s">
        <v>538</v>
      </c>
      <c r="C1467" s="31" t="s">
        <v>539</v>
      </c>
      <c r="D1467" s="28">
        <v>5.4000000000000003E-3</v>
      </c>
      <c r="E1467" s="129">
        <f>단가대비표!O569</f>
        <v>0</v>
      </c>
      <c r="F1467" s="130">
        <f>TRUNC(E1467*D1467,1)</f>
        <v>0</v>
      </c>
      <c r="G1467" s="129">
        <f>단가대비표!P569</f>
        <v>0</v>
      </c>
      <c r="H1467" s="130">
        <f>TRUNC(G1467*D1467,1)</f>
        <v>0</v>
      </c>
      <c r="I1467" s="129">
        <f>단가대비표!V569</f>
        <v>0</v>
      </c>
      <c r="J1467" s="130">
        <f>TRUNC(I1467*D1467,1)</f>
        <v>0</v>
      </c>
      <c r="K1467" s="129">
        <f t="shared" si="325"/>
        <v>0</v>
      </c>
      <c r="L1467" s="130">
        <f t="shared" si="325"/>
        <v>0</v>
      </c>
      <c r="M1467" s="27" t="s">
        <v>49</v>
      </c>
      <c r="N1467" s="29" t="s">
        <v>1210</v>
      </c>
      <c r="O1467" s="29" t="s">
        <v>636</v>
      </c>
      <c r="P1467" s="29" t="s">
        <v>54</v>
      </c>
      <c r="Q1467" s="29" t="s">
        <v>54</v>
      </c>
      <c r="R1467" s="29" t="s">
        <v>55</v>
      </c>
      <c r="V1467" s="26">
        <v>1</v>
      </c>
      <c r="AJ1467" s="29" t="s">
        <v>49</v>
      </c>
      <c r="AK1467" s="29" t="s">
        <v>1605</v>
      </c>
      <c r="AL1467" s="29" t="s">
        <v>49</v>
      </c>
      <c r="AN1467" s="28">
        <v>5.4000000000000003E-3</v>
      </c>
    </row>
    <row r="1468" spans="1:40" ht="30" customHeight="1" x14ac:dyDescent="0.3">
      <c r="A1468" s="27" t="s">
        <v>542</v>
      </c>
      <c r="B1468" s="27" t="s">
        <v>538</v>
      </c>
      <c r="C1468" s="31" t="s">
        <v>539</v>
      </c>
      <c r="D1468" s="28">
        <v>2.7000000000000001E-3</v>
      </c>
      <c r="E1468" s="129">
        <f>단가대비표!O566</f>
        <v>0</v>
      </c>
      <c r="F1468" s="130">
        <f>TRUNC(E1468*D1468,1)</f>
        <v>0</v>
      </c>
      <c r="G1468" s="129">
        <f>단가대비표!P566</f>
        <v>0</v>
      </c>
      <c r="H1468" s="130">
        <f>TRUNC(G1468*D1468,1)</f>
        <v>0</v>
      </c>
      <c r="I1468" s="129">
        <f>단가대비표!V566</f>
        <v>0</v>
      </c>
      <c r="J1468" s="130">
        <f>TRUNC(I1468*D1468,1)</f>
        <v>0</v>
      </c>
      <c r="K1468" s="129">
        <f t="shared" si="325"/>
        <v>0</v>
      </c>
      <c r="L1468" s="130">
        <f t="shared" si="325"/>
        <v>0</v>
      </c>
      <c r="M1468" s="27" t="s">
        <v>49</v>
      </c>
      <c r="N1468" s="29" t="s">
        <v>1210</v>
      </c>
      <c r="O1468" s="29" t="s">
        <v>543</v>
      </c>
      <c r="P1468" s="29" t="s">
        <v>54</v>
      </c>
      <c r="Q1468" s="29" t="s">
        <v>54</v>
      </c>
      <c r="R1468" s="29" t="s">
        <v>55</v>
      </c>
      <c r="V1468" s="26">
        <v>1</v>
      </c>
      <c r="AJ1468" s="29" t="s">
        <v>49</v>
      </c>
      <c r="AK1468" s="29" t="s">
        <v>1606</v>
      </c>
      <c r="AL1468" s="29" t="s">
        <v>49</v>
      </c>
      <c r="AN1468" s="28">
        <v>2.7000000000000001E-3</v>
      </c>
    </row>
    <row r="1469" spans="1:40" ht="30" customHeight="1" x14ac:dyDescent="0.3">
      <c r="A1469" s="27" t="s">
        <v>545</v>
      </c>
      <c r="B1469" s="27" t="s">
        <v>546</v>
      </c>
      <c r="C1469" s="31" t="s">
        <v>367</v>
      </c>
      <c r="D1469" s="28">
        <v>1</v>
      </c>
      <c r="E1469" s="129">
        <f>ROUNDDOWN(SUMIF(V1465:V1469, RIGHTB(O1469, 1), H1465:H1469)*U1469, 2)</f>
        <v>0</v>
      </c>
      <c r="F1469" s="130">
        <f>TRUNC(E1469*D1469,1)</f>
        <v>0</v>
      </c>
      <c r="G1469" s="129">
        <v>0</v>
      </c>
      <c r="H1469" s="130">
        <f>TRUNC(G1469*D1469,1)</f>
        <v>0</v>
      </c>
      <c r="I1469" s="129">
        <v>0</v>
      </c>
      <c r="J1469" s="130">
        <f>TRUNC(I1469*D1469,1)</f>
        <v>0</v>
      </c>
      <c r="K1469" s="129">
        <f t="shared" si="325"/>
        <v>0</v>
      </c>
      <c r="L1469" s="130">
        <f t="shared" si="325"/>
        <v>0</v>
      </c>
      <c r="M1469" s="27" t="s">
        <v>49</v>
      </c>
      <c r="N1469" s="29" t="s">
        <v>1210</v>
      </c>
      <c r="O1469" s="29" t="s">
        <v>368</v>
      </c>
      <c r="P1469" s="29" t="s">
        <v>54</v>
      </c>
      <c r="Q1469" s="29" t="s">
        <v>54</v>
      </c>
      <c r="R1469" s="29" t="s">
        <v>54</v>
      </c>
      <c r="S1469" s="26">
        <v>1</v>
      </c>
      <c r="T1469" s="26">
        <v>0</v>
      </c>
      <c r="U1469" s="26">
        <v>0.03</v>
      </c>
      <c r="AJ1469" s="29" t="s">
        <v>49</v>
      </c>
      <c r="AK1469" s="29" t="s">
        <v>1607</v>
      </c>
      <c r="AL1469" s="29" t="s">
        <v>49</v>
      </c>
      <c r="AN1469" s="28">
        <v>1</v>
      </c>
    </row>
    <row r="1470" spans="1:40" ht="30" customHeight="1" x14ac:dyDescent="0.3">
      <c r="A1470" s="27" t="s">
        <v>548</v>
      </c>
      <c r="B1470" s="27" t="s">
        <v>49</v>
      </c>
      <c r="C1470" s="31" t="s">
        <v>49</v>
      </c>
      <c r="D1470" s="28"/>
      <c r="E1470" s="129"/>
      <c r="F1470" s="130">
        <f>TRUNC(SUMIF(N1465:N1469, N1464, F1465:F1469),0)</f>
        <v>0</v>
      </c>
      <c r="G1470" s="129"/>
      <c r="H1470" s="130">
        <f>TRUNC(SUMIF(N1465:N1469, N1464, H1465:H1469),0)</f>
        <v>0</v>
      </c>
      <c r="I1470" s="129"/>
      <c r="J1470" s="130">
        <f>TRUNC(SUMIF(N1465:N1469, N1464, J1465:J1469),0)</f>
        <v>0</v>
      </c>
      <c r="K1470" s="129"/>
      <c r="L1470" s="130">
        <f>F1470+H1470+J1470</f>
        <v>0</v>
      </c>
      <c r="M1470" s="27" t="s">
        <v>49</v>
      </c>
      <c r="N1470" s="29" t="s">
        <v>83</v>
      </c>
      <c r="O1470" s="29" t="s">
        <v>83</v>
      </c>
      <c r="P1470" s="29" t="s">
        <v>49</v>
      </c>
      <c r="Q1470" s="29" t="s">
        <v>49</v>
      </c>
      <c r="R1470" s="29" t="s">
        <v>49</v>
      </c>
      <c r="AJ1470" s="29" t="s">
        <v>49</v>
      </c>
      <c r="AK1470" s="29" t="s">
        <v>49</v>
      </c>
      <c r="AL1470" s="29" t="s">
        <v>49</v>
      </c>
      <c r="AN1470" s="28"/>
    </row>
    <row r="1471" spans="1:40" ht="30" customHeight="1" x14ac:dyDescent="0.3">
      <c r="A1471" s="132"/>
      <c r="B1471" s="131"/>
      <c r="C1471" s="40"/>
      <c r="D1471" s="131"/>
      <c r="E1471" s="127"/>
      <c r="F1471" s="126"/>
      <c r="G1471" s="127"/>
      <c r="H1471" s="126"/>
      <c r="I1471" s="127"/>
      <c r="J1471" s="126"/>
      <c r="K1471" s="127"/>
      <c r="L1471" s="126"/>
      <c r="M1471" s="133"/>
      <c r="AN1471" s="179"/>
    </row>
    <row r="1472" spans="1:40" ht="30" customHeight="1" x14ac:dyDescent="0.3">
      <c r="A1472" s="123" t="s">
        <v>4263</v>
      </c>
      <c r="B1472" s="131"/>
      <c r="C1472" s="40"/>
      <c r="D1472" s="125"/>
      <c r="E1472" s="125"/>
      <c r="F1472" s="126"/>
      <c r="G1472" s="127"/>
      <c r="H1472" s="126"/>
      <c r="I1472" s="127"/>
      <c r="J1472" s="126"/>
      <c r="K1472" s="127"/>
      <c r="L1472" s="126"/>
      <c r="M1472" s="128">
        <f>M1464+1</f>
        <v>200</v>
      </c>
      <c r="N1472" s="29" t="s">
        <v>1196</v>
      </c>
      <c r="AN1472" s="125"/>
    </row>
    <row r="1473" spans="1:40" ht="30" customHeight="1" x14ac:dyDescent="0.3">
      <c r="A1473" s="27" t="s">
        <v>1580</v>
      </c>
      <c r="B1473" s="27" t="s">
        <v>1581</v>
      </c>
      <c r="C1473" s="31" t="s">
        <v>315</v>
      </c>
      <c r="D1473" s="28">
        <v>1.2</v>
      </c>
      <c r="E1473" s="129">
        <f>단가대비표!O538</f>
        <v>0</v>
      </c>
      <c r="F1473" s="130">
        <f>TRUNC(E1473*D1473,1)</f>
        <v>0</v>
      </c>
      <c r="G1473" s="129">
        <f>단가대비표!P538</f>
        <v>0</v>
      </c>
      <c r="H1473" s="130">
        <f>TRUNC(G1473*D1473,1)</f>
        <v>0</v>
      </c>
      <c r="I1473" s="129">
        <f>단가대비표!V538</f>
        <v>0</v>
      </c>
      <c r="J1473" s="130">
        <f>TRUNC(I1473*D1473,1)</f>
        <v>0</v>
      </c>
      <c r="K1473" s="129">
        <f t="shared" ref="K1473:L1477" si="326">TRUNC(E1473+G1473+I1473,1)</f>
        <v>0</v>
      </c>
      <c r="L1473" s="130">
        <f t="shared" si="326"/>
        <v>0</v>
      </c>
      <c r="M1473" s="27" t="s">
        <v>49</v>
      </c>
      <c r="N1473" s="29" t="s">
        <v>1196</v>
      </c>
      <c r="O1473" s="29" t="s">
        <v>1582</v>
      </c>
      <c r="P1473" s="29" t="s">
        <v>54</v>
      </c>
      <c r="Q1473" s="29" t="s">
        <v>54</v>
      </c>
      <c r="R1473" s="29" t="s">
        <v>55</v>
      </c>
      <c r="AJ1473" s="29" t="s">
        <v>49</v>
      </c>
      <c r="AK1473" s="29" t="s">
        <v>1583</v>
      </c>
      <c r="AL1473" s="29" t="s">
        <v>49</v>
      </c>
      <c r="AN1473" s="28">
        <v>1.2</v>
      </c>
    </row>
    <row r="1474" spans="1:40" ht="30" customHeight="1" x14ac:dyDescent="0.3">
      <c r="A1474" s="27" t="s">
        <v>1584</v>
      </c>
      <c r="B1474" s="27" t="s">
        <v>1585</v>
      </c>
      <c r="C1474" s="31" t="s">
        <v>1586</v>
      </c>
      <c r="D1474" s="28">
        <v>6</v>
      </c>
      <c r="E1474" s="129">
        <f>단가대비표!O529</f>
        <v>0</v>
      </c>
      <c r="F1474" s="130">
        <f>TRUNC(E1474*D1474,1)</f>
        <v>0</v>
      </c>
      <c r="G1474" s="129">
        <f>단가대비표!P529</f>
        <v>0</v>
      </c>
      <c r="H1474" s="130">
        <f>TRUNC(G1474*D1474,1)</f>
        <v>0</v>
      </c>
      <c r="I1474" s="129">
        <f>단가대비표!V529</f>
        <v>0</v>
      </c>
      <c r="J1474" s="130">
        <f>TRUNC(I1474*D1474,1)</f>
        <v>0</v>
      </c>
      <c r="K1474" s="129">
        <f t="shared" si="326"/>
        <v>0</v>
      </c>
      <c r="L1474" s="130">
        <f t="shared" si="326"/>
        <v>0</v>
      </c>
      <c r="M1474" s="27" t="s">
        <v>49</v>
      </c>
      <c r="N1474" s="29" t="s">
        <v>1196</v>
      </c>
      <c r="O1474" s="29" t="s">
        <v>1587</v>
      </c>
      <c r="P1474" s="29" t="s">
        <v>54</v>
      </c>
      <c r="Q1474" s="29" t="s">
        <v>54</v>
      </c>
      <c r="R1474" s="29" t="s">
        <v>55</v>
      </c>
      <c r="AJ1474" s="29" t="s">
        <v>49</v>
      </c>
      <c r="AK1474" s="29" t="s">
        <v>1588</v>
      </c>
      <c r="AL1474" s="29" t="s">
        <v>49</v>
      </c>
      <c r="AN1474" s="28">
        <v>6</v>
      </c>
    </row>
    <row r="1475" spans="1:40" ht="30" customHeight="1" x14ac:dyDescent="0.3">
      <c r="A1475" s="27" t="s">
        <v>635</v>
      </c>
      <c r="B1475" s="27" t="s">
        <v>538</v>
      </c>
      <c r="C1475" s="31" t="s">
        <v>539</v>
      </c>
      <c r="D1475" s="28">
        <v>9.4E-2</v>
      </c>
      <c r="E1475" s="129">
        <f>단가대비표!O569</f>
        <v>0</v>
      </c>
      <c r="F1475" s="130">
        <f>TRUNC(E1475*D1475,1)</f>
        <v>0</v>
      </c>
      <c r="G1475" s="129">
        <f>단가대비표!P569</f>
        <v>0</v>
      </c>
      <c r="H1475" s="130">
        <f>TRUNC(G1475*D1475,1)</f>
        <v>0</v>
      </c>
      <c r="I1475" s="129">
        <f>단가대비표!V569</f>
        <v>0</v>
      </c>
      <c r="J1475" s="130">
        <f>TRUNC(I1475*D1475,1)</f>
        <v>0</v>
      </c>
      <c r="K1475" s="129">
        <f t="shared" si="326"/>
        <v>0</v>
      </c>
      <c r="L1475" s="130">
        <f t="shared" si="326"/>
        <v>0</v>
      </c>
      <c r="M1475" s="27" t="s">
        <v>49</v>
      </c>
      <c r="N1475" s="29" t="s">
        <v>1196</v>
      </c>
      <c r="O1475" s="29" t="s">
        <v>636</v>
      </c>
      <c r="P1475" s="29" t="s">
        <v>54</v>
      </c>
      <c r="Q1475" s="29" t="s">
        <v>54</v>
      </c>
      <c r="R1475" s="29" t="s">
        <v>55</v>
      </c>
      <c r="V1475" s="26">
        <v>1</v>
      </c>
      <c r="AJ1475" s="29" t="s">
        <v>49</v>
      </c>
      <c r="AK1475" s="29" t="s">
        <v>1589</v>
      </c>
      <c r="AL1475" s="29" t="s">
        <v>49</v>
      </c>
      <c r="AN1475" s="28">
        <v>9.4E-2</v>
      </c>
    </row>
    <row r="1476" spans="1:40" ht="30" customHeight="1" x14ac:dyDescent="0.3">
      <c r="A1476" s="27" t="s">
        <v>542</v>
      </c>
      <c r="B1476" s="27" t="s">
        <v>538</v>
      </c>
      <c r="C1476" s="31" t="s">
        <v>539</v>
      </c>
      <c r="D1476" s="28">
        <v>2.3E-2</v>
      </c>
      <c r="E1476" s="129">
        <f>단가대비표!O566</f>
        <v>0</v>
      </c>
      <c r="F1476" s="130">
        <f>TRUNC(E1476*D1476,1)</f>
        <v>0</v>
      </c>
      <c r="G1476" s="129">
        <f>단가대비표!P566</f>
        <v>0</v>
      </c>
      <c r="H1476" s="130">
        <f>TRUNC(G1476*D1476,1)</f>
        <v>0</v>
      </c>
      <c r="I1476" s="129">
        <f>단가대비표!V566</f>
        <v>0</v>
      </c>
      <c r="J1476" s="130">
        <f>TRUNC(I1476*D1476,1)</f>
        <v>0</v>
      </c>
      <c r="K1476" s="129">
        <f t="shared" si="326"/>
        <v>0</v>
      </c>
      <c r="L1476" s="130">
        <f t="shared" si="326"/>
        <v>0</v>
      </c>
      <c r="M1476" s="27" t="s">
        <v>49</v>
      </c>
      <c r="N1476" s="29" t="s">
        <v>1196</v>
      </c>
      <c r="O1476" s="29" t="s">
        <v>543</v>
      </c>
      <c r="P1476" s="29" t="s">
        <v>54</v>
      </c>
      <c r="Q1476" s="29" t="s">
        <v>54</v>
      </c>
      <c r="R1476" s="29" t="s">
        <v>55</v>
      </c>
      <c r="V1476" s="26">
        <v>1</v>
      </c>
      <c r="AJ1476" s="29" t="s">
        <v>49</v>
      </c>
      <c r="AK1476" s="29" t="s">
        <v>1590</v>
      </c>
      <c r="AL1476" s="29" t="s">
        <v>49</v>
      </c>
      <c r="AN1476" s="28">
        <v>2.3E-2</v>
      </c>
    </row>
    <row r="1477" spans="1:40" ht="30" customHeight="1" x14ac:dyDescent="0.3">
      <c r="A1477" s="27" t="s">
        <v>545</v>
      </c>
      <c r="B1477" s="27" t="s">
        <v>546</v>
      </c>
      <c r="C1477" s="31" t="s">
        <v>367</v>
      </c>
      <c r="D1477" s="28">
        <v>1</v>
      </c>
      <c r="E1477" s="129">
        <f>ROUNDDOWN(SUMIF(V1473:V1477, RIGHTB(O1477, 1), H1473:H1477)*U1477, 2)</f>
        <v>0</v>
      </c>
      <c r="F1477" s="130">
        <f>TRUNC(E1477*D1477,1)</f>
        <v>0</v>
      </c>
      <c r="G1477" s="129">
        <v>0</v>
      </c>
      <c r="H1477" s="130">
        <f>TRUNC(G1477*D1477,1)</f>
        <v>0</v>
      </c>
      <c r="I1477" s="129">
        <v>0</v>
      </c>
      <c r="J1477" s="130">
        <f>TRUNC(I1477*D1477,1)</f>
        <v>0</v>
      </c>
      <c r="K1477" s="129">
        <f t="shared" si="326"/>
        <v>0</v>
      </c>
      <c r="L1477" s="130">
        <f t="shared" si="326"/>
        <v>0</v>
      </c>
      <c r="M1477" s="27" t="s">
        <v>49</v>
      </c>
      <c r="N1477" s="29" t="s">
        <v>1196</v>
      </c>
      <c r="O1477" s="29" t="s">
        <v>368</v>
      </c>
      <c r="P1477" s="29" t="s">
        <v>54</v>
      </c>
      <c r="Q1477" s="29" t="s">
        <v>54</v>
      </c>
      <c r="R1477" s="29" t="s">
        <v>54</v>
      </c>
      <c r="S1477" s="26">
        <v>1</v>
      </c>
      <c r="T1477" s="26">
        <v>0</v>
      </c>
      <c r="U1477" s="26">
        <v>0.03</v>
      </c>
      <c r="AJ1477" s="29" t="s">
        <v>49</v>
      </c>
      <c r="AK1477" s="29" t="s">
        <v>1591</v>
      </c>
      <c r="AL1477" s="29" t="s">
        <v>49</v>
      </c>
      <c r="AN1477" s="28">
        <v>1</v>
      </c>
    </row>
    <row r="1478" spans="1:40" ht="30" customHeight="1" x14ac:dyDescent="0.3">
      <c r="A1478" s="31" t="s">
        <v>548</v>
      </c>
      <c r="B1478" s="27" t="s">
        <v>49</v>
      </c>
      <c r="C1478" s="31" t="s">
        <v>49</v>
      </c>
      <c r="D1478" s="28"/>
      <c r="E1478" s="129"/>
      <c r="F1478" s="130">
        <f>TRUNC(SUMIF(N1473:N1477, N1472, F1473:F1477),0)</f>
        <v>0</v>
      </c>
      <c r="G1478" s="129"/>
      <c r="H1478" s="130">
        <f>TRUNC(SUMIF(N1473:N1477, N1472, H1473:H1477),0)</f>
        <v>0</v>
      </c>
      <c r="I1478" s="129"/>
      <c r="J1478" s="130">
        <f>TRUNC(SUMIF(N1473:N1477, N1472, J1473:J1477),0)</f>
        <v>0</v>
      </c>
      <c r="K1478" s="129"/>
      <c r="L1478" s="130">
        <f>F1478+H1478+J1478</f>
        <v>0</v>
      </c>
      <c r="M1478" s="27" t="s">
        <v>49</v>
      </c>
      <c r="N1478" s="29" t="s">
        <v>83</v>
      </c>
      <c r="O1478" s="29" t="s">
        <v>83</v>
      </c>
      <c r="P1478" s="29" t="s">
        <v>49</v>
      </c>
      <c r="Q1478" s="29" t="s">
        <v>49</v>
      </c>
      <c r="R1478" s="29" t="s">
        <v>49</v>
      </c>
      <c r="AJ1478" s="29" t="s">
        <v>49</v>
      </c>
      <c r="AK1478" s="29" t="s">
        <v>49</v>
      </c>
      <c r="AL1478" s="29" t="s">
        <v>49</v>
      </c>
      <c r="AN1478" s="28"/>
    </row>
    <row r="1479" spans="1:40" ht="30" customHeight="1" x14ac:dyDescent="0.3">
      <c r="A1479" s="132"/>
      <c r="B1479" s="131"/>
      <c r="C1479" s="40"/>
      <c r="D1479" s="131"/>
      <c r="E1479" s="127"/>
      <c r="F1479" s="126"/>
      <c r="G1479" s="127"/>
      <c r="H1479" s="126"/>
      <c r="I1479" s="127"/>
      <c r="J1479" s="126"/>
      <c r="K1479" s="127"/>
      <c r="L1479" s="126"/>
      <c r="M1479" s="133"/>
      <c r="AN1479" s="179"/>
    </row>
    <row r="1480" spans="1:40" ht="30" customHeight="1" x14ac:dyDescent="0.3">
      <c r="A1480" s="123" t="s">
        <v>2072</v>
      </c>
      <c r="B1480" s="131"/>
      <c r="C1480" s="40"/>
      <c r="D1480" s="125"/>
      <c r="E1480" s="125"/>
      <c r="F1480" s="126"/>
      <c r="G1480" s="127"/>
      <c r="H1480" s="126"/>
      <c r="I1480" s="127"/>
      <c r="J1480" s="126"/>
      <c r="K1480" s="127"/>
      <c r="L1480" s="126"/>
      <c r="M1480" s="128">
        <f>M1472+1</f>
        <v>201</v>
      </c>
      <c r="N1480" s="29" t="s">
        <v>1212</v>
      </c>
      <c r="AN1480" s="125"/>
    </row>
    <row r="1481" spans="1:40" ht="30" customHeight="1" x14ac:dyDescent="0.3">
      <c r="A1481" s="27" t="s">
        <v>1580</v>
      </c>
      <c r="B1481" s="27" t="s">
        <v>1581</v>
      </c>
      <c r="C1481" s="31" t="s">
        <v>315</v>
      </c>
      <c r="D1481" s="28">
        <v>0.6</v>
      </c>
      <c r="E1481" s="129">
        <f>단가대비표!O538</f>
        <v>0</v>
      </c>
      <c r="F1481" s="130">
        <f>TRUNC(E1481*D1481,1)</f>
        <v>0</v>
      </c>
      <c r="G1481" s="129">
        <f>단가대비표!P538</f>
        <v>0</v>
      </c>
      <c r="H1481" s="130">
        <f>TRUNC(G1481*D1481,1)</f>
        <v>0</v>
      </c>
      <c r="I1481" s="129">
        <f>단가대비표!V538</f>
        <v>0</v>
      </c>
      <c r="J1481" s="130">
        <f>TRUNC(I1481*D1481,1)</f>
        <v>0</v>
      </c>
      <c r="K1481" s="129">
        <f t="shared" ref="K1481:L1485" si="327">TRUNC(E1481+G1481+I1481,1)</f>
        <v>0</v>
      </c>
      <c r="L1481" s="130">
        <f t="shared" si="327"/>
        <v>0</v>
      </c>
      <c r="M1481" s="27" t="s">
        <v>49</v>
      </c>
      <c r="N1481" s="29" t="s">
        <v>1212</v>
      </c>
      <c r="O1481" s="29" t="s">
        <v>1582</v>
      </c>
      <c r="P1481" s="29" t="s">
        <v>54</v>
      </c>
      <c r="Q1481" s="29" t="s">
        <v>54</v>
      </c>
      <c r="R1481" s="29" t="s">
        <v>55</v>
      </c>
      <c r="AJ1481" s="29" t="s">
        <v>49</v>
      </c>
      <c r="AK1481" s="29" t="s">
        <v>1608</v>
      </c>
      <c r="AL1481" s="29" t="s">
        <v>49</v>
      </c>
      <c r="AN1481" s="28">
        <v>0.6</v>
      </c>
    </row>
    <row r="1482" spans="1:40" ht="30" customHeight="1" x14ac:dyDescent="0.3">
      <c r="A1482" s="27" t="s">
        <v>1584</v>
      </c>
      <c r="B1482" s="27" t="s">
        <v>1585</v>
      </c>
      <c r="C1482" s="31" t="s">
        <v>1586</v>
      </c>
      <c r="D1482" s="28">
        <v>2.5</v>
      </c>
      <c r="E1482" s="129">
        <f>단가대비표!O529</f>
        <v>0</v>
      </c>
      <c r="F1482" s="130">
        <f>TRUNC(E1482*D1482,1)</f>
        <v>0</v>
      </c>
      <c r="G1482" s="129">
        <f>단가대비표!P529</f>
        <v>0</v>
      </c>
      <c r="H1482" s="130">
        <f>TRUNC(G1482*D1482,1)</f>
        <v>0</v>
      </c>
      <c r="I1482" s="129">
        <f>단가대비표!V529</f>
        <v>0</v>
      </c>
      <c r="J1482" s="130">
        <f>TRUNC(I1482*D1482,1)</f>
        <v>0</v>
      </c>
      <c r="K1482" s="129">
        <f t="shared" si="327"/>
        <v>0</v>
      </c>
      <c r="L1482" s="130">
        <f t="shared" si="327"/>
        <v>0</v>
      </c>
      <c r="M1482" s="27" t="s">
        <v>49</v>
      </c>
      <c r="N1482" s="29" t="s">
        <v>1212</v>
      </c>
      <c r="O1482" s="29" t="s">
        <v>1587</v>
      </c>
      <c r="P1482" s="29" t="s">
        <v>54</v>
      </c>
      <c r="Q1482" s="29" t="s">
        <v>54</v>
      </c>
      <c r="R1482" s="29" t="s">
        <v>55</v>
      </c>
      <c r="AJ1482" s="29" t="s">
        <v>49</v>
      </c>
      <c r="AK1482" s="29" t="s">
        <v>1609</v>
      </c>
      <c r="AL1482" s="29" t="s">
        <v>49</v>
      </c>
      <c r="AN1482" s="28">
        <v>2.5</v>
      </c>
    </row>
    <row r="1483" spans="1:40" ht="30" customHeight="1" x14ac:dyDescent="0.3">
      <c r="A1483" s="27" t="s">
        <v>635</v>
      </c>
      <c r="B1483" s="27" t="s">
        <v>538</v>
      </c>
      <c r="C1483" s="31" t="s">
        <v>539</v>
      </c>
      <c r="D1483" s="28">
        <v>5.1999999999999998E-2</v>
      </c>
      <c r="E1483" s="129">
        <f>단가대비표!O569</f>
        <v>0</v>
      </c>
      <c r="F1483" s="130">
        <f>TRUNC(E1483*D1483,1)</f>
        <v>0</v>
      </c>
      <c r="G1483" s="129">
        <f>단가대비표!P569</f>
        <v>0</v>
      </c>
      <c r="H1483" s="130">
        <f>TRUNC(G1483*D1483,1)</f>
        <v>0</v>
      </c>
      <c r="I1483" s="129">
        <f>단가대비표!V569</f>
        <v>0</v>
      </c>
      <c r="J1483" s="130">
        <f>TRUNC(I1483*D1483,1)</f>
        <v>0</v>
      </c>
      <c r="K1483" s="129">
        <f t="shared" si="327"/>
        <v>0</v>
      </c>
      <c r="L1483" s="130">
        <f t="shared" si="327"/>
        <v>0</v>
      </c>
      <c r="M1483" s="27" t="s">
        <v>49</v>
      </c>
      <c r="N1483" s="29" t="s">
        <v>1212</v>
      </c>
      <c r="O1483" s="29" t="s">
        <v>636</v>
      </c>
      <c r="P1483" s="29" t="s">
        <v>54</v>
      </c>
      <c r="Q1483" s="29" t="s">
        <v>54</v>
      </c>
      <c r="R1483" s="29" t="s">
        <v>55</v>
      </c>
      <c r="V1483" s="26">
        <v>1</v>
      </c>
      <c r="AJ1483" s="29" t="s">
        <v>49</v>
      </c>
      <c r="AK1483" s="29" t="s">
        <v>1610</v>
      </c>
      <c r="AL1483" s="29" t="s">
        <v>49</v>
      </c>
      <c r="AN1483" s="28">
        <v>5.1999999999999998E-2</v>
      </c>
    </row>
    <row r="1484" spans="1:40" ht="30" customHeight="1" x14ac:dyDescent="0.3">
      <c r="A1484" s="27" t="s">
        <v>542</v>
      </c>
      <c r="B1484" s="27" t="s">
        <v>538</v>
      </c>
      <c r="C1484" s="31" t="s">
        <v>539</v>
      </c>
      <c r="D1484" s="28">
        <v>1.6E-2</v>
      </c>
      <c r="E1484" s="129">
        <f>단가대비표!O566</f>
        <v>0</v>
      </c>
      <c r="F1484" s="130">
        <f>TRUNC(E1484*D1484,1)</f>
        <v>0</v>
      </c>
      <c r="G1484" s="129">
        <f>단가대비표!P566</f>
        <v>0</v>
      </c>
      <c r="H1484" s="130">
        <f>TRUNC(G1484*D1484,1)</f>
        <v>0</v>
      </c>
      <c r="I1484" s="129">
        <f>단가대비표!V566</f>
        <v>0</v>
      </c>
      <c r="J1484" s="130">
        <f>TRUNC(I1484*D1484,1)</f>
        <v>0</v>
      </c>
      <c r="K1484" s="129">
        <f t="shared" si="327"/>
        <v>0</v>
      </c>
      <c r="L1484" s="130">
        <f t="shared" si="327"/>
        <v>0</v>
      </c>
      <c r="M1484" s="27" t="s">
        <v>49</v>
      </c>
      <c r="N1484" s="29" t="s">
        <v>1212</v>
      </c>
      <c r="O1484" s="29" t="s">
        <v>543</v>
      </c>
      <c r="P1484" s="29" t="s">
        <v>54</v>
      </c>
      <c r="Q1484" s="29" t="s">
        <v>54</v>
      </c>
      <c r="R1484" s="29" t="s">
        <v>55</v>
      </c>
      <c r="V1484" s="26">
        <v>1</v>
      </c>
      <c r="AJ1484" s="29" t="s">
        <v>49</v>
      </c>
      <c r="AK1484" s="29" t="s">
        <v>1611</v>
      </c>
      <c r="AL1484" s="29" t="s">
        <v>49</v>
      </c>
      <c r="AN1484" s="28">
        <v>1.6E-2</v>
      </c>
    </row>
    <row r="1485" spans="1:40" ht="30" customHeight="1" x14ac:dyDescent="0.3">
      <c r="A1485" s="27" t="s">
        <v>545</v>
      </c>
      <c r="B1485" s="27" t="s">
        <v>546</v>
      </c>
      <c r="C1485" s="31" t="s">
        <v>367</v>
      </c>
      <c r="D1485" s="28">
        <v>1</v>
      </c>
      <c r="E1485" s="129">
        <f>ROUNDDOWN(SUMIF(V1481:V1485, RIGHTB(O1485, 1), H1481:H1485)*U1485, 2)</f>
        <v>0</v>
      </c>
      <c r="F1485" s="130">
        <f>TRUNC(E1485*D1485,1)</f>
        <v>0</v>
      </c>
      <c r="G1485" s="129">
        <v>0</v>
      </c>
      <c r="H1485" s="130">
        <f>TRUNC(G1485*D1485,1)</f>
        <v>0</v>
      </c>
      <c r="I1485" s="129">
        <v>0</v>
      </c>
      <c r="J1485" s="130">
        <f>TRUNC(I1485*D1485,1)</f>
        <v>0</v>
      </c>
      <c r="K1485" s="129">
        <f t="shared" si="327"/>
        <v>0</v>
      </c>
      <c r="L1485" s="130">
        <f t="shared" si="327"/>
        <v>0</v>
      </c>
      <c r="M1485" s="27" t="s">
        <v>49</v>
      </c>
      <c r="N1485" s="29" t="s">
        <v>1212</v>
      </c>
      <c r="O1485" s="29" t="s">
        <v>368</v>
      </c>
      <c r="P1485" s="29" t="s">
        <v>54</v>
      </c>
      <c r="Q1485" s="29" t="s">
        <v>54</v>
      </c>
      <c r="R1485" s="29" t="s">
        <v>54</v>
      </c>
      <c r="S1485" s="26">
        <v>1</v>
      </c>
      <c r="T1485" s="26">
        <v>0</v>
      </c>
      <c r="U1485" s="26">
        <v>0.03</v>
      </c>
      <c r="AJ1485" s="29" t="s">
        <v>49</v>
      </c>
      <c r="AK1485" s="29" t="s">
        <v>1612</v>
      </c>
      <c r="AL1485" s="29" t="s">
        <v>49</v>
      </c>
      <c r="AN1485" s="28">
        <v>1</v>
      </c>
    </row>
    <row r="1486" spans="1:40" ht="30" customHeight="1" x14ac:dyDescent="0.3">
      <c r="A1486" s="31" t="s">
        <v>548</v>
      </c>
      <c r="B1486" s="27" t="s">
        <v>49</v>
      </c>
      <c r="C1486" s="31" t="s">
        <v>49</v>
      </c>
      <c r="D1486" s="28"/>
      <c r="E1486" s="129"/>
      <c r="F1486" s="130">
        <f>TRUNC(SUMIF(N1481:N1485, N1480, F1481:F1485),0)</f>
        <v>0</v>
      </c>
      <c r="G1486" s="129"/>
      <c r="H1486" s="130">
        <f>TRUNC(SUMIF(N1481:N1485, N1480, H1481:H1485),0)</f>
        <v>0</v>
      </c>
      <c r="I1486" s="129"/>
      <c r="J1486" s="130">
        <f>TRUNC(SUMIF(N1481:N1485, N1480, J1481:J1485),0)</f>
        <v>0</v>
      </c>
      <c r="K1486" s="129"/>
      <c r="L1486" s="130">
        <f>F1486+H1486+J1486</f>
        <v>0</v>
      </c>
      <c r="M1486" s="27" t="s">
        <v>49</v>
      </c>
      <c r="N1486" s="29" t="s">
        <v>83</v>
      </c>
      <c r="O1486" s="29" t="s">
        <v>83</v>
      </c>
      <c r="P1486" s="29" t="s">
        <v>49</v>
      </c>
      <c r="Q1486" s="29" t="s">
        <v>49</v>
      </c>
      <c r="R1486" s="29" t="s">
        <v>49</v>
      </c>
      <c r="AJ1486" s="29" t="s">
        <v>49</v>
      </c>
      <c r="AK1486" s="29" t="s">
        <v>49</v>
      </c>
      <c r="AL1486" s="29" t="s">
        <v>49</v>
      </c>
      <c r="AN1486" s="28"/>
    </row>
    <row r="1487" spans="1:40" ht="30" customHeight="1" x14ac:dyDescent="0.3">
      <c r="A1487" s="132"/>
      <c r="B1487" s="131"/>
      <c r="C1487" s="40"/>
      <c r="D1487" s="131"/>
      <c r="E1487" s="127"/>
      <c r="F1487" s="126"/>
      <c r="G1487" s="127"/>
      <c r="H1487" s="126"/>
      <c r="I1487" s="127"/>
      <c r="J1487" s="126"/>
      <c r="K1487" s="127"/>
      <c r="L1487" s="126"/>
      <c r="M1487" s="133"/>
      <c r="AN1487" s="179"/>
    </row>
    <row r="1488" spans="1:40" ht="30" customHeight="1" x14ac:dyDescent="0.3">
      <c r="A1488" s="123" t="s">
        <v>2069</v>
      </c>
      <c r="B1488" s="131"/>
      <c r="C1488" s="40"/>
      <c r="D1488" s="125"/>
      <c r="E1488" s="125"/>
      <c r="F1488" s="126"/>
      <c r="G1488" s="127"/>
      <c r="H1488" s="126"/>
      <c r="I1488" s="127"/>
      <c r="J1488" s="126"/>
      <c r="K1488" s="127"/>
      <c r="L1488" s="126"/>
      <c r="M1488" s="128">
        <f>M1480+1</f>
        <v>202</v>
      </c>
      <c r="N1488" s="29" t="s">
        <v>1200</v>
      </c>
      <c r="AN1488" s="125"/>
    </row>
    <row r="1489" spans="1:40" ht="30" customHeight="1" x14ac:dyDescent="0.3">
      <c r="A1489" s="27" t="s">
        <v>1593</v>
      </c>
      <c r="B1489" s="27" t="s">
        <v>1594</v>
      </c>
      <c r="C1489" s="31" t="s">
        <v>400</v>
      </c>
      <c r="D1489" s="28">
        <v>1</v>
      </c>
      <c r="E1489" s="129">
        <f>일위대가목록!E209</f>
        <v>0</v>
      </c>
      <c r="F1489" s="130">
        <f>TRUNC(E1489*D1489,1)</f>
        <v>0</v>
      </c>
      <c r="G1489" s="129">
        <f>일위대가목록!F209</f>
        <v>0</v>
      </c>
      <c r="H1489" s="130">
        <f>TRUNC(G1489*D1489,1)</f>
        <v>0</v>
      </c>
      <c r="I1489" s="129">
        <f>일위대가목록!G209</f>
        <v>0</v>
      </c>
      <c r="J1489" s="130">
        <f>TRUNC(I1489*D1489,1)</f>
        <v>0</v>
      </c>
      <c r="K1489" s="129">
        <f>TRUNC(E1489+G1489+I1489,1)</f>
        <v>0</v>
      </c>
      <c r="L1489" s="130">
        <f>TRUNC(F1489+H1489+J1489,1)</f>
        <v>0</v>
      </c>
      <c r="M1489" s="27" t="s">
        <v>49</v>
      </c>
      <c r="N1489" s="29" t="s">
        <v>1200</v>
      </c>
      <c r="O1489" s="29" t="s">
        <v>1595</v>
      </c>
      <c r="P1489" s="29" t="s">
        <v>55</v>
      </c>
      <c r="Q1489" s="29" t="s">
        <v>54</v>
      </c>
      <c r="R1489" s="29" t="s">
        <v>54</v>
      </c>
      <c r="AJ1489" s="29" t="s">
        <v>49</v>
      </c>
      <c r="AK1489" s="29" t="s">
        <v>1596</v>
      </c>
      <c r="AL1489" s="29" t="s">
        <v>49</v>
      </c>
      <c r="AN1489" s="28">
        <v>1</v>
      </c>
    </row>
    <row r="1490" spans="1:40" ht="30" customHeight="1" x14ac:dyDescent="0.3">
      <c r="A1490" s="31" t="s">
        <v>548</v>
      </c>
      <c r="B1490" s="27" t="s">
        <v>49</v>
      </c>
      <c r="C1490" s="31" t="s">
        <v>49</v>
      </c>
      <c r="D1490" s="28"/>
      <c r="E1490" s="129"/>
      <c r="F1490" s="130">
        <f>TRUNC(SUMIF(N1489:N1489, N1488, F1489:F1489),0)</f>
        <v>0</v>
      </c>
      <c r="G1490" s="129"/>
      <c r="H1490" s="130">
        <f>TRUNC(SUMIF(N1489:N1489, N1488, H1489:H1489),0)</f>
        <v>0</v>
      </c>
      <c r="I1490" s="129"/>
      <c r="J1490" s="130">
        <f>TRUNC(SUMIF(N1489:N1489, N1488, J1489:J1489),0)</f>
        <v>0</v>
      </c>
      <c r="K1490" s="129"/>
      <c r="L1490" s="130">
        <f>F1490+H1490+J1490</f>
        <v>0</v>
      </c>
      <c r="M1490" s="27" t="s">
        <v>49</v>
      </c>
      <c r="N1490" s="29" t="s">
        <v>83</v>
      </c>
      <c r="O1490" s="29" t="s">
        <v>83</v>
      </c>
      <c r="P1490" s="29" t="s">
        <v>49</v>
      </c>
      <c r="Q1490" s="29" t="s">
        <v>49</v>
      </c>
      <c r="R1490" s="29" t="s">
        <v>49</v>
      </c>
      <c r="AJ1490" s="29" t="s">
        <v>49</v>
      </c>
      <c r="AK1490" s="29" t="s">
        <v>49</v>
      </c>
      <c r="AL1490" s="29" t="s">
        <v>49</v>
      </c>
      <c r="AN1490" s="28"/>
    </row>
    <row r="1491" spans="1:40" ht="30" customHeight="1" x14ac:dyDescent="0.3">
      <c r="A1491" s="132"/>
      <c r="B1491" s="131"/>
      <c r="C1491" s="40"/>
      <c r="D1491" s="131"/>
      <c r="E1491" s="127"/>
      <c r="F1491" s="126"/>
      <c r="G1491" s="127"/>
      <c r="H1491" s="126"/>
      <c r="I1491" s="127"/>
      <c r="J1491" s="126"/>
      <c r="K1491" s="127"/>
      <c r="L1491" s="126"/>
      <c r="M1491" s="133"/>
      <c r="AN1491" s="179"/>
    </row>
    <row r="1492" spans="1:40" ht="30" customHeight="1" x14ac:dyDescent="0.3">
      <c r="A1492" s="123" t="s">
        <v>2070</v>
      </c>
      <c r="B1492" s="131"/>
      <c r="C1492" s="40"/>
      <c r="D1492" s="125"/>
      <c r="E1492" s="125"/>
      <c r="F1492" s="126"/>
      <c r="G1492" s="127"/>
      <c r="H1492" s="126"/>
      <c r="I1492" s="127"/>
      <c r="J1492" s="126"/>
      <c r="K1492" s="127"/>
      <c r="L1492" s="126"/>
      <c r="M1492" s="128">
        <f>+M1488+1</f>
        <v>203</v>
      </c>
      <c r="N1492" s="29" t="s">
        <v>1595</v>
      </c>
      <c r="AN1492" s="125"/>
    </row>
    <row r="1493" spans="1:40" ht="30" customHeight="1" x14ac:dyDescent="0.3">
      <c r="A1493" s="27" t="s">
        <v>1597</v>
      </c>
      <c r="B1493" s="27" t="s">
        <v>538</v>
      </c>
      <c r="C1493" s="31" t="s">
        <v>539</v>
      </c>
      <c r="D1493" s="28">
        <v>1.4999999999999999E-2</v>
      </c>
      <c r="E1493" s="129">
        <f>단가대비표!O572</f>
        <v>0</v>
      </c>
      <c r="F1493" s="130">
        <f>TRUNC(E1493*D1493,1)</f>
        <v>0</v>
      </c>
      <c r="G1493" s="129">
        <f>단가대비표!P572</f>
        <v>0</v>
      </c>
      <c r="H1493" s="130">
        <f>TRUNC(G1493*D1493,1)</f>
        <v>0</v>
      </c>
      <c r="I1493" s="129">
        <f>단가대비표!V572</f>
        <v>0</v>
      </c>
      <c r="J1493" s="130">
        <f>TRUNC(I1493*D1493,1)</f>
        <v>0</v>
      </c>
      <c r="K1493" s="129">
        <f t="shared" ref="K1493:L1497" si="328">TRUNC(E1493+G1493+I1493,1)</f>
        <v>0</v>
      </c>
      <c r="L1493" s="130">
        <f t="shared" si="328"/>
        <v>0</v>
      </c>
      <c r="M1493" s="27" t="s">
        <v>49</v>
      </c>
      <c r="N1493" s="29" t="s">
        <v>1595</v>
      </c>
      <c r="O1493" s="29" t="s">
        <v>1598</v>
      </c>
      <c r="P1493" s="29" t="s">
        <v>54</v>
      </c>
      <c r="Q1493" s="29" t="s">
        <v>54</v>
      </c>
      <c r="R1493" s="29" t="s">
        <v>55</v>
      </c>
      <c r="V1493" s="26">
        <v>1</v>
      </c>
      <c r="AJ1493" s="29" t="s">
        <v>49</v>
      </c>
      <c r="AK1493" s="29" t="s">
        <v>1599</v>
      </c>
      <c r="AL1493" s="29" t="s">
        <v>49</v>
      </c>
      <c r="AN1493" s="28">
        <v>1.4999999999999999E-2</v>
      </c>
    </row>
    <row r="1494" spans="1:40" ht="30" customHeight="1" x14ac:dyDescent="0.3">
      <c r="A1494" s="27" t="s">
        <v>567</v>
      </c>
      <c r="B1494" s="27" t="s">
        <v>538</v>
      </c>
      <c r="C1494" s="31" t="s">
        <v>539</v>
      </c>
      <c r="D1494" s="28">
        <v>3.0000000000000001E-3</v>
      </c>
      <c r="E1494" s="129">
        <f>단가대비표!O565</f>
        <v>0</v>
      </c>
      <c r="F1494" s="130">
        <f>TRUNC(E1494*D1494,1)</f>
        <v>0</v>
      </c>
      <c r="G1494" s="129">
        <f>단가대비표!P565</f>
        <v>0</v>
      </c>
      <c r="H1494" s="130">
        <f>TRUNC(G1494*D1494,1)</f>
        <v>0</v>
      </c>
      <c r="I1494" s="129">
        <f>단가대비표!V565</f>
        <v>0</v>
      </c>
      <c r="J1494" s="130">
        <f>TRUNC(I1494*D1494,1)</f>
        <v>0</v>
      </c>
      <c r="K1494" s="129">
        <f t="shared" si="328"/>
        <v>0</v>
      </c>
      <c r="L1494" s="130">
        <f t="shared" si="328"/>
        <v>0</v>
      </c>
      <c r="M1494" s="27" t="s">
        <v>49</v>
      </c>
      <c r="N1494" s="29" t="s">
        <v>1595</v>
      </c>
      <c r="O1494" s="29" t="s">
        <v>568</v>
      </c>
      <c r="P1494" s="29" t="s">
        <v>54</v>
      </c>
      <c r="Q1494" s="29" t="s">
        <v>54</v>
      </c>
      <c r="R1494" s="29" t="s">
        <v>55</v>
      </c>
      <c r="V1494" s="26">
        <v>1</v>
      </c>
      <c r="AJ1494" s="29" t="s">
        <v>49</v>
      </c>
      <c r="AK1494" s="29" t="s">
        <v>1600</v>
      </c>
      <c r="AL1494" s="29" t="s">
        <v>49</v>
      </c>
      <c r="AN1494" s="28">
        <v>3.0000000000000001E-3</v>
      </c>
    </row>
    <row r="1495" spans="1:40" ht="30" customHeight="1" x14ac:dyDescent="0.3">
      <c r="A1495" s="27" t="s">
        <v>1597</v>
      </c>
      <c r="B1495" s="27" t="s">
        <v>538</v>
      </c>
      <c r="C1495" s="31" t="s">
        <v>539</v>
      </c>
      <c r="D1495" s="28">
        <v>1.4999999999999999E-2</v>
      </c>
      <c r="E1495" s="129">
        <f>단가대비표!O572</f>
        <v>0</v>
      </c>
      <c r="F1495" s="130">
        <f>TRUNC(E1495*D1495,1)</f>
        <v>0</v>
      </c>
      <c r="G1495" s="129">
        <f>단가대비표!P572</f>
        <v>0</v>
      </c>
      <c r="H1495" s="130">
        <f>TRUNC(G1495*D1495,1)</f>
        <v>0</v>
      </c>
      <c r="I1495" s="129">
        <f>단가대비표!V572</f>
        <v>0</v>
      </c>
      <c r="J1495" s="130">
        <f>TRUNC(I1495*D1495,1)</f>
        <v>0</v>
      </c>
      <c r="K1495" s="129">
        <f t="shared" si="328"/>
        <v>0</v>
      </c>
      <c r="L1495" s="130">
        <f t="shared" si="328"/>
        <v>0</v>
      </c>
      <c r="M1495" s="27" t="s">
        <v>49</v>
      </c>
      <c r="N1495" s="29" t="s">
        <v>1595</v>
      </c>
      <c r="O1495" s="29" t="s">
        <v>1598</v>
      </c>
      <c r="P1495" s="29" t="s">
        <v>54</v>
      </c>
      <c r="Q1495" s="29" t="s">
        <v>54</v>
      </c>
      <c r="R1495" s="29" t="s">
        <v>55</v>
      </c>
      <c r="V1495" s="26">
        <v>1</v>
      </c>
      <c r="AJ1495" s="29" t="s">
        <v>49</v>
      </c>
      <c r="AK1495" s="29" t="s">
        <v>1599</v>
      </c>
      <c r="AL1495" s="29" t="s">
        <v>49</v>
      </c>
      <c r="AN1495" s="28">
        <v>1.4999999999999999E-2</v>
      </c>
    </row>
    <row r="1496" spans="1:40" ht="30" customHeight="1" x14ac:dyDescent="0.3">
      <c r="A1496" s="27" t="s">
        <v>567</v>
      </c>
      <c r="B1496" s="27" t="s">
        <v>538</v>
      </c>
      <c r="C1496" s="31" t="s">
        <v>539</v>
      </c>
      <c r="D1496" s="28">
        <v>3.0000000000000001E-3</v>
      </c>
      <c r="E1496" s="129">
        <f>단가대비표!O565</f>
        <v>0</v>
      </c>
      <c r="F1496" s="130">
        <f>TRUNC(E1496*D1496,1)</f>
        <v>0</v>
      </c>
      <c r="G1496" s="129">
        <f>단가대비표!P565</f>
        <v>0</v>
      </c>
      <c r="H1496" s="130">
        <f>TRUNC(G1496*D1496,1)</f>
        <v>0</v>
      </c>
      <c r="I1496" s="129">
        <f>단가대비표!V565</f>
        <v>0</v>
      </c>
      <c r="J1496" s="130">
        <f>TRUNC(I1496*D1496,1)</f>
        <v>0</v>
      </c>
      <c r="K1496" s="129">
        <f t="shared" si="328"/>
        <v>0</v>
      </c>
      <c r="L1496" s="130">
        <f t="shared" si="328"/>
        <v>0</v>
      </c>
      <c r="M1496" s="27" t="s">
        <v>49</v>
      </c>
      <c r="N1496" s="29" t="s">
        <v>1595</v>
      </c>
      <c r="O1496" s="29" t="s">
        <v>568</v>
      </c>
      <c r="P1496" s="29" t="s">
        <v>54</v>
      </c>
      <c r="Q1496" s="29" t="s">
        <v>54</v>
      </c>
      <c r="R1496" s="29" t="s">
        <v>55</v>
      </c>
      <c r="V1496" s="26">
        <v>1</v>
      </c>
      <c r="AJ1496" s="29" t="s">
        <v>49</v>
      </c>
      <c r="AK1496" s="29" t="s">
        <v>1600</v>
      </c>
      <c r="AL1496" s="29" t="s">
        <v>49</v>
      </c>
      <c r="AN1496" s="28">
        <v>3.0000000000000001E-3</v>
      </c>
    </row>
    <row r="1497" spans="1:40" ht="30" customHeight="1" x14ac:dyDescent="0.3">
      <c r="A1497" s="27" t="s">
        <v>1601</v>
      </c>
      <c r="B1497" s="27" t="s">
        <v>584</v>
      </c>
      <c r="C1497" s="31" t="s">
        <v>367</v>
      </c>
      <c r="D1497" s="28">
        <v>1</v>
      </c>
      <c r="E1497" s="129">
        <f>ROUNDDOWN(SUMIF(V1493:V1497, RIGHTB(O1497, 1), H1493:H1497)*U1497, 2)</f>
        <v>0</v>
      </c>
      <c r="F1497" s="130">
        <f>TRUNC(E1497*D1497,1)</f>
        <v>0</v>
      </c>
      <c r="G1497" s="129">
        <v>0</v>
      </c>
      <c r="H1497" s="130">
        <f>TRUNC(G1497*D1497,1)</f>
        <v>0</v>
      </c>
      <c r="I1497" s="129">
        <v>0</v>
      </c>
      <c r="J1497" s="130">
        <f>TRUNC(I1497*D1497,1)</f>
        <v>0</v>
      </c>
      <c r="K1497" s="129">
        <f t="shared" si="328"/>
        <v>0</v>
      </c>
      <c r="L1497" s="130">
        <f t="shared" si="328"/>
        <v>0</v>
      </c>
      <c r="M1497" s="27" t="s">
        <v>49</v>
      </c>
      <c r="N1497" s="29" t="s">
        <v>1595</v>
      </c>
      <c r="O1497" s="29" t="s">
        <v>368</v>
      </c>
      <c r="P1497" s="29" t="s">
        <v>54</v>
      </c>
      <c r="Q1497" s="29" t="s">
        <v>54</v>
      </c>
      <c r="R1497" s="29" t="s">
        <v>54</v>
      </c>
      <c r="S1497" s="26">
        <v>1</v>
      </c>
      <c r="T1497" s="26">
        <v>0</v>
      </c>
      <c r="U1497" s="26">
        <v>0.02</v>
      </c>
      <c r="AJ1497" s="29" t="s">
        <v>49</v>
      </c>
      <c r="AK1497" s="29" t="s">
        <v>1602</v>
      </c>
      <c r="AL1497" s="29" t="s">
        <v>49</v>
      </c>
      <c r="AN1497" s="28">
        <v>1</v>
      </c>
    </row>
    <row r="1498" spans="1:40" ht="30" customHeight="1" x14ac:dyDescent="0.3">
      <c r="A1498" s="31" t="s">
        <v>548</v>
      </c>
      <c r="B1498" s="27" t="s">
        <v>49</v>
      </c>
      <c r="C1498" s="31" t="s">
        <v>49</v>
      </c>
      <c r="D1498" s="28"/>
      <c r="E1498" s="129"/>
      <c r="F1498" s="130">
        <f>TRUNC(SUMIF(N1493:N1497, N1492, F1493:F1497),0)</f>
        <v>0</v>
      </c>
      <c r="G1498" s="129"/>
      <c r="H1498" s="130">
        <f>TRUNC(SUMIF(N1493:N1497, N1492, H1493:H1497),0)</f>
        <v>0</v>
      </c>
      <c r="I1498" s="129"/>
      <c r="J1498" s="130">
        <f>TRUNC(SUMIF(N1493:N1497, N1492, J1493:J1497),0)</f>
        <v>0</v>
      </c>
      <c r="K1498" s="129"/>
      <c r="L1498" s="130">
        <f>F1498+H1498+J1498</f>
        <v>0</v>
      </c>
      <c r="M1498" s="27" t="s">
        <v>49</v>
      </c>
      <c r="N1498" s="29" t="s">
        <v>83</v>
      </c>
      <c r="O1498" s="29" t="s">
        <v>83</v>
      </c>
      <c r="P1498" s="29" t="s">
        <v>49</v>
      </c>
      <c r="Q1498" s="29" t="s">
        <v>49</v>
      </c>
      <c r="R1498" s="29" t="s">
        <v>49</v>
      </c>
      <c r="AJ1498" s="29" t="s">
        <v>49</v>
      </c>
      <c r="AK1498" s="29" t="s">
        <v>49</v>
      </c>
      <c r="AL1498" s="29" t="s">
        <v>49</v>
      </c>
      <c r="AN1498" s="28"/>
    </row>
    <row r="1499" spans="1:40" ht="30" customHeight="1" x14ac:dyDescent="0.3">
      <c r="A1499" s="132"/>
      <c r="B1499" s="131"/>
      <c r="C1499" s="40"/>
      <c r="D1499" s="131"/>
      <c r="E1499" s="127"/>
      <c r="F1499" s="126"/>
      <c r="G1499" s="127"/>
      <c r="H1499" s="126"/>
      <c r="I1499" s="127"/>
      <c r="J1499" s="126"/>
      <c r="K1499" s="127"/>
      <c r="L1499" s="126"/>
      <c r="M1499" s="133"/>
      <c r="AN1499" s="179"/>
    </row>
    <row r="1500" spans="1:40" ht="30" customHeight="1" x14ac:dyDescent="0.3">
      <c r="A1500" s="123" t="s">
        <v>2038</v>
      </c>
      <c r="B1500" s="131"/>
      <c r="C1500" s="40"/>
      <c r="D1500" s="125"/>
      <c r="E1500" s="125"/>
      <c r="F1500" s="126"/>
      <c r="G1500" s="127"/>
      <c r="H1500" s="126"/>
      <c r="I1500" s="127"/>
      <c r="J1500" s="126"/>
      <c r="K1500" s="127"/>
      <c r="L1500" s="126"/>
      <c r="M1500" s="128">
        <f>M1492+1</f>
        <v>204</v>
      </c>
      <c r="N1500" s="29" t="s">
        <v>1618</v>
      </c>
      <c r="AN1500" s="125"/>
    </row>
    <row r="1501" spans="1:40" ht="30" customHeight="1" x14ac:dyDescent="0.3">
      <c r="A1501" s="27" t="s">
        <v>1616</v>
      </c>
      <c r="B1501" s="27" t="s">
        <v>1627</v>
      </c>
      <c r="C1501" s="31" t="s">
        <v>53</v>
      </c>
      <c r="D1501" s="28">
        <v>0.23619999999999999</v>
      </c>
      <c r="E1501" s="129">
        <f>단가대비표!O537</f>
        <v>0</v>
      </c>
      <c r="F1501" s="130">
        <f>TRUNC(E1501*D1501,1)</f>
        <v>0</v>
      </c>
      <c r="G1501" s="129">
        <f>단가대비표!P537</f>
        <v>0</v>
      </c>
      <c r="H1501" s="130">
        <f>TRUNC(G1501*D1501,1)</f>
        <v>0</v>
      </c>
      <c r="I1501" s="129">
        <f>단가대비표!V537</f>
        <v>0</v>
      </c>
      <c r="J1501" s="130">
        <f>TRUNC(I1501*D1501,1)</f>
        <v>0</v>
      </c>
      <c r="K1501" s="129">
        <f>TRUNC(E1501+G1501+I1501,1)</f>
        <v>0</v>
      </c>
      <c r="L1501" s="130">
        <f>TRUNC(F1501+H1501+J1501,1)</f>
        <v>0</v>
      </c>
      <c r="M1501" s="27" t="s">
        <v>1628</v>
      </c>
      <c r="N1501" s="29" t="s">
        <v>1618</v>
      </c>
      <c r="O1501" s="29" t="s">
        <v>1629</v>
      </c>
      <c r="P1501" s="29" t="s">
        <v>54</v>
      </c>
      <c r="Q1501" s="29" t="s">
        <v>54</v>
      </c>
      <c r="R1501" s="29" t="s">
        <v>55</v>
      </c>
      <c r="AJ1501" s="29" t="s">
        <v>49</v>
      </c>
      <c r="AK1501" s="29" t="s">
        <v>1630</v>
      </c>
      <c r="AL1501" s="29" t="s">
        <v>49</v>
      </c>
      <c r="AN1501" s="28">
        <v>0.23619999999999999</v>
      </c>
    </row>
    <row r="1502" spans="1:40" ht="30" customHeight="1" x14ac:dyDescent="0.3">
      <c r="A1502" s="31" t="s">
        <v>548</v>
      </c>
      <c r="B1502" s="27" t="s">
        <v>49</v>
      </c>
      <c r="C1502" s="31" t="s">
        <v>49</v>
      </c>
      <c r="D1502" s="28"/>
      <c r="E1502" s="129"/>
      <c r="F1502" s="130">
        <f>TRUNC(SUMIF(N1501:N1501, N1500, F1501:F1501),0)</f>
        <v>0</v>
      </c>
      <c r="G1502" s="129"/>
      <c r="H1502" s="130">
        <f>TRUNC(SUMIF(N1501:N1501, N1500, H1501:H1501),0)</f>
        <v>0</v>
      </c>
      <c r="I1502" s="129"/>
      <c r="J1502" s="130">
        <f>TRUNC(SUMIF(N1501:N1501, N1500, J1501:J1501),0)</f>
        <v>0</v>
      </c>
      <c r="K1502" s="129"/>
      <c r="L1502" s="130">
        <f>F1502+H1502+J1502</f>
        <v>0</v>
      </c>
      <c r="M1502" s="27" t="s">
        <v>49</v>
      </c>
      <c r="N1502" s="29" t="s">
        <v>83</v>
      </c>
      <c r="O1502" s="29" t="s">
        <v>83</v>
      </c>
      <c r="P1502" s="29" t="s">
        <v>49</v>
      </c>
      <c r="Q1502" s="29" t="s">
        <v>49</v>
      </c>
      <c r="R1502" s="29" t="s">
        <v>49</v>
      </c>
      <c r="AJ1502" s="29" t="s">
        <v>49</v>
      </c>
      <c r="AK1502" s="29" t="s">
        <v>49</v>
      </c>
      <c r="AL1502" s="29" t="s">
        <v>49</v>
      </c>
      <c r="AN1502" s="28"/>
    </row>
    <row r="1503" spans="1:40" ht="30" customHeight="1" x14ac:dyDescent="0.3">
      <c r="A1503" s="132"/>
      <c r="B1503" s="131"/>
      <c r="C1503" s="40"/>
      <c r="D1503" s="131"/>
      <c r="E1503" s="127"/>
      <c r="F1503" s="126"/>
      <c r="G1503" s="127"/>
      <c r="H1503" s="126"/>
      <c r="I1503" s="127"/>
      <c r="J1503" s="126"/>
      <c r="K1503" s="127"/>
      <c r="L1503" s="126"/>
      <c r="M1503" s="133"/>
      <c r="AN1503" s="179"/>
    </row>
    <row r="1504" spans="1:40" ht="30" customHeight="1" x14ac:dyDescent="0.3">
      <c r="A1504" s="123" t="s">
        <v>2073</v>
      </c>
      <c r="B1504" s="131"/>
      <c r="C1504" s="40"/>
      <c r="D1504" s="125"/>
      <c r="E1504" s="125"/>
      <c r="F1504" s="126"/>
      <c r="G1504" s="127"/>
      <c r="H1504" s="126"/>
      <c r="I1504" s="127"/>
      <c r="J1504" s="126"/>
      <c r="K1504" s="127"/>
      <c r="L1504" s="126"/>
      <c r="M1504" s="128">
        <f>+M1500+1</f>
        <v>205</v>
      </c>
      <c r="N1504" s="29" t="s">
        <v>1273</v>
      </c>
      <c r="AN1504" s="135">
        <f>공종별집계표!W2</f>
        <v>0.218634</v>
      </c>
    </row>
    <row r="1505" spans="1:40" ht="30" customHeight="1" x14ac:dyDescent="0.3">
      <c r="A1505" s="27" t="s">
        <v>1270</v>
      </c>
      <c r="B1505" s="27" t="s">
        <v>1271</v>
      </c>
      <c r="C1505" s="31" t="s">
        <v>53</v>
      </c>
      <c r="D1505" s="28">
        <f>TRUNC(AN$1504*AN1505,4)</f>
        <v>7.0400000000000004E-2</v>
      </c>
      <c r="E1505" s="129">
        <f>단가대비표!O518</f>
        <v>0</v>
      </c>
      <c r="F1505" s="130">
        <f>TRUNC(E1505*D1505,1)</f>
        <v>0</v>
      </c>
      <c r="G1505" s="129">
        <f>단가대비표!P518</f>
        <v>0</v>
      </c>
      <c r="H1505" s="130">
        <f>TRUNC(G1505*D1505,1)</f>
        <v>0</v>
      </c>
      <c r="I1505" s="129">
        <f>단가대비표!V518</f>
        <v>0</v>
      </c>
      <c r="J1505" s="130">
        <f>TRUNC(I1505*D1505,1)</f>
        <v>0</v>
      </c>
      <c r="K1505" s="129">
        <f t="shared" ref="K1505:L1508" si="329">TRUNC(E1505+G1505+I1505,1)</f>
        <v>0</v>
      </c>
      <c r="L1505" s="130">
        <f t="shared" si="329"/>
        <v>0</v>
      </c>
      <c r="M1505" s="27" t="s">
        <v>1628</v>
      </c>
      <c r="N1505" s="29" t="s">
        <v>1273</v>
      </c>
      <c r="O1505" s="29" t="s">
        <v>1632</v>
      </c>
      <c r="P1505" s="29" t="s">
        <v>54</v>
      </c>
      <c r="Q1505" s="29" t="s">
        <v>54</v>
      </c>
      <c r="R1505" s="29" t="s">
        <v>55</v>
      </c>
      <c r="AJ1505" s="29" t="s">
        <v>49</v>
      </c>
      <c r="AK1505" s="29" t="s">
        <v>1633</v>
      </c>
      <c r="AL1505" s="29" t="s">
        <v>49</v>
      </c>
      <c r="AN1505" s="28">
        <v>0.32200000000000001</v>
      </c>
    </row>
    <row r="1506" spans="1:40" ht="30" customHeight="1" x14ac:dyDescent="0.3">
      <c r="A1506" s="27" t="s">
        <v>1634</v>
      </c>
      <c r="B1506" s="27" t="s">
        <v>1635</v>
      </c>
      <c r="C1506" s="31" t="s">
        <v>632</v>
      </c>
      <c r="D1506" s="28">
        <f>TRUNC(AN$1504*AN1506,4)</f>
        <v>8.6359999999999992</v>
      </c>
      <c r="E1506" s="129">
        <f>단가대비표!O556</f>
        <v>0</v>
      </c>
      <c r="F1506" s="130">
        <f>TRUNC(E1506*D1506,1)</f>
        <v>0</v>
      </c>
      <c r="G1506" s="129">
        <f>단가대비표!P556</f>
        <v>0</v>
      </c>
      <c r="H1506" s="130">
        <f>TRUNC(G1506*D1506,1)</f>
        <v>0</v>
      </c>
      <c r="I1506" s="129">
        <f>단가대비표!V556</f>
        <v>0</v>
      </c>
      <c r="J1506" s="130">
        <f>TRUNC(I1506*D1506,1)</f>
        <v>0</v>
      </c>
      <c r="K1506" s="129">
        <f t="shared" si="329"/>
        <v>0</v>
      </c>
      <c r="L1506" s="130">
        <f t="shared" si="329"/>
        <v>0</v>
      </c>
      <c r="M1506" s="27" t="s">
        <v>49</v>
      </c>
      <c r="N1506" s="29" t="s">
        <v>1273</v>
      </c>
      <c r="O1506" s="29" t="s">
        <v>1636</v>
      </c>
      <c r="P1506" s="29" t="s">
        <v>54</v>
      </c>
      <c r="Q1506" s="29" t="s">
        <v>54</v>
      </c>
      <c r="R1506" s="29" t="s">
        <v>55</v>
      </c>
      <c r="AJ1506" s="29" t="s">
        <v>49</v>
      </c>
      <c r="AK1506" s="29" t="s">
        <v>1637</v>
      </c>
      <c r="AL1506" s="29" t="s">
        <v>49</v>
      </c>
      <c r="AN1506" s="28">
        <v>39.5</v>
      </c>
    </row>
    <row r="1507" spans="1:40" ht="30" customHeight="1" x14ac:dyDescent="0.3">
      <c r="A1507" s="27" t="s">
        <v>1638</v>
      </c>
      <c r="B1507" s="27" t="s">
        <v>538</v>
      </c>
      <c r="C1507" s="31" t="s">
        <v>539</v>
      </c>
      <c r="D1507" s="28">
        <v>0.20832999999999999</v>
      </c>
      <c r="E1507" s="129">
        <f>TRUNC(단가대비표!O580*TRUNC(1/8*16/12*25/20, 6), 1)</f>
        <v>0</v>
      </c>
      <c r="F1507" s="130">
        <f>TRUNC(E1507*D1507,1)</f>
        <v>0</v>
      </c>
      <c r="G1507" s="129">
        <f>TRUNC(단가대비표!P580*TRUNC(1/8*16/12*25/20, 6), 1)</f>
        <v>0</v>
      </c>
      <c r="H1507" s="130">
        <f>TRUNC(G1507*D1507,1)</f>
        <v>0</v>
      </c>
      <c r="I1507" s="129">
        <f>TRUNC(단가대비표!V580*TRUNC(1/8*16/12*25/20, 6), 1)</f>
        <v>0</v>
      </c>
      <c r="J1507" s="130">
        <f>TRUNC(I1507*D1507,1)</f>
        <v>0</v>
      </c>
      <c r="K1507" s="129">
        <f t="shared" si="329"/>
        <v>0</v>
      </c>
      <c r="L1507" s="130">
        <f t="shared" si="329"/>
        <v>0</v>
      </c>
      <c r="M1507" s="27" t="s">
        <v>49</v>
      </c>
      <c r="N1507" s="29" t="s">
        <v>1273</v>
      </c>
      <c r="O1507" s="29" t="s">
        <v>1639</v>
      </c>
      <c r="P1507" s="29" t="s">
        <v>54</v>
      </c>
      <c r="Q1507" s="29" t="s">
        <v>54</v>
      </c>
      <c r="R1507" s="29" t="s">
        <v>55</v>
      </c>
      <c r="V1507" s="26">
        <v>1</v>
      </c>
      <c r="AJ1507" s="29" t="s">
        <v>49</v>
      </c>
      <c r="AK1507" s="29" t="s">
        <v>1640</v>
      </c>
      <c r="AL1507" s="29" t="s">
        <v>49</v>
      </c>
      <c r="AN1507" s="28">
        <v>1</v>
      </c>
    </row>
    <row r="1508" spans="1:40" ht="30" customHeight="1" x14ac:dyDescent="0.3">
      <c r="A1508" s="27" t="s">
        <v>545</v>
      </c>
      <c r="B1508" s="27" t="s">
        <v>546</v>
      </c>
      <c r="C1508" s="31" t="s">
        <v>367</v>
      </c>
      <c r="D1508" s="28">
        <v>1</v>
      </c>
      <c r="E1508" s="129">
        <f>ROUNDDOWN(SUMIF(V1505:V1508, RIGHTB(O1508, 1), H1505:H1508)*U1508, 2)</f>
        <v>0</v>
      </c>
      <c r="F1508" s="130">
        <f>TRUNC(E1508*D1508,1)</f>
        <v>0</v>
      </c>
      <c r="G1508" s="129">
        <v>0</v>
      </c>
      <c r="H1508" s="130">
        <f>TRUNC(G1508*D1508,1)</f>
        <v>0</v>
      </c>
      <c r="I1508" s="129">
        <v>0</v>
      </c>
      <c r="J1508" s="130">
        <f>TRUNC(I1508*D1508,1)</f>
        <v>0</v>
      </c>
      <c r="K1508" s="129">
        <f t="shared" si="329"/>
        <v>0</v>
      </c>
      <c r="L1508" s="130">
        <f t="shared" si="329"/>
        <v>0</v>
      </c>
      <c r="M1508" s="27" t="s">
        <v>49</v>
      </c>
      <c r="N1508" s="29" t="s">
        <v>1273</v>
      </c>
      <c r="O1508" s="29" t="s">
        <v>368</v>
      </c>
      <c r="P1508" s="29" t="s">
        <v>54</v>
      </c>
      <c r="Q1508" s="29" t="s">
        <v>54</v>
      </c>
      <c r="R1508" s="29" t="s">
        <v>54</v>
      </c>
      <c r="S1508" s="26">
        <v>1</v>
      </c>
      <c r="T1508" s="26">
        <v>0</v>
      </c>
      <c r="U1508" s="26">
        <v>0.03</v>
      </c>
      <c r="AJ1508" s="29" t="s">
        <v>49</v>
      </c>
      <c r="AK1508" s="29" t="s">
        <v>1641</v>
      </c>
      <c r="AL1508" s="29" t="s">
        <v>49</v>
      </c>
      <c r="AN1508" s="28">
        <v>1</v>
      </c>
    </row>
    <row r="1509" spans="1:40" ht="30" customHeight="1" x14ac:dyDescent="0.3">
      <c r="A1509" s="31" t="s">
        <v>548</v>
      </c>
      <c r="B1509" s="27" t="s">
        <v>49</v>
      </c>
      <c r="C1509" s="31" t="s">
        <v>49</v>
      </c>
      <c r="D1509" s="28"/>
      <c r="E1509" s="129"/>
      <c r="F1509" s="130">
        <f>TRUNC(SUMIF(N1505:N1508, N1504, F1505:F1508),0)</f>
        <v>0</v>
      </c>
      <c r="G1509" s="129"/>
      <c r="H1509" s="130">
        <f>TRUNC(SUMIF(N1505:N1508, N1504, H1505:H1508),0)</f>
        <v>0</v>
      </c>
      <c r="I1509" s="129"/>
      <c r="J1509" s="130">
        <f>TRUNC(SUMIF(N1505:N1508, N1504, J1505:J1508),0)</f>
        <v>0</v>
      </c>
      <c r="K1509" s="129"/>
      <c r="L1509" s="130">
        <f>F1509+H1509+J1509</f>
        <v>0</v>
      </c>
      <c r="M1509" s="27" t="s">
        <v>49</v>
      </c>
      <c r="N1509" s="29" t="s">
        <v>83</v>
      </c>
      <c r="O1509" s="29" t="s">
        <v>83</v>
      </c>
      <c r="P1509" s="29" t="s">
        <v>49</v>
      </c>
      <c r="Q1509" s="29" t="s">
        <v>49</v>
      </c>
      <c r="R1509" s="29" t="s">
        <v>49</v>
      </c>
      <c r="AJ1509" s="29" t="s">
        <v>49</v>
      </c>
      <c r="AK1509" s="29" t="s">
        <v>49</v>
      </c>
      <c r="AL1509" s="29" t="s">
        <v>49</v>
      </c>
      <c r="AN1509" s="28"/>
    </row>
    <row r="1510" spans="1:40" ht="30" customHeight="1" x14ac:dyDescent="0.3">
      <c r="A1510" s="132"/>
      <c r="B1510" s="131"/>
      <c r="C1510" s="40"/>
      <c r="D1510" s="131"/>
      <c r="E1510" s="127"/>
      <c r="F1510" s="126"/>
      <c r="G1510" s="127"/>
      <c r="H1510" s="126"/>
      <c r="I1510" s="127"/>
      <c r="J1510" s="126"/>
      <c r="K1510" s="127"/>
      <c r="L1510" s="126"/>
      <c r="M1510" s="133"/>
      <c r="AN1510" s="179"/>
    </row>
    <row r="1511" spans="1:40" ht="30" customHeight="1" x14ac:dyDescent="0.3">
      <c r="A1511" s="123" t="s">
        <v>2037</v>
      </c>
      <c r="B1511" s="131"/>
      <c r="C1511" s="40"/>
      <c r="D1511" s="125"/>
      <c r="E1511" s="125"/>
      <c r="F1511" s="126"/>
      <c r="G1511" s="127"/>
      <c r="H1511" s="126"/>
      <c r="I1511" s="127"/>
      <c r="J1511" s="126"/>
      <c r="K1511" s="127"/>
      <c r="L1511" s="126"/>
      <c r="M1511" s="128">
        <f>+M1504+1</f>
        <v>206</v>
      </c>
      <c r="N1511" s="29" t="s">
        <v>1642</v>
      </c>
      <c r="AN1511" s="125"/>
    </row>
    <row r="1512" spans="1:40" ht="30" customHeight="1" x14ac:dyDescent="0.3">
      <c r="A1512" s="27" t="s">
        <v>1643</v>
      </c>
      <c r="B1512" s="27" t="s">
        <v>1644</v>
      </c>
      <c r="C1512" s="31" t="s">
        <v>53</v>
      </c>
      <c r="D1512" s="28">
        <v>0.22789999999999999</v>
      </c>
      <c r="E1512" s="129">
        <f>단가대비표!O531</f>
        <v>0</v>
      </c>
      <c r="F1512" s="130">
        <f>TRUNC(E1512*D1512,1)</f>
        <v>0</v>
      </c>
      <c r="G1512" s="129">
        <f>단가대비표!P531</f>
        <v>0</v>
      </c>
      <c r="H1512" s="130">
        <f>TRUNC(G1512*D1512,1)</f>
        <v>0</v>
      </c>
      <c r="I1512" s="129">
        <f>단가대비표!V531</f>
        <v>0</v>
      </c>
      <c r="J1512" s="130">
        <f>TRUNC(I1512*D1512,1)</f>
        <v>0</v>
      </c>
      <c r="K1512" s="129">
        <f t="shared" ref="K1512:L1515" si="330">TRUNC(E1512+G1512+I1512,1)</f>
        <v>0</v>
      </c>
      <c r="L1512" s="130">
        <f t="shared" si="330"/>
        <v>0</v>
      </c>
      <c r="M1512" s="27" t="s">
        <v>1628</v>
      </c>
      <c r="N1512" s="29" t="s">
        <v>1642</v>
      </c>
      <c r="O1512" s="29" t="s">
        <v>1646</v>
      </c>
      <c r="P1512" s="29" t="s">
        <v>54</v>
      </c>
      <c r="Q1512" s="29" t="s">
        <v>54</v>
      </c>
      <c r="R1512" s="29" t="s">
        <v>55</v>
      </c>
      <c r="AJ1512" s="29" t="s">
        <v>49</v>
      </c>
      <c r="AK1512" s="29" t="s">
        <v>1647</v>
      </c>
      <c r="AL1512" s="29" t="s">
        <v>49</v>
      </c>
      <c r="AN1512" s="28">
        <v>0.22789999999999999</v>
      </c>
    </row>
    <row r="1513" spans="1:40" ht="30" customHeight="1" x14ac:dyDescent="0.3">
      <c r="A1513" s="27" t="s">
        <v>1634</v>
      </c>
      <c r="B1513" s="27" t="s">
        <v>1635</v>
      </c>
      <c r="C1513" s="31" t="s">
        <v>632</v>
      </c>
      <c r="D1513" s="28">
        <v>15.9</v>
      </c>
      <c r="E1513" s="129">
        <f>단가대비표!O556</f>
        <v>0</v>
      </c>
      <c r="F1513" s="130">
        <f>TRUNC(E1513*D1513,1)</f>
        <v>0</v>
      </c>
      <c r="G1513" s="129">
        <f>단가대비표!P556</f>
        <v>0</v>
      </c>
      <c r="H1513" s="130">
        <f>TRUNC(G1513*D1513,1)</f>
        <v>0</v>
      </c>
      <c r="I1513" s="129">
        <f>단가대비표!V556</f>
        <v>0</v>
      </c>
      <c r="J1513" s="130">
        <f>TRUNC(I1513*D1513,1)</f>
        <v>0</v>
      </c>
      <c r="K1513" s="129">
        <f t="shared" si="330"/>
        <v>0</v>
      </c>
      <c r="L1513" s="130">
        <f t="shared" si="330"/>
        <v>0</v>
      </c>
      <c r="M1513" s="27" t="s">
        <v>49</v>
      </c>
      <c r="N1513" s="29" t="s">
        <v>1642</v>
      </c>
      <c r="O1513" s="29" t="s">
        <v>1636</v>
      </c>
      <c r="P1513" s="29" t="s">
        <v>54</v>
      </c>
      <c r="Q1513" s="29" t="s">
        <v>54</v>
      </c>
      <c r="R1513" s="29" t="s">
        <v>55</v>
      </c>
      <c r="V1513" s="26">
        <v>1</v>
      </c>
      <c r="AJ1513" s="29" t="s">
        <v>49</v>
      </c>
      <c r="AK1513" s="29" t="s">
        <v>1648</v>
      </c>
      <c r="AL1513" s="29" t="s">
        <v>49</v>
      </c>
      <c r="AN1513" s="28">
        <v>15.9</v>
      </c>
    </row>
    <row r="1514" spans="1:40" ht="30" customHeight="1" x14ac:dyDescent="0.3">
      <c r="A1514" s="27" t="s">
        <v>1649</v>
      </c>
      <c r="B1514" s="27" t="s">
        <v>1650</v>
      </c>
      <c r="C1514" s="31" t="s">
        <v>367</v>
      </c>
      <c r="D1514" s="28">
        <v>1</v>
      </c>
      <c r="E1514" s="129">
        <f>ROUNDDOWN(SUMIF(V1512:V1515, RIGHTB(O1514, 1), F1512:F1515)*U1514, 2)</f>
        <v>0</v>
      </c>
      <c r="F1514" s="130">
        <f>TRUNC(E1514*D1514,1)</f>
        <v>0</v>
      </c>
      <c r="G1514" s="129">
        <v>0</v>
      </c>
      <c r="H1514" s="130">
        <f>TRUNC(G1514*D1514,1)</f>
        <v>0</v>
      </c>
      <c r="I1514" s="129">
        <v>0</v>
      </c>
      <c r="J1514" s="130">
        <f>TRUNC(I1514*D1514,1)</f>
        <v>0</v>
      </c>
      <c r="K1514" s="129">
        <f t="shared" si="330"/>
        <v>0</v>
      </c>
      <c r="L1514" s="130">
        <f t="shared" si="330"/>
        <v>0</v>
      </c>
      <c r="M1514" s="27" t="s">
        <v>49</v>
      </c>
      <c r="N1514" s="29" t="s">
        <v>1642</v>
      </c>
      <c r="O1514" s="29" t="s">
        <v>368</v>
      </c>
      <c r="P1514" s="29" t="s">
        <v>54</v>
      </c>
      <c r="Q1514" s="29" t="s">
        <v>54</v>
      </c>
      <c r="R1514" s="29" t="s">
        <v>54</v>
      </c>
      <c r="S1514" s="26">
        <v>0</v>
      </c>
      <c r="T1514" s="26">
        <v>0</v>
      </c>
      <c r="U1514" s="26">
        <v>0.38</v>
      </c>
      <c r="AJ1514" s="29" t="s">
        <v>49</v>
      </c>
      <c r="AK1514" s="29" t="s">
        <v>1651</v>
      </c>
      <c r="AL1514" s="29" t="s">
        <v>49</v>
      </c>
      <c r="AN1514" s="28">
        <v>1</v>
      </c>
    </row>
    <row r="1515" spans="1:40" ht="30" customHeight="1" x14ac:dyDescent="0.3">
      <c r="A1515" s="27" t="s">
        <v>1638</v>
      </c>
      <c r="B1515" s="27" t="s">
        <v>538</v>
      </c>
      <c r="C1515" s="31" t="s">
        <v>539</v>
      </c>
      <c r="D1515" s="28">
        <v>1</v>
      </c>
      <c r="E1515" s="129">
        <f>TRUNC(단가대비표!O580*TRUNC(1/8*16/12*25/20, 6), 1)</f>
        <v>0</v>
      </c>
      <c r="F1515" s="130">
        <f>TRUNC(E1515*D1515,1)</f>
        <v>0</v>
      </c>
      <c r="G1515" s="129">
        <f>TRUNC(단가대비표!P580*TRUNC(1/8*16/12*25/20, 6), 1)</f>
        <v>0</v>
      </c>
      <c r="H1515" s="130">
        <f>TRUNC(G1515*D1515,1)</f>
        <v>0</v>
      </c>
      <c r="I1515" s="129">
        <f>TRUNC(단가대비표!V580*TRUNC(1/8*16/12*25/20, 6), 1)</f>
        <v>0</v>
      </c>
      <c r="J1515" s="130">
        <f>TRUNC(I1515*D1515,1)</f>
        <v>0</v>
      </c>
      <c r="K1515" s="129">
        <f t="shared" si="330"/>
        <v>0</v>
      </c>
      <c r="L1515" s="130">
        <f t="shared" si="330"/>
        <v>0</v>
      </c>
      <c r="M1515" s="27" t="s">
        <v>49</v>
      </c>
      <c r="N1515" s="29" t="s">
        <v>1642</v>
      </c>
      <c r="O1515" s="29" t="s">
        <v>1639</v>
      </c>
      <c r="P1515" s="29" t="s">
        <v>54</v>
      </c>
      <c r="Q1515" s="29" t="s">
        <v>54</v>
      </c>
      <c r="R1515" s="29" t="s">
        <v>55</v>
      </c>
      <c r="AJ1515" s="29" t="s">
        <v>49</v>
      </c>
      <c r="AK1515" s="29" t="s">
        <v>1652</v>
      </c>
      <c r="AL1515" s="29" t="s">
        <v>49</v>
      </c>
      <c r="AN1515" s="28">
        <v>1</v>
      </c>
    </row>
    <row r="1516" spans="1:40" ht="30" customHeight="1" x14ac:dyDescent="0.3">
      <c r="A1516" s="31" t="s">
        <v>548</v>
      </c>
      <c r="B1516" s="27" t="s">
        <v>49</v>
      </c>
      <c r="C1516" s="31" t="s">
        <v>49</v>
      </c>
      <c r="D1516" s="28"/>
      <c r="E1516" s="129"/>
      <c r="F1516" s="130">
        <f>TRUNC(SUMIF(N1512:N1515, N1511, F1512:F1515),0)</f>
        <v>0</v>
      </c>
      <c r="G1516" s="129"/>
      <c r="H1516" s="130">
        <f>TRUNC(SUMIF(N1512:N1515, N1511, H1512:H1515),0)</f>
        <v>0</v>
      </c>
      <c r="I1516" s="129"/>
      <c r="J1516" s="130">
        <f>TRUNC(SUMIF(N1512:N1515, N1511, J1512:J1515),0)</f>
        <v>0</v>
      </c>
      <c r="K1516" s="129"/>
      <c r="L1516" s="130">
        <f>F1516+H1516+J1516</f>
        <v>0</v>
      </c>
      <c r="M1516" s="27" t="s">
        <v>49</v>
      </c>
      <c r="N1516" s="29" t="s">
        <v>83</v>
      </c>
      <c r="O1516" s="29" t="s">
        <v>83</v>
      </c>
      <c r="P1516" s="29" t="s">
        <v>49</v>
      </c>
      <c r="Q1516" s="29" t="s">
        <v>49</v>
      </c>
      <c r="R1516" s="29" t="s">
        <v>49</v>
      </c>
      <c r="AJ1516" s="29" t="s">
        <v>49</v>
      </c>
      <c r="AK1516" s="29" t="s">
        <v>49</v>
      </c>
      <c r="AL1516" s="29" t="s">
        <v>49</v>
      </c>
      <c r="AN1516" s="28"/>
    </row>
    <row r="1517" spans="1:40" ht="30" customHeight="1" x14ac:dyDescent="0.3">
      <c r="A1517" s="132"/>
      <c r="B1517" s="131"/>
      <c r="C1517" s="40"/>
      <c r="D1517" s="131"/>
      <c r="E1517" s="127"/>
      <c r="F1517" s="126"/>
      <c r="G1517" s="127"/>
      <c r="H1517" s="126"/>
      <c r="I1517" s="127"/>
      <c r="J1517" s="126"/>
      <c r="K1517" s="127"/>
      <c r="L1517" s="126"/>
      <c r="M1517" s="133"/>
      <c r="AN1517" s="179"/>
    </row>
    <row r="1518" spans="1:40" ht="30" customHeight="1" x14ac:dyDescent="0.3">
      <c r="A1518" s="123" t="s">
        <v>2036</v>
      </c>
      <c r="B1518" s="131"/>
      <c r="C1518" s="40"/>
      <c r="D1518" s="125"/>
      <c r="E1518" s="125"/>
      <c r="F1518" s="126"/>
      <c r="G1518" s="127"/>
      <c r="H1518" s="126"/>
      <c r="I1518" s="127"/>
      <c r="J1518" s="126"/>
      <c r="K1518" s="127"/>
      <c r="L1518" s="126"/>
      <c r="M1518" s="128">
        <f>+M1511+1</f>
        <v>207</v>
      </c>
      <c r="N1518" s="29" t="s">
        <v>1653</v>
      </c>
      <c r="AN1518" s="125"/>
    </row>
    <row r="1519" spans="1:40" ht="30" customHeight="1" x14ac:dyDescent="0.3">
      <c r="A1519" s="27" t="s">
        <v>1654</v>
      </c>
      <c r="B1519" s="27" t="s">
        <v>1644</v>
      </c>
      <c r="C1519" s="31" t="s">
        <v>53</v>
      </c>
      <c r="D1519" s="28">
        <v>0.26840000000000003</v>
      </c>
      <c r="E1519" s="129">
        <f>단가대비표!O532</f>
        <v>0</v>
      </c>
      <c r="F1519" s="130">
        <f>TRUNC(E1519*D1519,1)</f>
        <v>0</v>
      </c>
      <c r="G1519" s="129">
        <f>단가대비표!P532</f>
        <v>0</v>
      </c>
      <c r="H1519" s="130">
        <f>TRUNC(G1519*D1519,1)</f>
        <v>0</v>
      </c>
      <c r="I1519" s="129">
        <f>단가대비표!V532</f>
        <v>0</v>
      </c>
      <c r="J1519" s="130">
        <f>TRUNC(I1519*D1519,1)</f>
        <v>0</v>
      </c>
      <c r="K1519" s="129">
        <f>TRUNC(E1519+G1519+I1519,1)</f>
        <v>0</v>
      </c>
      <c r="L1519" s="130">
        <f>TRUNC(F1519+H1519+J1519,1)</f>
        <v>0</v>
      </c>
      <c r="M1519" s="27" t="s">
        <v>1628</v>
      </c>
      <c r="N1519" s="29" t="s">
        <v>1653</v>
      </c>
      <c r="O1519" s="29" t="s">
        <v>1656</v>
      </c>
      <c r="P1519" s="29" t="s">
        <v>54</v>
      </c>
      <c r="Q1519" s="29" t="s">
        <v>54</v>
      </c>
      <c r="R1519" s="29" t="s">
        <v>55</v>
      </c>
      <c r="AJ1519" s="29" t="s">
        <v>49</v>
      </c>
      <c r="AK1519" s="29" t="s">
        <v>1657</v>
      </c>
      <c r="AL1519" s="29" t="s">
        <v>49</v>
      </c>
      <c r="AN1519" s="28">
        <v>0.26840000000000003</v>
      </c>
    </row>
    <row r="1520" spans="1:40" ht="30" customHeight="1" x14ac:dyDescent="0.3">
      <c r="A1520" s="31" t="s">
        <v>548</v>
      </c>
      <c r="B1520" s="27" t="s">
        <v>49</v>
      </c>
      <c r="C1520" s="31" t="s">
        <v>49</v>
      </c>
      <c r="D1520" s="28"/>
      <c r="E1520" s="129"/>
      <c r="F1520" s="130">
        <f>TRUNC(SUMIF(N1519:N1519, N1518, F1519:F1519),0)</f>
        <v>0</v>
      </c>
      <c r="G1520" s="129"/>
      <c r="H1520" s="130">
        <f>TRUNC(SUMIF(N1519:N1519, N1518, H1519:H1519),0)</f>
        <v>0</v>
      </c>
      <c r="I1520" s="129"/>
      <c r="J1520" s="130">
        <f>TRUNC(SUMIF(N1519:N1519, N1518, J1519:J1519),0)</f>
        <v>0</v>
      </c>
      <c r="K1520" s="129"/>
      <c r="L1520" s="130">
        <f>F1520+H1520+J1520</f>
        <v>0</v>
      </c>
      <c r="M1520" s="27" t="s">
        <v>49</v>
      </c>
      <c r="N1520" s="29" t="s">
        <v>83</v>
      </c>
      <c r="O1520" s="29" t="s">
        <v>83</v>
      </c>
      <c r="P1520" s="29" t="s">
        <v>49</v>
      </c>
      <c r="Q1520" s="29" t="s">
        <v>49</v>
      </c>
      <c r="R1520" s="29" t="s">
        <v>49</v>
      </c>
      <c r="AJ1520" s="29" t="s">
        <v>49</v>
      </c>
      <c r="AK1520" s="29" t="s">
        <v>49</v>
      </c>
      <c r="AL1520" s="29" t="s">
        <v>49</v>
      </c>
      <c r="AN1520" s="28"/>
    </row>
    <row r="1521" spans="1:40" ht="30" customHeight="1" x14ac:dyDescent="0.3">
      <c r="A1521" s="132"/>
      <c r="B1521" s="131"/>
      <c r="C1521" s="40"/>
      <c r="D1521" s="131"/>
      <c r="E1521" s="127"/>
      <c r="F1521" s="126"/>
      <c r="G1521" s="127"/>
      <c r="H1521" s="126"/>
      <c r="I1521" s="127"/>
      <c r="J1521" s="126"/>
      <c r="K1521" s="127"/>
      <c r="L1521" s="126"/>
      <c r="M1521" s="133"/>
      <c r="AN1521" s="179"/>
    </row>
    <row r="1522" spans="1:40" ht="30" customHeight="1" x14ac:dyDescent="0.3">
      <c r="A1522" s="123" t="s">
        <v>2035</v>
      </c>
      <c r="B1522" s="131"/>
      <c r="C1522" s="40"/>
      <c r="D1522" s="125"/>
      <c r="E1522" s="125"/>
      <c r="F1522" s="126"/>
      <c r="G1522" s="127"/>
      <c r="H1522" s="126"/>
      <c r="I1522" s="127"/>
      <c r="J1522" s="126"/>
      <c r="K1522" s="127"/>
      <c r="L1522" s="126"/>
      <c r="M1522" s="128">
        <f>+M1518+1</f>
        <v>208</v>
      </c>
      <c r="N1522" s="29" t="s">
        <v>1365</v>
      </c>
      <c r="AN1522" s="125"/>
    </row>
    <row r="1523" spans="1:40" ht="30" customHeight="1" x14ac:dyDescent="0.3">
      <c r="A1523" s="27" t="s">
        <v>1363</v>
      </c>
      <c r="B1523" s="27" t="s">
        <v>1364</v>
      </c>
      <c r="C1523" s="31" t="s">
        <v>53</v>
      </c>
      <c r="D1523" s="28">
        <v>0.20849999999999999</v>
      </c>
      <c r="E1523" s="129">
        <f>단가대비표!O517</f>
        <v>0</v>
      </c>
      <c r="F1523" s="130">
        <f>TRUNC(E1523*D1523,1)</f>
        <v>0</v>
      </c>
      <c r="G1523" s="129">
        <f>단가대비표!P517</f>
        <v>0</v>
      </c>
      <c r="H1523" s="130">
        <f>TRUNC(G1523*D1523,1)</f>
        <v>0</v>
      </c>
      <c r="I1523" s="129">
        <f>단가대비표!V517</f>
        <v>0</v>
      </c>
      <c r="J1523" s="130">
        <f>TRUNC(I1523*D1523,1)</f>
        <v>0</v>
      </c>
      <c r="K1523" s="129">
        <f t="shared" ref="K1523:L1526" si="331">TRUNC(E1523+G1523+I1523,1)</f>
        <v>0</v>
      </c>
      <c r="L1523" s="130">
        <f t="shared" si="331"/>
        <v>0</v>
      </c>
      <c r="M1523" s="27" t="s">
        <v>1628</v>
      </c>
      <c r="N1523" s="29" t="s">
        <v>1365</v>
      </c>
      <c r="O1523" s="29" t="s">
        <v>1658</v>
      </c>
      <c r="P1523" s="29" t="s">
        <v>54</v>
      </c>
      <c r="Q1523" s="29" t="s">
        <v>54</v>
      </c>
      <c r="R1523" s="29" t="s">
        <v>55</v>
      </c>
      <c r="AJ1523" s="29" t="s">
        <v>49</v>
      </c>
      <c r="AK1523" s="29" t="s">
        <v>1659</v>
      </c>
      <c r="AL1523" s="29" t="s">
        <v>49</v>
      </c>
      <c r="AN1523" s="28">
        <v>0.20849999999999999</v>
      </c>
    </row>
    <row r="1524" spans="1:40" ht="30" customHeight="1" x14ac:dyDescent="0.3">
      <c r="A1524" s="27" t="s">
        <v>1634</v>
      </c>
      <c r="B1524" s="27" t="s">
        <v>1635</v>
      </c>
      <c r="C1524" s="31" t="s">
        <v>632</v>
      </c>
      <c r="D1524" s="28">
        <v>11.6</v>
      </c>
      <c r="E1524" s="129">
        <f>단가대비표!O556</f>
        <v>0</v>
      </c>
      <c r="F1524" s="130">
        <f>TRUNC(E1524*D1524,1)</f>
        <v>0</v>
      </c>
      <c r="G1524" s="129">
        <f>단가대비표!P556</f>
        <v>0</v>
      </c>
      <c r="H1524" s="130">
        <f>TRUNC(G1524*D1524,1)</f>
        <v>0</v>
      </c>
      <c r="I1524" s="129">
        <f>단가대비표!V556</f>
        <v>0</v>
      </c>
      <c r="J1524" s="130">
        <f>TRUNC(I1524*D1524,1)</f>
        <v>0</v>
      </c>
      <c r="K1524" s="129">
        <f t="shared" si="331"/>
        <v>0</v>
      </c>
      <c r="L1524" s="130">
        <f t="shared" si="331"/>
        <v>0</v>
      </c>
      <c r="M1524" s="27" t="s">
        <v>49</v>
      </c>
      <c r="N1524" s="29" t="s">
        <v>1365</v>
      </c>
      <c r="O1524" s="29" t="s">
        <v>1636</v>
      </c>
      <c r="P1524" s="29" t="s">
        <v>54</v>
      </c>
      <c r="Q1524" s="29" t="s">
        <v>54</v>
      </c>
      <c r="R1524" s="29" t="s">
        <v>55</v>
      </c>
      <c r="V1524" s="26">
        <v>1</v>
      </c>
      <c r="AJ1524" s="29" t="s">
        <v>49</v>
      </c>
      <c r="AK1524" s="29" t="s">
        <v>1660</v>
      </c>
      <c r="AL1524" s="29" t="s">
        <v>49</v>
      </c>
      <c r="AN1524" s="28">
        <v>11.6</v>
      </c>
    </row>
    <row r="1525" spans="1:40" ht="30" customHeight="1" x14ac:dyDescent="0.3">
      <c r="A1525" s="27" t="s">
        <v>1649</v>
      </c>
      <c r="B1525" s="27" t="s">
        <v>1661</v>
      </c>
      <c r="C1525" s="31" t="s">
        <v>367</v>
      </c>
      <c r="D1525" s="28">
        <v>1</v>
      </c>
      <c r="E1525" s="129">
        <f>ROUNDDOWN(SUMIF(V1523:V1526, RIGHTB(O1525, 1), F1523:F1526)*U1525, 2)</f>
        <v>0</v>
      </c>
      <c r="F1525" s="130">
        <f>TRUNC(E1525*D1525,1)</f>
        <v>0</v>
      </c>
      <c r="G1525" s="129">
        <v>0</v>
      </c>
      <c r="H1525" s="130">
        <f>TRUNC(G1525*D1525,1)</f>
        <v>0</v>
      </c>
      <c r="I1525" s="129">
        <v>0</v>
      </c>
      <c r="J1525" s="130">
        <f>TRUNC(I1525*D1525,1)</f>
        <v>0</v>
      </c>
      <c r="K1525" s="129">
        <f t="shared" si="331"/>
        <v>0</v>
      </c>
      <c r="L1525" s="130">
        <f t="shared" si="331"/>
        <v>0</v>
      </c>
      <c r="M1525" s="27" t="s">
        <v>49</v>
      </c>
      <c r="N1525" s="29" t="s">
        <v>1365</v>
      </c>
      <c r="O1525" s="29" t="s">
        <v>368</v>
      </c>
      <c r="P1525" s="29" t="s">
        <v>54</v>
      </c>
      <c r="Q1525" s="29" t="s">
        <v>54</v>
      </c>
      <c r="R1525" s="29" t="s">
        <v>54</v>
      </c>
      <c r="S1525" s="26">
        <v>0</v>
      </c>
      <c r="T1525" s="26">
        <v>0</v>
      </c>
      <c r="U1525" s="26">
        <v>0.22</v>
      </c>
      <c r="AJ1525" s="29" t="s">
        <v>49</v>
      </c>
      <c r="AK1525" s="29" t="s">
        <v>1662</v>
      </c>
      <c r="AL1525" s="29" t="s">
        <v>49</v>
      </c>
      <c r="AN1525" s="28">
        <v>1</v>
      </c>
    </row>
    <row r="1526" spans="1:40" ht="30" customHeight="1" x14ac:dyDescent="0.3">
      <c r="A1526" s="27" t="s">
        <v>1638</v>
      </c>
      <c r="B1526" s="27" t="s">
        <v>538</v>
      </c>
      <c r="C1526" s="31" t="s">
        <v>539</v>
      </c>
      <c r="D1526" s="28">
        <v>1</v>
      </c>
      <c r="E1526" s="129">
        <f>TRUNC(단가대비표!O580*TRUNC(1/8*16/12*25/20, 6), 1)</f>
        <v>0</v>
      </c>
      <c r="F1526" s="130">
        <f>TRUNC(E1526*D1526,1)</f>
        <v>0</v>
      </c>
      <c r="G1526" s="129">
        <f>TRUNC(단가대비표!P580*TRUNC(1/8*16/12*25/20, 6), 1)</f>
        <v>0</v>
      </c>
      <c r="H1526" s="130">
        <f>TRUNC(G1526*D1526,1)</f>
        <v>0</v>
      </c>
      <c r="I1526" s="129">
        <f>TRUNC(단가대비표!V580*TRUNC(1/8*16/12*25/20, 6), 1)</f>
        <v>0</v>
      </c>
      <c r="J1526" s="130">
        <f>TRUNC(I1526*D1526,1)</f>
        <v>0</v>
      </c>
      <c r="K1526" s="129">
        <f t="shared" si="331"/>
        <v>0</v>
      </c>
      <c r="L1526" s="130">
        <f t="shared" si="331"/>
        <v>0</v>
      </c>
      <c r="M1526" s="27" t="s">
        <v>49</v>
      </c>
      <c r="N1526" s="29" t="s">
        <v>1365</v>
      </c>
      <c r="O1526" s="29" t="s">
        <v>1639</v>
      </c>
      <c r="P1526" s="29" t="s">
        <v>54</v>
      </c>
      <c r="Q1526" s="29" t="s">
        <v>54</v>
      </c>
      <c r="R1526" s="29" t="s">
        <v>55</v>
      </c>
      <c r="AJ1526" s="29" t="s">
        <v>49</v>
      </c>
      <c r="AK1526" s="29" t="s">
        <v>1663</v>
      </c>
      <c r="AL1526" s="29" t="s">
        <v>49</v>
      </c>
      <c r="AN1526" s="28">
        <v>1</v>
      </c>
    </row>
    <row r="1527" spans="1:40" ht="30" customHeight="1" x14ac:dyDescent="0.3">
      <c r="A1527" s="31" t="s">
        <v>548</v>
      </c>
      <c r="B1527" s="27" t="s">
        <v>49</v>
      </c>
      <c r="C1527" s="31" t="s">
        <v>49</v>
      </c>
      <c r="D1527" s="28"/>
      <c r="E1527" s="129"/>
      <c r="F1527" s="130">
        <f>TRUNC(SUMIF(N1523:N1526, N1522, F1523:F1526),0)</f>
        <v>0</v>
      </c>
      <c r="G1527" s="129"/>
      <c r="H1527" s="130">
        <f>TRUNC(SUMIF(N1523:N1526, N1522, H1523:H1526),0)</f>
        <v>0</v>
      </c>
      <c r="I1527" s="129"/>
      <c r="J1527" s="130">
        <f>TRUNC(SUMIF(N1523:N1526, N1522, J1523:J1526),0)</f>
        <v>0</v>
      </c>
      <c r="K1527" s="129"/>
      <c r="L1527" s="130">
        <f>F1527+H1527+J1527</f>
        <v>0</v>
      </c>
      <c r="M1527" s="27" t="s">
        <v>49</v>
      </c>
      <c r="N1527" s="29" t="s">
        <v>83</v>
      </c>
      <c r="O1527" s="29" t="s">
        <v>83</v>
      </c>
      <c r="P1527" s="29" t="s">
        <v>49</v>
      </c>
      <c r="Q1527" s="29" t="s">
        <v>49</v>
      </c>
      <c r="R1527" s="29" t="s">
        <v>49</v>
      </c>
      <c r="AJ1527" s="29" t="s">
        <v>49</v>
      </c>
      <c r="AK1527" s="29" t="s">
        <v>49</v>
      </c>
      <c r="AL1527" s="29" t="s">
        <v>49</v>
      </c>
      <c r="AN1527" s="28"/>
    </row>
    <row r="1528" spans="1:40" ht="30" customHeight="1" x14ac:dyDescent="0.3">
      <c r="A1528" s="132"/>
      <c r="B1528" s="131"/>
      <c r="C1528" s="40"/>
      <c r="D1528" s="131"/>
      <c r="E1528" s="127"/>
      <c r="F1528" s="126"/>
      <c r="G1528" s="127"/>
      <c r="H1528" s="126"/>
      <c r="I1528" s="127"/>
      <c r="J1528" s="126"/>
      <c r="K1528" s="127"/>
      <c r="L1528" s="126"/>
      <c r="M1528" s="133"/>
      <c r="AN1528" s="179"/>
    </row>
    <row r="1529" spans="1:40" ht="30" customHeight="1" x14ac:dyDescent="0.3">
      <c r="A1529" s="123" t="s">
        <v>2074</v>
      </c>
      <c r="B1529" s="131"/>
      <c r="C1529" s="40"/>
      <c r="D1529" s="125"/>
      <c r="E1529" s="125"/>
      <c r="F1529" s="126"/>
      <c r="G1529" s="127"/>
      <c r="H1529" s="126"/>
      <c r="I1529" s="127"/>
      <c r="J1529" s="126"/>
      <c r="K1529" s="127"/>
      <c r="L1529" s="126"/>
      <c r="M1529" s="128">
        <f>+M1522+1</f>
        <v>209</v>
      </c>
      <c r="N1529" s="29" t="s">
        <v>1433</v>
      </c>
      <c r="AN1529" s="125"/>
    </row>
    <row r="1530" spans="1:40" ht="30" customHeight="1" x14ac:dyDescent="0.3">
      <c r="A1530" s="27" t="s">
        <v>1431</v>
      </c>
      <c r="B1530" s="27" t="s">
        <v>1432</v>
      </c>
      <c r="C1530" s="31" t="s">
        <v>53</v>
      </c>
      <c r="D1530" s="28">
        <v>0.4355</v>
      </c>
      <c r="E1530" s="129">
        <f>단가대비표!O514</f>
        <v>0</v>
      </c>
      <c r="F1530" s="130">
        <f>TRUNC(E1530*D1530,1)</f>
        <v>0</v>
      </c>
      <c r="G1530" s="129">
        <f>단가대비표!P514</f>
        <v>0</v>
      </c>
      <c r="H1530" s="130">
        <f>TRUNC(G1530*D1530,1)</f>
        <v>0</v>
      </c>
      <c r="I1530" s="129">
        <f>단가대비표!V514</f>
        <v>0</v>
      </c>
      <c r="J1530" s="130">
        <f>TRUNC(I1530*D1530,1)</f>
        <v>0</v>
      </c>
      <c r="K1530" s="129">
        <f>TRUNC(E1530+G1530+I1530,1)</f>
        <v>0</v>
      </c>
      <c r="L1530" s="130">
        <f>TRUNC(F1530+H1530+J1530,1)</f>
        <v>0</v>
      </c>
      <c r="M1530" s="27" t="s">
        <v>1628</v>
      </c>
      <c r="N1530" s="29" t="s">
        <v>1433</v>
      </c>
      <c r="O1530" s="29" t="s">
        <v>1665</v>
      </c>
      <c r="P1530" s="29" t="s">
        <v>54</v>
      </c>
      <c r="Q1530" s="29" t="s">
        <v>54</v>
      </c>
      <c r="R1530" s="29" t="s">
        <v>55</v>
      </c>
      <c r="AJ1530" s="29" t="s">
        <v>49</v>
      </c>
      <c r="AK1530" s="29" t="s">
        <v>1666</v>
      </c>
      <c r="AL1530" s="29" t="s">
        <v>49</v>
      </c>
      <c r="AN1530" s="28">
        <v>0.4355</v>
      </c>
    </row>
    <row r="1531" spans="1:40" ht="30" customHeight="1" x14ac:dyDescent="0.3">
      <c r="A1531" s="31" t="s">
        <v>548</v>
      </c>
      <c r="B1531" s="27" t="s">
        <v>49</v>
      </c>
      <c r="C1531" s="31" t="s">
        <v>49</v>
      </c>
      <c r="D1531" s="28"/>
      <c r="E1531" s="129"/>
      <c r="F1531" s="130">
        <f>TRUNC(SUMIF(N1530:N1530, N1529, F1530:F1530),0)</f>
        <v>0</v>
      </c>
      <c r="G1531" s="129"/>
      <c r="H1531" s="130">
        <f>TRUNC(SUMIF(N1530:N1530, N1529, H1530:H1530),0)</f>
        <v>0</v>
      </c>
      <c r="I1531" s="129"/>
      <c r="J1531" s="130">
        <f>TRUNC(SUMIF(N1530:N1530, N1529, J1530:J1530),0)</f>
        <v>0</v>
      </c>
      <c r="K1531" s="129"/>
      <c r="L1531" s="130">
        <f>F1531+H1531+J1531</f>
        <v>0</v>
      </c>
      <c r="M1531" s="27" t="s">
        <v>49</v>
      </c>
      <c r="N1531" s="29" t="s">
        <v>83</v>
      </c>
      <c r="O1531" s="29" t="s">
        <v>83</v>
      </c>
      <c r="P1531" s="29" t="s">
        <v>49</v>
      </c>
      <c r="Q1531" s="29" t="s">
        <v>49</v>
      </c>
      <c r="R1531" s="29" t="s">
        <v>49</v>
      </c>
      <c r="AJ1531" s="29" t="s">
        <v>49</v>
      </c>
      <c r="AK1531" s="29" t="s">
        <v>49</v>
      </c>
      <c r="AL1531" s="29" t="s">
        <v>49</v>
      </c>
      <c r="AN1531" s="28"/>
    </row>
    <row r="1532" spans="1:40" ht="30" customHeight="1" x14ac:dyDescent="0.3">
      <c r="A1532" s="132"/>
      <c r="B1532" s="131"/>
      <c r="C1532" s="40"/>
      <c r="D1532" s="131"/>
      <c r="E1532" s="127"/>
      <c r="F1532" s="126"/>
      <c r="G1532" s="127"/>
      <c r="H1532" s="126"/>
      <c r="I1532" s="127"/>
      <c r="J1532" s="126"/>
      <c r="K1532" s="127"/>
      <c r="L1532" s="126"/>
      <c r="M1532" s="133"/>
      <c r="AN1532" s="179"/>
    </row>
    <row r="1533" spans="1:40" ht="30" customHeight="1" x14ac:dyDescent="0.3">
      <c r="A1533" s="123" t="s">
        <v>2034</v>
      </c>
      <c r="B1533" s="131"/>
      <c r="C1533" s="40"/>
      <c r="D1533" s="125"/>
      <c r="E1533" s="125"/>
      <c r="F1533" s="126"/>
      <c r="G1533" s="127"/>
      <c r="H1533" s="126"/>
      <c r="I1533" s="127"/>
      <c r="J1533" s="126"/>
      <c r="K1533" s="127"/>
      <c r="L1533" s="126"/>
      <c r="M1533" s="128">
        <f>+M1529+1</f>
        <v>210</v>
      </c>
      <c r="N1533" s="29" t="s">
        <v>1437</v>
      </c>
      <c r="AN1533" s="125"/>
    </row>
    <row r="1534" spans="1:40" ht="30" customHeight="1" x14ac:dyDescent="0.3">
      <c r="A1534" s="27" t="s">
        <v>1435</v>
      </c>
      <c r="B1534" s="27" t="s">
        <v>1436</v>
      </c>
      <c r="C1534" s="31" t="s">
        <v>53</v>
      </c>
      <c r="D1534" s="28">
        <v>0.4355</v>
      </c>
      <c r="E1534" s="129">
        <f>단가대비표!O515</f>
        <v>0</v>
      </c>
      <c r="F1534" s="130">
        <f>TRUNC(E1534*D1534,1)</f>
        <v>0</v>
      </c>
      <c r="G1534" s="129">
        <f>단가대비표!P515</f>
        <v>0</v>
      </c>
      <c r="H1534" s="130">
        <f>TRUNC(G1534*D1534,1)</f>
        <v>0</v>
      </c>
      <c r="I1534" s="129">
        <f>단가대비표!V515</f>
        <v>0</v>
      </c>
      <c r="J1534" s="130">
        <f>TRUNC(I1534*D1534,1)</f>
        <v>0</v>
      </c>
      <c r="K1534" s="129">
        <f>TRUNC(E1534+G1534+I1534,1)</f>
        <v>0</v>
      </c>
      <c r="L1534" s="130">
        <f>TRUNC(F1534+H1534+J1534,1)</f>
        <v>0</v>
      </c>
      <c r="M1534" s="27" t="s">
        <v>1628</v>
      </c>
      <c r="N1534" s="29" t="s">
        <v>1437</v>
      </c>
      <c r="O1534" s="29" t="s">
        <v>1668</v>
      </c>
      <c r="P1534" s="29" t="s">
        <v>54</v>
      </c>
      <c r="Q1534" s="29" t="s">
        <v>54</v>
      </c>
      <c r="R1534" s="29" t="s">
        <v>55</v>
      </c>
      <c r="AJ1534" s="29" t="s">
        <v>49</v>
      </c>
      <c r="AK1534" s="29" t="s">
        <v>1669</v>
      </c>
      <c r="AL1534" s="29" t="s">
        <v>49</v>
      </c>
      <c r="AN1534" s="28">
        <v>0.4355</v>
      </c>
    </row>
    <row r="1535" spans="1:40" ht="30" customHeight="1" x14ac:dyDescent="0.3">
      <c r="A1535" s="31" t="s">
        <v>548</v>
      </c>
      <c r="B1535" s="27" t="s">
        <v>49</v>
      </c>
      <c r="C1535" s="31" t="s">
        <v>49</v>
      </c>
      <c r="D1535" s="28"/>
      <c r="E1535" s="129"/>
      <c r="F1535" s="130">
        <f>TRUNC(SUMIF(N1534:N1534, N1533, F1534:F1534),0)</f>
        <v>0</v>
      </c>
      <c r="G1535" s="129"/>
      <c r="H1535" s="130">
        <f>TRUNC(SUMIF(N1534:N1534, N1533, H1534:H1534),0)</f>
        <v>0</v>
      </c>
      <c r="I1535" s="129"/>
      <c r="J1535" s="130">
        <f>TRUNC(SUMIF(N1534:N1534, N1533, J1534:J1534),0)</f>
        <v>0</v>
      </c>
      <c r="K1535" s="129"/>
      <c r="L1535" s="130">
        <f>F1535+H1535+J1535</f>
        <v>0</v>
      </c>
      <c r="M1535" s="27" t="s">
        <v>49</v>
      </c>
      <c r="N1535" s="29" t="s">
        <v>83</v>
      </c>
      <c r="O1535" s="29" t="s">
        <v>83</v>
      </c>
      <c r="P1535" s="29" t="s">
        <v>49</v>
      </c>
      <c r="Q1535" s="29" t="s">
        <v>49</v>
      </c>
      <c r="R1535" s="29" t="s">
        <v>49</v>
      </c>
      <c r="AJ1535" s="29" t="s">
        <v>49</v>
      </c>
      <c r="AK1535" s="29" t="s">
        <v>49</v>
      </c>
      <c r="AL1535" s="29" t="s">
        <v>49</v>
      </c>
      <c r="AN1535" s="28"/>
    </row>
    <row r="1536" spans="1:40" ht="30" customHeight="1" x14ac:dyDescent="0.3">
      <c r="A1536" s="132"/>
      <c r="B1536" s="131"/>
      <c r="C1536" s="40"/>
      <c r="D1536" s="131"/>
      <c r="E1536" s="127"/>
      <c r="F1536" s="126"/>
      <c r="G1536" s="127"/>
      <c r="H1536" s="126"/>
      <c r="I1536" s="127"/>
      <c r="J1536" s="126"/>
      <c r="K1536" s="127"/>
      <c r="L1536" s="126"/>
      <c r="M1536" s="133"/>
      <c r="AN1536" s="179"/>
    </row>
    <row r="1537" spans="1:40" ht="30" customHeight="1" x14ac:dyDescent="0.3">
      <c r="A1537" s="123" t="s">
        <v>2033</v>
      </c>
      <c r="B1537" s="131"/>
      <c r="C1537" s="40"/>
      <c r="D1537" s="125"/>
      <c r="E1537" s="125"/>
      <c r="F1537" s="126"/>
      <c r="G1537" s="127"/>
      <c r="H1537" s="126"/>
      <c r="I1537" s="127"/>
      <c r="J1537" s="126"/>
      <c r="K1537" s="127"/>
      <c r="L1537" s="126"/>
      <c r="M1537" s="128">
        <f>+M1533+1</f>
        <v>211</v>
      </c>
      <c r="N1537" s="29" t="s">
        <v>1443</v>
      </c>
      <c r="AN1537" s="125"/>
    </row>
    <row r="1538" spans="1:40" ht="30" customHeight="1" x14ac:dyDescent="0.3">
      <c r="A1538" s="27" t="s">
        <v>1670</v>
      </c>
      <c r="B1538" s="27" t="s">
        <v>1671</v>
      </c>
      <c r="C1538" s="31" t="s">
        <v>315</v>
      </c>
      <c r="D1538" s="28">
        <f>+TRUNC(AN1538,5)</f>
        <v>3.8700000000000002E-3</v>
      </c>
      <c r="E1538" s="129">
        <f>단가대비표!O540</f>
        <v>0</v>
      </c>
      <c r="F1538" s="130">
        <f t="shared" ref="F1538:F1547" si="332">TRUNC(E1538*D1538,1)</f>
        <v>0</v>
      </c>
      <c r="G1538" s="129">
        <f>단가대비표!P540</f>
        <v>0</v>
      </c>
      <c r="H1538" s="130">
        <f t="shared" ref="H1538:H1547" si="333">TRUNC(G1538*D1538,1)</f>
        <v>0</v>
      </c>
      <c r="I1538" s="129">
        <f>단가대비표!V540</f>
        <v>0</v>
      </c>
      <c r="J1538" s="130">
        <f t="shared" ref="J1538:J1547" si="334">TRUNC(I1538*D1538,1)</f>
        <v>0</v>
      </c>
      <c r="K1538" s="129">
        <f t="shared" ref="K1538:K1547" si="335">TRUNC(E1538+G1538+I1538,1)</f>
        <v>0</v>
      </c>
      <c r="L1538" s="130">
        <f t="shared" ref="L1538:L1547" si="336">TRUNC(F1538+H1538+J1538,1)</f>
        <v>0</v>
      </c>
      <c r="M1538" s="27" t="s">
        <v>49</v>
      </c>
      <c r="N1538" s="29" t="s">
        <v>1443</v>
      </c>
      <c r="O1538" s="29" t="s">
        <v>1672</v>
      </c>
      <c r="P1538" s="29" t="s">
        <v>54</v>
      </c>
      <c r="Q1538" s="29" t="s">
        <v>54</v>
      </c>
      <c r="R1538" s="29" t="s">
        <v>55</v>
      </c>
      <c r="AJ1538" s="29" t="s">
        <v>49</v>
      </c>
      <c r="AK1538" s="29" t="s">
        <v>1673</v>
      </c>
      <c r="AL1538" s="29" t="s">
        <v>49</v>
      </c>
      <c r="AN1538" s="28">
        <v>3.8779999999999999E-3</v>
      </c>
    </row>
    <row r="1539" spans="1:40" ht="30" customHeight="1" x14ac:dyDescent="0.3">
      <c r="A1539" s="27" t="s">
        <v>1569</v>
      </c>
      <c r="B1539" s="27" t="s">
        <v>1570</v>
      </c>
      <c r="C1539" s="31" t="s">
        <v>632</v>
      </c>
      <c r="D1539" s="28">
        <f t="shared" ref="D1539:D1546" si="337">+TRUNC(AN1539,5)</f>
        <v>1.323</v>
      </c>
      <c r="E1539" s="129">
        <f>단가대비표!O552</f>
        <v>0</v>
      </c>
      <c r="F1539" s="130">
        <f t="shared" si="332"/>
        <v>0</v>
      </c>
      <c r="G1539" s="129">
        <f>단가대비표!P552</f>
        <v>0</v>
      </c>
      <c r="H1539" s="130">
        <f t="shared" si="333"/>
        <v>0</v>
      </c>
      <c r="I1539" s="129">
        <f>단가대비표!V552</f>
        <v>0</v>
      </c>
      <c r="J1539" s="130">
        <f t="shared" si="334"/>
        <v>0</v>
      </c>
      <c r="K1539" s="129">
        <f t="shared" si="335"/>
        <v>0</v>
      </c>
      <c r="L1539" s="130">
        <f t="shared" si="336"/>
        <v>0</v>
      </c>
      <c r="M1539" s="27" t="s">
        <v>1571</v>
      </c>
      <c r="N1539" s="29" t="s">
        <v>1443</v>
      </c>
      <c r="O1539" s="29" t="s">
        <v>1572</v>
      </c>
      <c r="P1539" s="29" t="s">
        <v>54</v>
      </c>
      <c r="Q1539" s="29" t="s">
        <v>54</v>
      </c>
      <c r="R1539" s="29" t="s">
        <v>55</v>
      </c>
      <c r="AJ1539" s="29" t="s">
        <v>49</v>
      </c>
      <c r="AK1539" s="29" t="s">
        <v>1674</v>
      </c>
      <c r="AL1539" s="29" t="s">
        <v>49</v>
      </c>
      <c r="AN1539" s="28">
        <v>1.323</v>
      </c>
    </row>
    <row r="1540" spans="1:40" ht="30" customHeight="1" x14ac:dyDescent="0.3">
      <c r="A1540" s="27" t="s">
        <v>1613</v>
      </c>
      <c r="B1540" s="27" t="s">
        <v>1614</v>
      </c>
      <c r="C1540" s="31" t="s">
        <v>315</v>
      </c>
      <c r="D1540" s="28">
        <f t="shared" si="337"/>
        <v>5.5999999999999995E-4</v>
      </c>
      <c r="E1540" s="129">
        <f>단가대비표!O553</f>
        <v>0</v>
      </c>
      <c r="F1540" s="130">
        <f t="shared" si="332"/>
        <v>0</v>
      </c>
      <c r="G1540" s="129">
        <f>단가대비표!P553</f>
        <v>0</v>
      </c>
      <c r="H1540" s="130">
        <f t="shared" si="333"/>
        <v>0</v>
      </c>
      <c r="I1540" s="129">
        <f>단가대비표!V553</f>
        <v>0</v>
      </c>
      <c r="J1540" s="130">
        <f t="shared" si="334"/>
        <v>0</v>
      </c>
      <c r="K1540" s="129">
        <f t="shared" si="335"/>
        <v>0</v>
      </c>
      <c r="L1540" s="130">
        <f t="shared" si="336"/>
        <v>0</v>
      </c>
      <c r="M1540" s="27" t="s">
        <v>49</v>
      </c>
      <c r="N1540" s="29" t="s">
        <v>1443</v>
      </c>
      <c r="O1540" s="29" t="s">
        <v>1615</v>
      </c>
      <c r="P1540" s="29" t="s">
        <v>54</v>
      </c>
      <c r="Q1540" s="29" t="s">
        <v>54</v>
      </c>
      <c r="R1540" s="29" t="s">
        <v>55</v>
      </c>
      <c r="AJ1540" s="29" t="s">
        <v>49</v>
      </c>
      <c r="AK1540" s="29" t="s">
        <v>1675</v>
      </c>
      <c r="AL1540" s="29" t="s">
        <v>49</v>
      </c>
      <c r="AN1540" s="28">
        <v>5.5999999999999995E-4</v>
      </c>
    </row>
    <row r="1541" spans="1:40" ht="30" customHeight="1" x14ac:dyDescent="0.3">
      <c r="A1541" s="27" t="s">
        <v>1616</v>
      </c>
      <c r="B1541" s="27" t="s">
        <v>1617</v>
      </c>
      <c r="C1541" s="31" t="s">
        <v>1272</v>
      </c>
      <c r="D1541" s="28">
        <f t="shared" si="337"/>
        <v>4.3600000000000002E-3</v>
      </c>
      <c r="E1541" s="129">
        <f>일위대가목록!E210</f>
        <v>0</v>
      </c>
      <c r="F1541" s="130">
        <f t="shared" si="332"/>
        <v>0</v>
      </c>
      <c r="G1541" s="129">
        <f>일위대가목록!F210</f>
        <v>0</v>
      </c>
      <c r="H1541" s="130">
        <f t="shared" si="333"/>
        <v>0</v>
      </c>
      <c r="I1541" s="129">
        <f>일위대가목록!G210</f>
        <v>0</v>
      </c>
      <c r="J1541" s="130">
        <f t="shared" si="334"/>
        <v>0</v>
      </c>
      <c r="K1541" s="129">
        <f t="shared" si="335"/>
        <v>0</v>
      </c>
      <c r="L1541" s="130">
        <f t="shared" si="336"/>
        <v>0</v>
      </c>
      <c r="M1541" s="27" t="s">
        <v>49</v>
      </c>
      <c r="N1541" s="29" t="s">
        <v>1443</v>
      </c>
      <c r="O1541" s="29" t="s">
        <v>1618</v>
      </c>
      <c r="P1541" s="29" t="s">
        <v>55</v>
      </c>
      <c r="Q1541" s="29" t="s">
        <v>54</v>
      </c>
      <c r="R1541" s="29" t="s">
        <v>54</v>
      </c>
      <c r="AJ1541" s="29" t="s">
        <v>49</v>
      </c>
      <c r="AK1541" s="29" t="s">
        <v>1676</v>
      </c>
      <c r="AL1541" s="29" t="s">
        <v>49</v>
      </c>
      <c r="AN1541" s="28">
        <v>4.3680000000000004E-3</v>
      </c>
    </row>
    <row r="1542" spans="1:40" ht="30" customHeight="1" x14ac:dyDescent="0.3">
      <c r="A1542" s="27" t="s">
        <v>1584</v>
      </c>
      <c r="B1542" s="27" t="s">
        <v>1585</v>
      </c>
      <c r="C1542" s="31" t="s">
        <v>1586</v>
      </c>
      <c r="D1542" s="28">
        <f t="shared" si="337"/>
        <v>2.6460000000000001E-2</v>
      </c>
      <c r="E1542" s="129">
        <f>단가대비표!O529</f>
        <v>0</v>
      </c>
      <c r="F1542" s="130">
        <f t="shared" si="332"/>
        <v>0</v>
      </c>
      <c r="G1542" s="129">
        <f>단가대비표!P529</f>
        <v>0</v>
      </c>
      <c r="H1542" s="130">
        <f t="shared" si="333"/>
        <v>0</v>
      </c>
      <c r="I1542" s="129">
        <f>단가대비표!V529</f>
        <v>0</v>
      </c>
      <c r="J1542" s="130">
        <f t="shared" si="334"/>
        <v>0</v>
      </c>
      <c r="K1542" s="129">
        <f t="shared" si="335"/>
        <v>0</v>
      </c>
      <c r="L1542" s="130">
        <f t="shared" si="336"/>
        <v>0</v>
      </c>
      <c r="M1542" s="27" t="s">
        <v>49</v>
      </c>
      <c r="N1542" s="29" t="s">
        <v>1443</v>
      </c>
      <c r="O1542" s="29" t="s">
        <v>1587</v>
      </c>
      <c r="P1542" s="29" t="s">
        <v>54</v>
      </c>
      <c r="Q1542" s="29" t="s">
        <v>54</v>
      </c>
      <c r="R1542" s="29" t="s">
        <v>55</v>
      </c>
      <c r="AJ1542" s="29" t="s">
        <v>49</v>
      </c>
      <c r="AK1542" s="29" t="s">
        <v>1677</v>
      </c>
      <c r="AL1542" s="29" t="s">
        <v>49</v>
      </c>
      <c r="AN1542" s="28">
        <v>2.6460000000000001E-2</v>
      </c>
    </row>
    <row r="1543" spans="1:40" ht="30" customHeight="1" x14ac:dyDescent="0.3">
      <c r="A1543" s="27" t="s">
        <v>1619</v>
      </c>
      <c r="B1543" s="27" t="s">
        <v>538</v>
      </c>
      <c r="C1543" s="31" t="s">
        <v>539</v>
      </c>
      <c r="D1543" s="28">
        <f t="shared" si="337"/>
        <v>8.1899999999999994E-3</v>
      </c>
      <c r="E1543" s="129">
        <f>단가대비표!O568</f>
        <v>0</v>
      </c>
      <c r="F1543" s="130">
        <f t="shared" si="332"/>
        <v>0</v>
      </c>
      <c r="G1543" s="129">
        <f>단가대비표!P568</f>
        <v>0</v>
      </c>
      <c r="H1543" s="130">
        <f t="shared" si="333"/>
        <v>0</v>
      </c>
      <c r="I1543" s="129">
        <f>단가대비표!V568</f>
        <v>0</v>
      </c>
      <c r="J1543" s="130">
        <f t="shared" si="334"/>
        <v>0</v>
      </c>
      <c r="K1543" s="129">
        <f t="shared" si="335"/>
        <v>0</v>
      </c>
      <c r="L1543" s="130">
        <f t="shared" si="336"/>
        <v>0</v>
      </c>
      <c r="M1543" s="27" t="s">
        <v>49</v>
      </c>
      <c r="N1543" s="29" t="s">
        <v>1443</v>
      </c>
      <c r="O1543" s="29" t="s">
        <v>1620</v>
      </c>
      <c r="P1543" s="29" t="s">
        <v>54</v>
      </c>
      <c r="Q1543" s="29" t="s">
        <v>54</v>
      </c>
      <c r="R1543" s="29" t="s">
        <v>55</v>
      </c>
      <c r="V1543" s="26">
        <v>1</v>
      </c>
      <c r="AJ1543" s="29" t="s">
        <v>49</v>
      </c>
      <c r="AK1543" s="29" t="s">
        <v>1678</v>
      </c>
      <c r="AL1543" s="29" t="s">
        <v>49</v>
      </c>
      <c r="AN1543" s="28">
        <v>8.1899999999999994E-3</v>
      </c>
    </row>
    <row r="1544" spans="1:40" ht="30" customHeight="1" x14ac:dyDescent="0.3">
      <c r="A1544" s="27" t="s">
        <v>567</v>
      </c>
      <c r="B1544" s="27" t="s">
        <v>538</v>
      </c>
      <c r="C1544" s="31" t="s">
        <v>539</v>
      </c>
      <c r="D1544" s="28">
        <f t="shared" si="337"/>
        <v>1.3999999999999999E-4</v>
      </c>
      <c r="E1544" s="129">
        <f>단가대비표!O565</f>
        <v>0</v>
      </c>
      <c r="F1544" s="130">
        <f t="shared" si="332"/>
        <v>0</v>
      </c>
      <c r="G1544" s="129">
        <f>단가대비표!P565</f>
        <v>0</v>
      </c>
      <c r="H1544" s="130">
        <f t="shared" si="333"/>
        <v>0</v>
      </c>
      <c r="I1544" s="129">
        <f>단가대비표!V565</f>
        <v>0</v>
      </c>
      <c r="J1544" s="130">
        <f t="shared" si="334"/>
        <v>0</v>
      </c>
      <c r="K1544" s="129">
        <f t="shared" si="335"/>
        <v>0</v>
      </c>
      <c r="L1544" s="130">
        <f t="shared" si="336"/>
        <v>0</v>
      </c>
      <c r="M1544" s="27" t="s">
        <v>49</v>
      </c>
      <c r="N1544" s="29" t="s">
        <v>1443</v>
      </c>
      <c r="O1544" s="29" t="s">
        <v>568</v>
      </c>
      <c r="P1544" s="29" t="s">
        <v>54</v>
      </c>
      <c r="Q1544" s="29" t="s">
        <v>54</v>
      </c>
      <c r="R1544" s="29" t="s">
        <v>55</v>
      </c>
      <c r="V1544" s="26">
        <v>1</v>
      </c>
      <c r="AJ1544" s="29" t="s">
        <v>49</v>
      </c>
      <c r="AK1544" s="29" t="s">
        <v>1679</v>
      </c>
      <c r="AL1544" s="29" t="s">
        <v>49</v>
      </c>
      <c r="AN1544" s="28">
        <v>1.3999999999999999E-4</v>
      </c>
    </row>
    <row r="1545" spans="1:40" ht="30" customHeight="1" x14ac:dyDescent="0.3">
      <c r="A1545" s="27" t="s">
        <v>635</v>
      </c>
      <c r="B1545" s="27" t="s">
        <v>538</v>
      </c>
      <c r="C1545" s="31" t="s">
        <v>539</v>
      </c>
      <c r="D1545" s="28">
        <f t="shared" si="337"/>
        <v>5.4000000000000001E-4</v>
      </c>
      <c r="E1545" s="129">
        <f>단가대비표!O569</f>
        <v>0</v>
      </c>
      <c r="F1545" s="130">
        <f t="shared" si="332"/>
        <v>0</v>
      </c>
      <c r="G1545" s="129">
        <f>단가대비표!P569</f>
        <v>0</v>
      </c>
      <c r="H1545" s="130">
        <f t="shared" si="333"/>
        <v>0</v>
      </c>
      <c r="I1545" s="129">
        <f>단가대비표!V569</f>
        <v>0</v>
      </c>
      <c r="J1545" s="130">
        <f t="shared" si="334"/>
        <v>0</v>
      </c>
      <c r="K1545" s="129">
        <f t="shared" si="335"/>
        <v>0</v>
      </c>
      <c r="L1545" s="130">
        <f t="shared" si="336"/>
        <v>0</v>
      </c>
      <c r="M1545" s="27" t="s">
        <v>49</v>
      </c>
      <c r="N1545" s="29" t="s">
        <v>1443</v>
      </c>
      <c r="O1545" s="29" t="s">
        <v>636</v>
      </c>
      <c r="P1545" s="29" t="s">
        <v>54</v>
      </c>
      <c r="Q1545" s="29" t="s">
        <v>54</v>
      </c>
      <c r="R1545" s="29" t="s">
        <v>55</v>
      </c>
      <c r="V1545" s="26">
        <v>1</v>
      </c>
      <c r="AJ1545" s="29" t="s">
        <v>49</v>
      </c>
      <c r="AK1545" s="29" t="s">
        <v>1680</v>
      </c>
      <c r="AL1545" s="29" t="s">
        <v>49</v>
      </c>
      <c r="AN1545" s="28">
        <v>5.4600000000000004E-4</v>
      </c>
    </row>
    <row r="1546" spans="1:40" ht="30" customHeight="1" x14ac:dyDescent="0.3">
      <c r="A1546" s="27" t="s">
        <v>542</v>
      </c>
      <c r="B1546" s="27" t="s">
        <v>538</v>
      </c>
      <c r="C1546" s="31" t="s">
        <v>539</v>
      </c>
      <c r="D1546" s="28">
        <f t="shared" si="337"/>
        <v>1.4999999999999999E-4</v>
      </c>
      <c r="E1546" s="129">
        <f>단가대비표!O566</f>
        <v>0</v>
      </c>
      <c r="F1546" s="130">
        <f t="shared" si="332"/>
        <v>0</v>
      </c>
      <c r="G1546" s="129">
        <f>단가대비표!P566</f>
        <v>0</v>
      </c>
      <c r="H1546" s="130">
        <f t="shared" si="333"/>
        <v>0</v>
      </c>
      <c r="I1546" s="129">
        <f>단가대비표!V566</f>
        <v>0</v>
      </c>
      <c r="J1546" s="130">
        <f t="shared" si="334"/>
        <v>0</v>
      </c>
      <c r="K1546" s="129">
        <f t="shared" si="335"/>
        <v>0</v>
      </c>
      <c r="L1546" s="130">
        <f t="shared" si="336"/>
        <v>0</v>
      </c>
      <c r="M1546" s="27" t="s">
        <v>49</v>
      </c>
      <c r="N1546" s="29" t="s">
        <v>1443</v>
      </c>
      <c r="O1546" s="29" t="s">
        <v>543</v>
      </c>
      <c r="P1546" s="29" t="s">
        <v>54</v>
      </c>
      <c r="Q1546" s="29" t="s">
        <v>54</v>
      </c>
      <c r="R1546" s="29" t="s">
        <v>55</v>
      </c>
      <c r="V1546" s="26">
        <v>1</v>
      </c>
      <c r="AJ1546" s="29" t="s">
        <v>49</v>
      </c>
      <c r="AK1546" s="29" t="s">
        <v>1681</v>
      </c>
      <c r="AL1546" s="29" t="s">
        <v>49</v>
      </c>
      <c r="AN1546" s="28">
        <v>1.54E-4</v>
      </c>
    </row>
    <row r="1547" spans="1:40" ht="30" customHeight="1" x14ac:dyDescent="0.3">
      <c r="A1547" s="27" t="s">
        <v>545</v>
      </c>
      <c r="B1547" s="27" t="s">
        <v>546</v>
      </c>
      <c r="C1547" s="31" t="s">
        <v>367</v>
      </c>
      <c r="D1547" s="28">
        <v>1</v>
      </c>
      <c r="E1547" s="129">
        <f>ROUNDDOWN(SUMIF(V1538:V1547, RIGHTB(O1547, 1), H1538:H1547)*U1547, 2)</f>
        <v>0</v>
      </c>
      <c r="F1547" s="130">
        <f t="shared" si="332"/>
        <v>0</v>
      </c>
      <c r="G1547" s="129">
        <v>0</v>
      </c>
      <c r="H1547" s="130">
        <f t="shared" si="333"/>
        <v>0</v>
      </c>
      <c r="I1547" s="129">
        <v>0</v>
      </c>
      <c r="J1547" s="130">
        <f t="shared" si="334"/>
        <v>0</v>
      </c>
      <c r="K1547" s="129">
        <f t="shared" si="335"/>
        <v>0</v>
      </c>
      <c r="L1547" s="130">
        <f t="shared" si="336"/>
        <v>0</v>
      </c>
      <c r="M1547" s="27" t="s">
        <v>49</v>
      </c>
      <c r="N1547" s="29" t="s">
        <v>1443</v>
      </c>
      <c r="O1547" s="29" t="s">
        <v>368</v>
      </c>
      <c r="P1547" s="29" t="s">
        <v>54</v>
      </c>
      <c r="Q1547" s="29" t="s">
        <v>54</v>
      </c>
      <c r="R1547" s="29" t="s">
        <v>54</v>
      </c>
      <c r="S1547" s="26">
        <v>1</v>
      </c>
      <c r="T1547" s="26">
        <v>0</v>
      </c>
      <c r="U1547" s="26">
        <v>0.03</v>
      </c>
      <c r="AJ1547" s="29" t="s">
        <v>49</v>
      </c>
      <c r="AK1547" s="29" t="s">
        <v>1682</v>
      </c>
      <c r="AL1547" s="29" t="s">
        <v>49</v>
      </c>
      <c r="AN1547" s="28">
        <v>1</v>
      </c>
    </row>
    <row r="1548" spans="1:40" ht="30" customHeight="1" x14ac:dyDescent="0.3">
      <c r="A1548" s="31" t="s">
        <v>548</v>
      </c>
      <c r="B1548" s="27" t="s">
        <v>49</v>
      </c>
      <c r="C1548" s="31" t="s">
        <v>49</v>
      </c>
      <c r="D1548" s="28"/>
      <c r="E1548" s="129"/>
      <c r="F1548" s="130">
        <f>TRUNC(SUMIF(N1538:N1547, N1537, F1538:F1547),0)</f>
        <v>0</v>
      </c>
      <c r="G1548" s="129"/>
      <c r="H1548" s="130">
        <f>TRUNC(SUMIF(N1538:N1547, N1537, H1538:H1547),0)</f>
        <v>0</v>
      </c>
      <c r="I1548" s="129"/>
      <c r="J1548" s="130">
        <f>TRUNC(SUMIF(N1538:N1547, N1537, J1538:J1547),0)</f>
        <v>0</v>
      </c>
      <c r="K1548" s="129"/>
      <c r="L1548" s="130">
        <f>F1548+H1548+J1548</f>
        <v>0</v>
      </c>
      <c r="M1548" s="27" t="s">
        <v>49</v>
      </c>
      <c r="N1548" s="29" t="s">
        <v>83</v>
      </c>
      <c r="O1548" s="29" t="s">
        <v>83</v>
      </c>
      <c r="P1548" s="29" t="s">
        <v>49</v>
      </c>
      <c r="Q1548" s="29" t="s">
        <v>49</v>
      </c>
      <c r="R1548" s="29" t="s">
        <v>49</v>
      </c>
      <c r="AJ1548" s="29" t="s">
        <v>49</v>
      </c>
      <c r="AK1548" s="29" t="s">
        <v>49</v>
      </c>
      <c r="AL1548" s="29" t="s">
        <v>49</v>
      </c>
      <c r="AN1548" s="28"/>
    </row>
    <row r="1549" spans="1:40" ht="30" customHeight="1" x14ac:dyDescent="0.3">
      <c r="A1549" s="132"/>
      <c r="B1549" s="131"/>
      <c r="C1549" s="40"/>
      <c r="D1549" s="131"/>
      <c r="E1549" s="127"/>
      <c r="F1549" s="126"/>
      <c r="G1549" s="127"/>
      <c r="H1549" s="126"/>
      <c r="I1549" s="127"/>
      <c r="J1549" s="126"/>
      <c r="K1549" s="127"/>
      <c r="L1549" s="126"/>
      <c r="M1549" s="133"/>
      <c r="AN1549" s="179"/>
    </row>
    <row r="1550" spans="1:40" ht="30" customHeight="1" x14ac:dyDescent="0.3">
      <c r="A1550" s="123" t="s">
        <v>2075</v>
      </c>
      <c r="B1550" s="131"/>
      <c r="C1550" s="40"/>
      <c r="D1550" s="125"/>
      <c r="E1550" s="125"/>
      <c r="F1550" s="126"/>
      <c r="G1550" s="127"/>
      <c r="H1550" s="126"/>
      <c r="I1550" s="127"/>
      <c r="J1550" s="126"/>
      <c r="K1550" s="127"/>
      <c r="L1550" s="126"/>
      <c r="M1550" s="128">
        <f>+M1537+1</f>
        <v>212</v>
      </c>
      <c r="N1550" s="29" t="s">
        <v>1453</v>
      </c>
      <c r="AN1550" s="125"/>
    </row>
    <row r="1551" spans="1:40" ht="30" customHeight="1" x14ac:dyDescent="0.3">
      <c r="A1551" s="27" t="s">
        <v>1684</v>
      </c>
      <c r="B1551" s="27" t="s">
        <v>538</v>
      </c>
      <c r="C1551" s="31" t="s">
        <v>539</v>
      </c>
      <c r="D1551" s="28">
        <v>0.03</v>
      </c>
      <c r="E1551" s="129">
        <f>단가대비표!O571</f>
        <v>0</v>
      </c>
      <c r="F1551" s="130">
        <f>TRUNC(E1551*D1551,1)</f>
        <v>0</v>
      </c>
      <c r="G1551" s="129">
        <f>단가대비표!P571</f>
        <v>0</v>
      </c>
      <c r="H1551" s="130">
        <f>TRUNC(G1551*D1551,1)</f>
        <v>0</v>
      </c>
      <c r="I1551" s="129">
        <f>단가대비표!V571</f>
        <v>0</v>
      </c>
      <c r="J1551" s="130">
        <f>TRUNC(I1551*D1551,1)</f>
        <v>0</v>
      </c>
      <c r="K1551" s="129">
        <f t="shared" ref="K1551:L1553" si="338">TRUNC(E1551+G1551+I1551,1)</f>
        <v>0</v>
      </c>
      <c r="L1551" s="130">
        <f t="shared" si="338"/>
        <v>0</v>
      </c>
      <c r="M1551" s="27" t="s">
        <v>49</v>
      </c>
      <c r="N1551" s="29" t="s">
        <v>1453</v>
      </c>
      <c r="O1551" s="29" t="s">
        <v>1685</v>
      </c>
      <c r="P1551" s="29" t="s">
        <v>54</v>
      </c>
      <c r="Q1551" s="29" t="s">
        <v>54</v>
      </c>
      <c r="R1551" s="29" t="s">
        <v>55</v>
      </c>
      <c r="V1551" s="26">
        <v>1</v>
      </c>
      <c r="AJ1551" s="29" t="s">
        <v>49</v>
      </c>
      <c r="AK1551" s="29" t="s">
        <v>1686</v>
      </c>
      <c r="AL1551" s="29" t="s">
        <v>49</v>
      </c>
      <c r="AN1551" s="28">
        <v>3.5999999999999997E-2</v>
      </c>
    </row>
    <row r="1552" spans="1:40" ht="30" customHeight="1" x14ac:dyDescent="0.3">
      <c r="A1552" s="27" t="s">
        <v>567</v>
      </c>
      <c r="B1552" s="27" t="s">
        <v>538</v>
      </c>
      <c r="C1552" s="31" t="s">
        <v>539</v>
      </c>
      <c r="D1552" s="28">
        <v>1.2E-2</v>
      </c>
      <c r="E1552" s="129">
        <f>단가대비표!O565</f>
        <v>0</v>
      </c>
      <c r="F1552" s="130">
        <f>TRUNC(E1552*D1552,1)</f>
        <v>0</v>
      </c>
      <c r="G1552" s="129">
        <f>단가대비표!P565</f>
        <v>0</v>
      </c>
      <c r="H1552" s="130">
        <f>TRUNC(G1552*D1552,1)</f>
        <v>0</v>
      </c>
      <c r="I1552" s="129">
        <f>단가대비표!V565</f>
        <v>0</v>
      </c>
      <c r="J1552" s="130">
        <f>TRUNC(I1552*D1552,1)</f>
        <v>0</v>
      </c>
      <c r="K1552" s="129">
        <f t="shared" si="338"/>
        <v>0</v>
      </c>
      <c r="L1552" s="130">
        <f t="shared" si="338"/>
        <v>0</v>
      </c>
      <c r="M1552" s="27" t="s">
        <v>49</v>
      </c>
      <c r="N1552" s="29" t="s">
        <v>1453</v>
      </c>
      <c r="O1552" s="29" t="s">
        <v>568</v>
      </c>
      <c r="P1552" s="29" t="s">
        <v>54</v>
      </c>
      <c r="Q1552" s="29" t="s">
        <v>54</v>
      </c>
      <c r="R1552" s="29" t="s">
        <v>55</v>
      </c>
      <c r="V1552" s="26">
        <v>1</v>
      </c>
      <c r="AJ1552" s="29" t="s">
        <v>49</v>
      </c>
      <c r="AK1552" s="29" t="s">
        <v>1687</v>
      </c>
      <c r="AL1552" s="29" t="s">
        <v>49</v>
      </c>
      <c r="AN1552" s="28">
        <v>1.4999999999999999E-2</v>
      </c>
    </row>
    <row r="1553" spans="1:40" ht="30" customHeight="1" x14ac:dyDescent="0.3">
      <c r="A1553" s="27" t="s">
        <v>545</v>
      </c>
      <c r="B1553" s="27" t="s">
        <v>3702</v>
      </c>
      <c r="C1553" s="31" t="s">
        <v>367</v>
      </c>
      <c r="D1553" s="28">
        <v>1</v>
      </c>
      <c r="E1553" s="129">
        <f>ROUNDDOWN(SUMIF(V1551:V1553, RIGHTB(O1553, 1), H1551:H1553)*U1553, 2)</f>
        <v>0</v>
      </c>
      <c r="F1553" s="130">
        <f>TRUNC(E1553*D1553,1)</f>
        <v>0</v>
      </c>
      <c r="G1553" s="129">
        <v>0</v>
      </c>
      <c r="H1553" s="130">
        <f>TRUNC(G1553*D1553,1)</f>
        <v>0</v>
      </c>
      <c r="I1553" s="129">
        <v>0</v>
      </c>
      <c r="J1553" s="130">
        <f>TRUNC(I1553*D1553,1)</f>
        <v>0</v>
      </c>
      <c r="K1553" s="129">
        <f t="shared" si="338"/>
        <v>0</v>
      </c>
      <c r="L1553" s="130">
        <f t="shared" si="338"/>
        <v>0</v>
      </c>
      <c r="M1553" s="27" t="s">
        <v>49</v>
      </c>
      <c r="N1553" s="29" t="s">
        <v>1453</v>
      </c>
      <c r="O1553" s="29" t="s">
        <v>368</v>
      </c>
      <c r="P1553" s="29" t="s">
        <v>54</v>
      </c>
      <c r="Q1553" s="29" t="s">
        <v>54</v>
      </c>
      <c r="R1553" s="29" t="s">
        <v>54</v>
      </c>
      <c r="S1553" s="26">
        <v>1</v>
      </c>
      <c r="T1553" s="26">
        <v>2</v>
      </c>
      <c r="U1553" s="26">
        <v>0.04</v>
      </c>
      <c r="AJ1553" s="29" t="s">
        <v>49</v>
      </c>
      <c r="AK1553" s="29" t="s">
        <v>1688</v>
      </c>
      <c r="AL1553" s="29" t="s">
        <v>49</v>
      </c>
      <c r="AN1553" s="28">
        <v>1</v>
      </c>
    </row>
    <row r="1554" spans="1:40" ht="30" customHeight="1" x14ac:dyDescent="0.3">
      <c r="A1554" s="27" t="s">
        <v>548</v>
      </c>
      <c r="B1554" s="27" t="s">
        <v>49</v>
      </c>
      <c r="C1554" s="31" t="s">
        <v>49</v>
      </c>
      <c r="D1554" s="28"/>
      <c r="E1554" s="129"/>
      <c r="F1554" s="130">
        <f>TRUNC(SUMIF(N1551:N1553, N1550, F1551:F1553),0)</f>
        <v>0</v>
      </c>
      <c r="G1554" s="129"/>
      <c r="H1554" s="130">
        <f>TRUNC(SUMIF(N1551:N1553, N1550, H1551:H1553),0)</f>
        <v>0</v>
      </c>
      <c r="I1554" s="129"/>
      <c r="J1554" s="130">
        <f>TRUNC(SUMIF(N1551:N1553, N1550, J1551:J1553),0)</f>
        <v>0</v>
      </c>
      <c r="K1554" s="129"/>
      <c r="L1554" s="130">
        <f>F1554+H1554+J1554</f>
        <v>0</v>
      </c>
      <c r="M1554" s="27" t="s">
        <v>49</v>
      </c>
      <c r="N1554" s="29" t="s">
        <v>83</v>
      </c>
      <c r="O1554" s="29" t="s">
        <v>83</v>
      </c>
      <c r="P1554" s="29" t="s">
        <v>49</v>
      </c>
      <c r="Q1554" s="29" t="s">
        <v>49</v>
      </c>
      <c r="R1554" s="29" t="s">
        <v>49</v>
      </c>
      <c r="AJ1554" s="29" t="s">
        <v>49</v>
      </c>
      <c r="AK1554" s="29" t="s">
        <v>49</v>
      </c>
      <c r="AL1554" s="29" t="s">
        <v>49</v>
      </c>
      <c r="AN1554" s="28"/>
    </row>
    <row r="1555" spans="1:40" ht="30" customHeight="1" x14ac:dyDescent="0.3">
      <c r="A1555" s="132"/>
      <c r="B1555" s="131"/>
      <c r="C1555" s="40"/>
      <c r="D1555" s="131"/>
      <c r="E1555" s="127"/>
      <c r="F1555" s="126"/>
      <c r="G1555" s="127"/>
      <c r="H1555" s="126"/>
      <c r="I1555" s="127"/>
      <c r="J1555" s="126"/>
      <c r="K1555" s="127"/>
      <c r="L1555" s="126"/>
      <c r="M1555" s="133"/>
      <c r="AN1555" s="179"/>
    </row>
    <row r="1556" spans="1:40" ht="30" customHeight="1" x14ac:dyDescent="0.3">
      <c r="A1556" s="123" t="s">
        <v>3704</v>
      </c>
      <c r="B1556" s="131"/>
      <c r="C1556" s="40"/>
      <c r="D1556" s="125"/>
      <c r="E1556" s="125"/>
      <c r="F1556" s="126"/>
      <c r="G1556" s="127"/>
      <c r="H1556" s="126"/>
      <c r="I1556" s="127"/>
      <c r="J1556" s="126"/>
      <c r="K1556" s="127"/>
      <c r="L1556" s="126"/>
      <c r="M1556" s="128">
        <f>M1550+1</f>
        <v>213</v>
      </c>
      <c r="N1556" s="29" t="s">
        <v>1453</v>
      </c>
      <c r="AN1556" s="125"/>
    </row>
    <row r="1557" spans="1:40" ht="30" customHeight="1" x14ac:dyDescent="0.3">
      <c r="A1557" s="27" t="s">
        <v>1684</v>
      </c>
      <c r="B1557" s="27" t="s">
        <v>538</v>
      </c>
      <c r="C1557" s="31" t="s">
        <v>539</v>
      </c>
      <c r="D1557" s="28">
        <v>3.2000000000000001E-2</v>
      </c>
      <c r="E1557" s="129">
        <f>단가대비표!O577</f>
        <v>0</v>
      </c>
      <c r="F1557" s="130">
        <f>TRUNC(E1557*D1557,1)</f>
        <v>0</v>
      </c>
      <c r="G1557" s="129">
        <f>단가대비표!P571</f>
        <v>0</v>
      </c>
      <c r="H1557" s="130">
        <f>TRUNC(G1557*D1557,1)</f>
        <v>0</v>
      </c>
      <c r="I1557" s="129">
        <f>단가대비표!V577</f>
        <v>0</v>
      </c>
      <c r="J1557" s="130">
        <f>TRUNC(I1557*D1557,1)</f>
        <v>0</v>
      </c>
      <c r="K1557" s="129">
        <f t="shared" ref="K1557:L1559" si="339">TRUNC(E1557+G1557+I1557,1)</f>
        <v>0</v>
      </c>
      <c r="L1557" s="130">
        <f t="shared" si="339"/>
        <v>0</v>
      </c>
      <c r="M1557" s="27" t="s">
        <v>49</v>
      </c>
      <c r="N1557" s="29" t="s">
        <v>1453</v>
      </c>
      <c r="O1557" s="29" t="s">
        <v>1685</v>
      </c>
      <c r="P1557" s="29" t="s">
        <v>54</v>
      </c>
      <c r="Q1557" s="29" t="s">
        <v>54</v>
      </c>
      <c r="R1557" s="29" t="s">
        <v>55</v>
      </c>
      <c r="V1557" s="26">
        <v>1</v>
      </c>
      <c r="AJ1557" s="29" t="s">
        <v>49</v>
      </c>
      <c r="AK1557" s="29" t="s">
        <v>1686</v>
      </c>
      <c r="AL1557" s="29" t="s">
        <v>49</v>
      </c>
      <c r="AN1557" s="28">
        <v>3.5999999999999997E-2</v>
      </c>
    </row>
    <row r="1558" spans="1:40" ht="30" customHeight="1" x14ac:dyDescent="0.3">
      <c r="A1558" s="27" t="s">
        <v>567</v>
      </c>
      <c r="B1558" s="27" t="s">
        <v>538</v>
      </c>
      <c r="C1558" s="31" t="s">
        <v>539</v>
      </c>
      <c r="D1558" s="28">
        <v>1.4E-2</v>
      </c>
      <c r="E1558" s="129">
        <f>단가대비표!O571</f>
        <v>0</v>
      </c>
      <c r="F1558" s="130">
        <f>TRUNC(E1558*D1558,1)</f>
        <v>0</v>
      </c>
      <c r="G1558" s="129">
        <f>단가대비표!P565</f>
        <v>0</v>
      </c>
      <c r="H1558" s="130">
        <f>TRUNC(G1558*D1558,1)</f>
        <v>0</v>
      </c>
      <c r="I1558" s="129">
        <f>단가대비표!V571</f>
        <v>0</v>
      </c>
      <c r="J1558" s="130">
        <f>TRUNC(I1558*D1558,1)</f>
        <v>0</v>
      </c>
      <c r="K1558" s="129">
        <f t="shared" si="339"/>
        <v>0</v>
      </c>
      <c r="L1558" s="130">
        <f t="shared" si="339"/>
        <v>0</v>
      </c>
      <c r="M1558" s="27" t="s">
        <v>49</v>
      </c>
      <c r="N1558" s="29" t="s">
        <v>1453</v>
      </c>
      <c r="O1558" s="29" t="s">
        <v>568</v>
      </c>
      <c r="P1558" s="29" t="s">
        <v>54</v>
      </c>
      <c r="Q1558" s="29" t="s">
        <v>54</v>
      </c>
      <c r="R1558" s="29" t="s">
        <v>55</v>
      </c>
      <c r="V1558" s="26">
        <v>1</v>
      </c>
      <c r="AJ1558" s="29" t="s">
        <v>49</v>
      </c>
      <c r="AK1558" s="29" t="s">
        <v>1687</v>
      </c>
      <c r="AL1558" s="29" t="s">
        <v>49</v>
      </c>
      <c r="AN1558" s="28">
        <v>1.4999999999999999E-2</v>
      </c>
    </row>
    <row r="1559" spans="1:40" ht="30" customHeight="1" x14ac:dyDescent="0.3">
      <c r="A1559" s="27" t="s">
        <v>545</v>
      </c>
      <c r="B1559" s="27" t="s">
        <v>3702</v>
      </c>
      <c r="C1559" s="31" t="s">
        <v>367</v>
      </c>
      <c r="D1559" s="28">
        <v>1</v>
      </c>
      <c r="E1559" s="129">
        <f>ROUNDDOWN(SUMIF(V1557:V1559, RIGHTB(O1559, 1), H1557:H1559)*U1559, 2)</f>
        <v>0</v>
      </c>
      <c r="F1559" s="130">
        <f>TRUNC(E1559*D1559,1)</f>
        <v>0</v>
      </c>
      <c r="G1559" s="129">
        <v>0</v>
      </c>
      <c r="H1559" s="130">
        <f>TRUNC(G1559*D1559,1)</f>
        <v>0</v>
      </c>
      <c r="I1559" s="129">
        <v>0</v>
      </c>
      <c r="J1559" s="130">
        <f>TRUNC(I1559*D1559,1)</f>
        <v>0</v>
      </c>
      <c r="K1559" s="129">
        <f t="shared" ref="K1559" si="340">TRUNC(E1559+G1559+I1559,1)</f>
        <v>0</v>
      </c>
      <c r="L1559" s="130">
        <f t="shared" si="339"/>
        <v>0</v>
      </c>
      <c r="M1559" s="27" t="s">
        <v>49</v>
      </c>
      <c r="N1559" s="29" t="s">
        <v>1453</v>
      </c>
      <c r="O1559" s="29" t="s">
        <v>368</v>
      </c>
      <c r="P1559" s="29" t="s">
        <v>54</v>
      </c>
      <c r="Q1559" s="29" t="s">
        <v>54</v>
      </c>
      <c r="R1559" s="29" t="s">
        <v>54</v>
      </c>
      <c r="S1559" s="26">
        <v>1</v>
      </c>
      <c r="T1559" s="26">
        <v>2</v>
      </c>
      <c r="U1559" s="26">
        <v>0.04</v>
      </c>
      <c r="AJ1559" s="29" t="s">
        <v>49</v>
      </c>
      <c r="AK1559" s="29" t="s">
        <v>1688</v>
      </c>
      <c r="AL1559" s="29" t="s">
        <v>49</v>
      </c>
      <c r="AN1559" s="28">
        <v>1</v>
      </c>
    </row>
    <row r="1560" spans="1:40" ht="30" customHeight="1" x14ac:dyDescent="0.3">
      <c r="A1560" s="27" t="s">
        <v>548</v>
      </c>
      <c r="B1560" s="27" t="s">
        <v>49</v>
      </c>
      <c r="C1560" s="31" t="s">
        <v>49</v>
      </c>
      <c r="D1560" s="28"/>
      <c r="E1560" s="129"/>
      <c r="F1560" s="130">
        <f>TRUNC(SUMIF(N1557:N1559, N1556, F1557:F1559),0)</f>
        <v>0</v>
      </c>
      <c r="G1560" s="129"/>
      <c r="H1560" s="130">
        <f>TRUNC(SUMIF(N1557:N1559, N1556, H1557:H1559),0)</f>
        <v>0</v>
      </c>
      <c r="I1560" s="129"/>
      <c r="J1560" s="130">
        <f>TRUNC(SUMIF(N1557:N1559, N1556, J1557:J1559),0)</f>
        <v>0</v>
      </c>
      <c r="K1560" s="129"/>
      <c r="L1560" s="130">
        <f>F1560+H1560+J1560</f>
        <v>0</v>
      </c>
      <c r="M1560" s="27" t="s">
        <v>49</v>
      </c>
      <c r="N1560" s="29" t="s">
        <v>83</v>
      </c>
      <c r="O1560" s="29" t="s">
        <v>83</v>
      </c>
      <c r="P1560" s="29" t="s">
        <v>49</v>
      </c>
      <c r="Q1560" s="29" t="s">
        <v>49</v>
      </c>
      <c r="R1560" s="29" t="s">
        <v>49</v>
      </c>
      <c r="AJ1560" s="29" t="s">
        <v>49</v>
      </c>
      <c r="AK1560" s="29" t="s">
        <v>49</v>
      </c>
      <c r="AL1560" s="29" t="s">
        <v>49</v>
      </c>
      <c r="AN1560" s="28"/>
    </row>
    <row r="1561" spans="1:40" ht="30" customHeight="1" x14ac:dyDescent="0.3">
      <c r="A1561" s="132"/>
      <c r="B1561" s="131"/>
      <c r="C1561" s="40"/>
      <c r="D1561" s="131"/>
      <c r="E1561" s="127"/>
      <c r="F1561" s="126"/>
      <c r="G1561" s="127"/>
      <c r="H1561" s="126"/>
      <c r="I1561" s="127"/>
      <c r="J1561" s="126"/>
      <c r="K1561" s="127"/>
      <c r="L1561" s="126"/>
      <c r="M1561" s="133"/>
      <c r="AN1561" s="179"/>
    </row>
    <row r="1562" spans="1:40" ht="30" customHeight="1" x14ac:dyDescent="0.3">
      <c r="A1562" s="123" t="s">
        <v>2032</v>
      </c>
      <c r="B1562" s="131"/>
      <c r="C1562" s="40"/>
      <c r="D1562" s="125"/>
      <c r="E1562" s="125"/>
      <c r="F1562" s="126"/>
      <c r="G1562" s="127"/>
      <c r="H1562" s="126"/>
      <c r="I1562" s="127"/>
      <c r="J1562" s="126"/>
      <c r="K1562" s="127"/>
      <c r="L1562" s="126"/>
      <c r="M1562" s="128">
        <f>M1556+1</f>
        <v>214</v>
      </c>
      <c r="N1562" s="29" t="s">
        <v>1457</v>
      </c>
      <c r="AN1562" s="125"/>
    </row>
    <row r="1563" spans="1:40" ht="30" customHeight="1" x14ac:dyDescent="0.3">
      <c r="A1563" s="27" t="s">
        <v>1684</v>
      </c>
      <c r="B1563" s="27" t="s">
        <v>538</v>
      </c>
      <c r="C1563" s="31" t="s">
        <v>539</v>
      </c>
      <c r="D1563" s="28">
        <v>1.0999999999999999E-2</v>
      </c>
      <c r="E1563" s="129">
        <f>단가대비표!O571</f>
        <v>0</v>
      </c>
      <c r="F1563" s="130">
        <f>TRUNC(E1563*D1563,1)</f>
        <v>0</v>
      </c>
      <c r="G1563" s="129">
        <f>단가대비표!P571</f>
        <v>0</v>
      </c>
      <c r="H1563" s="130">
        <f>TRUNC(G1563*D1563,1)</f>
        <v>0</v>
      </c>
      <c r="I1563" s="129">
        <f>단가대비표!V571</f>
        <v>0</v>
      </c>
      <c r="J1563" s="130">
        <f>TRUNC(I1563*D1563,1)</f>
        <v>0</v>
      </c>
      <c r="K1563" s="129">
        <f t="shared" ref="K1563:L1565" si="341">TRUNC(E1563+G1563+I1563,1)</f>
        <v>0</v>
      </c>
      <c r="L1563" s="130">
        <f t="shared" si="341"/>
        <v>0</v>
      </c>
      <c r="M1563" s="27" t="s">
        <v>49</v>
      </c>
      <c r="N1563" s="29" t="s">
        <v>1457</v>
      </c>
      <c r="O1563" s="29" t="s">
        <v>1685</v>
      </c>
      <c r="P1563" s="29" t="s">
        <v>54</v>
      </c>
      <c r="Q1563" s="29" t="s">
        <v>54</v>
      </c>
      <c r="R1563" s="29" t="s">
        <v>55</v>
      </c>
      <c r="V1563" s="26">
        <v>1</v>
      </c>
      <c r="AJ1563" s="29" t="s">
        <v>49</v>
      </c>
      <c r="AK1563" s="29" t="s">
        <v>1690</v>
      </c>
      <c r="AL1563" s="29" t="s">
        <v>49</v>
      </c>
      <c r="AN1563" s="28">
        <v>1.0999999999999999E-2</v>
      </c>
    </row>
    <row r="1564" spans="1:40" ht="30" customHeight="1" x14ac:dyDescent="0.3">
      <c r="A1564" s="27" t="s">
        <v>567</v>
      </c>
      <c r="B1564" s="27" t="s">
        <v>538</v>
      </c>
      <c r="C1564" s="31" t="s">
        <v>539</v>
      </c>
      <c r="D1564" s="28">
        <v>5.0000000000000001E-3</v>
      </c>
      <c r="E1564" s="129">
        <f>단가대비표!O565</f>
        <v>0</v>
      </c>
      <c r="F1564" s="130">
        <f>TRUNC(E1564*D1564,1)</f>
        <v>0</v>
      </c>
      <c r="G1564" s="129">
        <f>단가대비표!P565</f>
        <v>0</v>
      </c>
      <c r="H1564" s="130">
        <f>TRUNC(G1564*D1564,1)</f>
        <v>0</v>
      </c>
      <c r="I1564" s="129">
        <f>단가대비표!V565</f>
        <v>0</v>
      </c>
      <c r="J1564" s="130">
        <f>TRUNC(I1564*D1564,1)</f>
        <v>0</v>
      </c>
      <c r="K1564" s="129">
        <f t="shared" si="341"/>
        <v>0</v>
      </c>
      <c r="L1564" s="130">
        <f t="shared" si="341"/>
        <v>0</v>
      </c>
      <c r="M1564" s="27" t="s">
        <v>49</v>
      </c>
      <c r="N1564" s="29" t="s">
        <v>1457</v>
      </c>
      <c r="O1564" s="29" t="s">
        <v>568</v>
      </c>
      <c r="P1564" s="29" t="s">
        <v>54</v>
      </c>
      <c r="Q1564" s="29" t="s">
        <v>54</v>
      </c>
      <c r="R1564" s="29" t="s">
        <v>55</v>
      </c>
      <c r="V1564" s="26">
        <v>1</v>
      </c>
      <c r="AJ1564" s="29" t="s">
        <v>49</v>
      </c>
      <c r="AK1564" s="29" t="s">
        <v>1691</v>
      </c>
      <c r="AL1564" s="29" t="s">
        <v>49</v>
      </c>
      <c r="AN1564" s="28">
        <v>5.0000000000000001E-3</v>
      </c>
    </row>
    <row r="1565" spans="1:40" ht="30" customHeight="1" x14ac:dyDescent="0.3">
      <c r="A1565" s="27" t="s">
        <v>545</v>
      </c>
      <c r="B1565" s="27" t="s">
        <v>584</v>
      </c>
      <c r="C1565" s="31" t="s">
        <v>367</v>
      </c>
      <c r="D1565" s="28">
        <v>1</v>
      </c>
      <c r="E1565" s="129">
        <v>0</v>
      </c>
      <c r="F1565" s="130">
        <f>TRUNC(E1565*D1565,1)</f>
        <v>0</v>
      </c>
      <c r="G1565" s="129">
        <v>0</v>
      </c>
      <c r="H1565" s="130">
        <f>TRUNC(G1565*D1565,1)</f>
        <v>0</v>
      </c>
      <c r="I1565" s="129">
        <f>ROUNDDOWN(SUMIF(V1563:V1565, RIGHTB(O1565, 1), H1563:H1565)*U1565, 2)</f>
        <v>0</v>
      </c>
      <c r="J1565" s="130">
        <f>TRUNC(I1565*D1565,1)</f>
        <v>0</v>
      </c>
      <c r="K1565" s="129">
        <f t="shared" si="341"/>
        <v>0</v>
      </c>
      <c r="L1565" s="130">
        <f t="shared" si="341"/>
        <v>0</v>
      </c>
      <c r="M1565" s="27" t="s">
        <v>49</v>
      </c>
      <c r="N1565" s="29" t="s">
        <v>1457</v>
      </c>
      <c r="O1565" s="29" t="s">
        <v>368</v>
      </c>
      <c r="P1565" s="29" t="s">
        <v>54</v>
      </c>
      <c r="Q1565" s="29" t="s">
        <v>54</v>
      </c>
      <c r="R1565" s="29" t="s">
        <v>54</v>
      </c>
      <c r="S1565" s="26">
        <v>1</v>
      </c>
      <c r="T1565" s="26">
        <v>2</v>
      </c>
      <c r="U1565" s="26">
        <v>0.02</v>
      </c>
      <c r="AJ1565" s="29" t="s">
        <v>49</v>
      </c>
      <c r="AK1565" s="29" t="s">
        <v>1692</v>
      </c>
      <c r="AL1565" s="29" t="s">
        <v>49</v>
      </c>
      <c r="AN1565" s="28">
        <v>1</v>
      </c>
    </row>
    <row r="1566" spans="1:40" ht="30" customHeight="1" x14ac:dyDescent="0.3">
      <c r="A1566" s="31" t="s">
        <v>548</v>
      </c>
      <c r="B1566" s="27" t="s">
        <v>49</v>
      </c>
      <c r="C1566" s="31" t="s">
        <v>49</v>
      </c>
      <c r="D1566" s="28"/>
      <c r="E1566" s="129"/>
      <c r="F1566" s="130">
        <f>TRUNC(SUMIF(N1563:N1565, N1562, F1563:F1565),0)</f>
        <v>0</v>
      </c>
      <c r="G1566" s="129"/>
      <c r="H1566" s="130">
        <f>TRUNC(SUMIF(N1563:N1565, N1562, H1563:H1565),0)</f>
        <v>0</v>
      </c>
      <c r="I1566" s="129"/>
      <c r="J1566" s="130">
        <f>TRUNC(SUMIF(N1563:N1565, N1562, J1563:J1565),0)</f>
        <v>0</v>
      </c>
      <c r="K1566" s="129"/>
      <c r="L1566" s="130">
        <f>F1566+H1566+J1566</f>
        <v>0</v>
      </c>
      <c r="M1566" s="27" t="s">
        <v>49</v>
      </c>
      <c r="N1566" s="29" t="s">
        <v>83</v>
      </c>
      <c r="O1566" s="29" t="s">
        <v>83</v>
      </c>
      <c r="P1566" s="29" t="s">
        <v>49</v>
      </c>
      <c r="Q1566" s="29" t="s">
        <v>49</v>
      </c>
      <c r="R1566" s="29" t="s">
        <v>49</v>
      </c>
      <c r="AJ1566" s="29" t="s">
        <v>49</v>
      </c>
      <c r="AK1566" s="29" t="s">
        <v>49</v>
      </c>
      <c r="AL1566" s="29" t="s">
        <v>49</v>
      </c>
      <c r="AN1566" s="28"/>
    </row>
    <row r="1567" spans="1:40" ht="30" customHeight="1" x14ac:dyDescent="0.3">
      <c r="A1567" s="132"/>
      <c r="B1567" s="131"/>
      <c r="C1567" s="40"/>
      <c r="D1567" s="131"/>
      <c r="E1567" s="127"/>
      <c r="F1567" s="126"/>
      <c r="G1567" s="127"/>
      <c r="H1567" s="126"/>
      <c r="I1567" s="127"/>
      <c r="J1567" s="126"/>
      <c r="K1567" s="127"/>
      <c r="L1567" s="126"/>
      <c r="M1567" s="133"/>
      <c r="AN1567" s="179"/>
    </row>
    <row r="1568" spans="1:40" ht="30" customHeight="1" x14ac:dyDescent="0.3">
      <c r="A1568" s="123" t="s">
        <v>3676</v>
      </c>
      <c r="B1568" s="131"/>
      <c r="C1568" s="40"/>
      <c r="D1568" s="125"/>
      <c r="E1568" s="125"/>
      <c r="F1568" s="126"/>
      <c r="G1568" s="127"/>
      <c r="H1568" s="126"/>
      <c r="I1568" s="127"/>
      <c r="J1568" s="126"/>
      <c r="K1568" s="127"/>
      <c r="L1568" s="126"/>
      <c r="M1568" s="128">
        <f>+M1562+1</f>
        <v>215</v>
      </c>
      <c r="N1568" s="29" t="s">
        <v>1461</v>
      </c>
      <c r="AN1568" s="125"/>
    </row>
    <row r="1569" spans="1:40" ht="30" customHeight="1" x14ac:dyDescent="0.3">
      <c r="A1569" s="27" t="s">
        <v>1693</v>
      </c>
      <c r="B1569" s="27" t="s">
        <v>538</v>
      </c>
      <c r="C1569" s="31" t="s">
        <v>539</v>
      </c>
      <c r="D1569" s="28">
        <v>9.0999999999999998E-2</v>
      </c>
      <c r="E1569" s="129">
        <f>단가대비표!O573</f>
        <v>0</v>
      </c>
      <c r="F1569" s="130">
        <f>TRUNC(E1569*D1569,1)</f>
        <v>0</v>
      </c>
      <c r="G1569" s="129">
        <f>단가대비표!P573</f>
        <v>0</v>
      </c>
      <c r="H1569" s="130">
        <f>TRUNC(G1569*D1569,1)</f>
        <v>0</v>
      </c>
      <c r="I1569" s="129">
        <f>단가대비표!V573</f>
        <v>0</v>
      </c>
      <c r="J1569" s="130">
        <f>TRUNC(I1569*D1569,1)</f>
        <v>0</v>
      </c>
      <c r="K1569" s="129">
        <f>TRUNC(E1569+G1569+I1569,1)</f>
        <v>0</v>
      </c>
      <c r="L1569" s="130">
        <f>TRUNC(F1569+H1569+J1569,1)</f>
        <v>0</v>
      </c>
      <c r="M1569" s="27" t="s">
        <v>49</v>
      </c>
      <c r="N1569" s="29" t="s">
        <v>1461</v>
      </c>
      <c r="O1569" s="29" t="s">
        <v>1694</v>
      </c>
      <c r="P1569" s="29" t="s">
        <v>54</v>
      </c>
      <c r="Q1569" s="29" t="s">
        <v>54</v>
      </c>
      <c r="R1569" s="29" t="s">
        <v>55</v>
      </c>
      <c r="AJ1569" s="29" t="s">
        <v>49</v>
      </c>
      <c r="AK1569" s="29" t="s">
        <v>1695</v>
      </c>
      <c r="AL1569" s="29" t="s">
        <v>49</v>
      </c>
      <c r="AN1569" s="28">
        <v>9.0999999999999998E-2</v>
      </c>
    </row>
    <row r="1570" spans="1:40" ht="30" customHeight="1" x14ac:dyDescent="0.3">
      <c r="A1570" s="27" t="s">
        <v>542</v>
      </c>
      <c r="B1570" s="27" t="s">
        <v>538</v>
      </c>
      <c r="C1570" s="31" t="s">
        <v>539</v>
      </c>
      <c r="D1570" s="28">
        <v>9.0999999999999998E-2</v>
      </c>
      <c r="E1570" s="129">
        <f>단가대비표!O566</f>
        <v>0</v>
      </c>
      <c r="F1570" s="130">
        <f>TRUNC(E1570*D1570,1)</f>
        <v>0</v>
      </c>
      <c r="G1570" s="129">
        <f>단가대비표!P566</f>
        <v>0</v>
      </c>
      <c r="H1570" s="130">
        <f>TRUNC(G1570*D1570,1)</f>
        <v>0</v>
      </c>
      <c r="I1570" s="129">
        <f>단가대비표!V566</f>
        <v>0</v>
      </c>
      <c r="J1570" s="130">
        <f>TRUNC(I1570*D1570,1)</f>
        <v>0</v>
      </c>
      <c r="K1570" s="129">
        <f>TRUNC(E1570+G1570+I1570,1)</f>
        <v>0</v>
      </c>
      <c r="L1570" s="130">
        <f>TRUNC(F1570+H1570+J1570,1)</f>
        <v>0</v>
      </c>
      <c r="M1570" s="27" t="s">
        <v>49</v>
      </c>
      <c r="N1570" s="29" t="s">
        <v>1461</v>
      </c>
      <c r="O1570" s="29" t="s">
        <v>543</v>
      </c>
      <c r="P1570" s="29" t="s">
        <v>54</v>
      </c>
      <c r="Q1570" s="29" t="s">
        <v>54</v>
      </c>
      <c r="R1570" s="29" t="s">
        <v>55</v>
      </c>
      <c r="AJ1570" s="29" t="s">
        <v>49</v>
      </c>
      <c r="AK1570" s="29" t="s">
        <v>1696</v>
      </c>
      <c r="AL1570" s="29" t="s">
        <v>49</v>
      </c>
      <c r="AN1570" s="28">
        <v>9.0999999999999998E-2</v>
      </c>
    </row>
    <row r="1571" spans="1:40" ht="30" customHeight="1" x14ac:dyDescent="0.3">
      <c r="A1571" s="31" t="s">
        <v>548</v>
      </c>
      <c r="B1571" s="27" t="s">
        <v>49</v>
      </c>
      <c r="C1571" s="31" t="s">
        <v>49</v>
      </c>
      <c r="D1571" s="28"/>
      <c r="E1571" s="129"/>
      <c r="F1571" s="130">
        <f>TRUNC(SUMIF(N1569:N1570, N1568, F1569:F1570),0)</f>
        <v>0</v>
      </c>
      <c r="G1571" s="129"/>
      <c r="H1571" s="130">
        <f>TRUNC(SUMIF(N1569:N1570, N1568, H1569:H1570),0)</f>
        <v>0</v>
      </c>
      <c r="I1571" s="129"/>
      <c r="J1571" s="130">
        <f>TRUNC(SUMIF(N1569:N1570, N1568, J1569:J1570),0)</f>
        <v>0</v>
      </c>
      <c r="K1571" s="129"/>
      <c r="L1571" s="130">
        <f>F1571+H1571+J1571</f>
        <v>0</v>
      </c>
      <c r="M1571" s="27" t="s">
        <v>49</v>
      </c>
      <c r="N1571" s="29" t="s">
        <v>83</v>
      </c>
      <c r="O1571" s="29" t="s">
        <v>83</v>
      </c>
      <c r="P1571" s="29" t="s">
        <v>49</v>
      </c>
      <c r="Q1571" s="29" t="s">
        <v>49</v>
      </c>
      <c r="R1571" s="29" t="s">
        <v>49</v>
      </c>
      <c r="AJ1571" s="29" t="s">
        <v>49</v>
      </c>
      <c r="AK1571" s="29" t="s">
        <v>49</v>
      </c>
      <c r="AL1571" s="29" t="s">
        <v>49</v>
      </c>
      <c r="AN1571" s="28"/>
    </row>
    <row r="1572" spans="1:40" ht="30" customHeight="1" x14ac:dyDescent="0.3">
      <c r="A1572" s="132"/>
      <c r="B1572" s="131"/>
      <c r="C1572" s="40"/>
      <c r="D1572" s="131"/>
      <c r="E1572" s="127"/>
      <c r="F1572" s="126"/>
      <c r="G1572" s="127"/>
      <c r="H1572" s="126"/>
      <c r="I1572" s="127"/>
      <c r="J1572" s="126"/>
      <c r="K1572" s="127"/>
      <c r="L1572" s="126"/>
      <c r="M1572" s="133"/>
      <c r="AN1572" s="179"/>
    </row>
    <row r="1573" spans="1:40" ht="30" customHeight="1" x14ac:dyDescent="0.3">
      <c r="A1573" s="123" t="s">
        <v>3677</v>
      </c>
      <c r="B1573" s="131"/>
      <c r="C1573" s="40"/>
      <c r="D1573" s="125"/>
      <c r="E1573" s="125"/>
      <c r="F1573" s="126"/>
      <c r="G1573" s="127"/>
      <c r="H1573" s="126"/>
      <c r="I1573" s="127"/>
      <c r="J1573" s="126"/>
      <c r="K1573" s="127"/>
      <c r="L1573" s="126"/>
      <c r="M1573" s="128">
        <f>+M1568+1</f>
        <v>216</v>
      </c>
      <c r="N1573" s="29" t="s">
        <v>1464</v>
      </c>
      <c r="AN1573" s="125"/>
    </row>
    <row r="1574" spans="1:40" ht="30" customHeight="1" x14ac:dyDescent="0.3">
      <c r="A1574" s="27" t="s">
        <v>1697</v>
      </c>
      <c r="B1574" s="27" t="s">
        <v>49</v>
      </c>
      <c r="C1574" s="31" t="s">
        <v>1272</v>
      </c>
      <c r="D1574" s="28">
        <v>0.36399999999999999</v>
      </c>
      <c r="E1574" s="129">
        <f>일위대가목록!E223</f>
        <v>0</v>
      </c>
      <c r="F1574" s="130">
        <f>TRUNC(E1574*D1574,1)</f>
        <v>0</v>
      </c>
      <c r="G1574" s="129">
        <f>일위대가목록!F223</f>
        <v>0</v>
      </c>
      <c r="H1574" s="130">
        <f>TRUNC(G1574*D1574,1)</f>
        <v>0</v>
      </c>
      <c r="I1574" s="129">
        <f>일위대가목록!G223</f>
        <v>0</v>
      </c>
      <c r="J1574" s="130">
        <f>TRUNC(I1574*D1574,1)</f>
        <v>0</v>
      </c>
      <c r="K1574" s="129">
        <f>TRUNC(E1574+G1574+I1574,1)</f>
        <v>0</v>
      </c>
      <c r="L1574" s="130">
        <f>TRUNC(F1574+H1574+J1574,1)</f>
        <v>0</v>
      </c>
      <c r="M1574" s="27" t="s">
        <v>49</v>
      </c>
      <c r="N1574" s="29" t="s">
        <v>1464</v>
      </c>
      <c r="O1574" s="29" t="s">
        <v>1698</v>
      </c>
      <c r="P1574" s="29" t="s">
        <v>55</v>
      </c>
      <c r="Q1574" s="29" t="s">
        <v>54</v>
      </c>
      <c r="R1574" s="29" t="s">
        <v>54</v>
      </c>
      <c r="AJ1574" s="29" t="s">
        <v>49</v>
      </c>
      <c r="AK1574" s="29" t="s">
        <v>1699</v>
      </c>
      <c r="AL1574" s="29" t="s">
        <v>49</v>
      </c>
      <c r="AN1574" s="28">
        <v>0.36399999999999999</v>
      </c>
    </row>
    <row r="1575" spans="1:40" ht="30" customHeight="1" x14ac:dyDescent="0.3">
      <c r="A1575" s="31" t="s">
        <v>548</v>
      </c>
      <c r="B1575" s="27" t="s">
        <v>49</v>
      </c>
      <c r="C1575" s="31" t="s">
        <v>49</v>
      </c>
      <c r="D1575" s="28"/>
      <c r="E1575" s="129"/>
      <c r="F1575" s="130">
        <f>TRUNC(SUMIF(N1574:N1574, N1573, F1574:F1574),0)</f>
        <v>0</v>
      </c>
      <c r="G1575" s="129"/>
      <c r="H1575" s="130">
        <f>TRUNC(SUMIF(N1574:N1574, N1573, H1574:H1574),0)</f>
        <v>0</v>
      </c>
      <c r="I1575" s="129"/>
      <c r="J1575" s="130">
        <f>TRUNC(SUMIF(N1574:N1574, N1573, J1574:J1574),0)</f>
        <v>0</v>
      </c>
      <c r="K1575" s="129"/>
      <c r="L1575" s="130">
        <f>F1575+H1575+J1575</f>
        <v>0</v>
      </c>
      <c r="M1575" s="27" t="s">
        <v>49</v>
      </c>
      <c r="N1575" s="29" t="s">
        <v>83</v>
      </c>
      <c r="O1575" s="29" t="s">
        <v>83</v>
      </c>
      <c r="P1575" s="29" t="s">
        <v>49</v>
      </c>
      <c r="Q1575" s="29" t="s">
        <v>49</v>
      </c>
      <c r="R1575" s="29" t="s">
        <v>49</v>
      </c>
      <c r="AJ1575" s="29" t="s">
        <v>49</v>
      </c>
      <c r="AK1575" s="29" t="s">
        <v>49</v>
      </c>
      <c r="AL1575" s="29" t="s">
        <v>49</v>
      </c>
      <c r="AN1575" s="28"/>
    </row>
    <row r="1576" spans="1:40" ht="30" customHeight="1" x14ac:dyDescent="0.3">
      <c r="A1576" s="132"/>
      <c r="B1576" s="131"/>
      <c r="C1576" s="40"/>
      <c r="D1576" s="131"/>
      <c r="E1576" s="127"/>
      <c r="F1576" s="126"/>
      <c r="G1576" s="127"/>
      <c r="H1576" s="126"/>
      <c r="I1576" s="127"/>
      <c r="J1576" s="126"/>
      <c r="K1576" s="127"/>
      <c r="L1576" s="126"/>
      <c r="M1576" s="133"/>
      <c r="AN1576" s="179"/>
    </row>
    <row r="1577" spans="1:40" ht="30" customHeight="1" x14ac:dyDescent="0.3">
      <c r="A1577" s="123" t="s">
        <v>2031</v>
      </c>
      <c r="B1577" s="131"/>
      <c r="C1577" s="40"/>
      <c r="D1577" s="125"/>
      <c r="E1577" s="125"/>
      <c r="F1577" s="126"/>
      <c r="G1577" s="127"/>
      <c r="H1577" s="126"/>
      <c r="I1577" s="127"/>
      <c r="J1577" s="126"/>
      <c r="K1577" s="127"/>
      <c r="L1577" s="126"/>
      <c r="M1577" s="128">
        <f>+M1573+1</f>
        <v>217</v>
      </c>
      <c r="N1577" s="29" t="s">
        <v>1698</v>
      </c>
      <c r="AN1577" s="125"/>
    </row>
    <row r="1578" spans="1:40" ht="30" customHeight="1" x14ac:dyDescent="0.3">
      <c r="A1578" s="27" t="s">
        <v>1697</v>
      </c>
      <c r="B1578" s="27" t="s">
        <v>1701</v>
      </c>
      <c r="C1578" s="31" t="s">
        <v>53</v>
      </c>
      <c r="D1578" s="28">
        <v>0.30259999999999998</v>
      </c>
      <c r="E1578" s="129">
        <f>단가대비표!O534</f>
        <v>0</v>
      </c>
      <c r="F1578" s="130">
        <f>TRUNC(E1578*D1578,1)</f>
        <v>0</v>
      </c>
      <c r="G1578" s="129">
        <f>단가대비표!P534</f>
        <v>0</v>
      </c>
      <c r="H1578" s="130">
        <f>TRUNC(G1578*D1578,1)</f>
        <v>0</v>
      </c>
      <c r="I1578" s="129">
        <f>단가대비표!V534</f>
        <v>0</v>
      </c>
      <c r="J1578" s="130">
        <f>TRUNC(I1578*D1578,1)</f>
        <v>0</v>
      </c>
      <c r="K1578" s="129">
        <f>TRUNC(E1578+G1578+I1578,1)</f>
        <v>0</v>
      </c>
      <c r="L1578" s="130">
        <f>TRUNC(F1578+H1578+J1578,1)</f>
        <v>0</v>
      </c>
      <c r="M1578" s="27" t="s">
        <v>1628</v>
      </c>
      <c r="N1578" s="29" t="s">
        <v>1698</v>
      </c>
      <c r="O1578" s="29" t="s">
        <v>1702</v>
      </c>
      <c r="P1578" s="29" t="s">
        <v>54</v>
      </c>
      <c r="Q1578" s="29" t="s">
        <v>54</v>
      </c>
      <c r="R1578" s="29" t="s">
        <v>55</v>
      </c>
      <c r="AJ1578" s="29" t="s">
        <v>49</v>
      </c>
      <c r="AK1578" s="29" t="s">
        <v>1703</v>
      </c>
      <c r="AL1578" s="29" t="s">
        <v>49</v>
      </c>
      <c r="AN1578" s="28">
        <v>0.30259999999999998</v>
      </c>
    </row>
    <row r="1579" spans="1:40" ht="30" customHeight="1" x14ac:dyDescent="0.3">
      <c r="A1579" s="31" t="s">
        <v>548</v>
      </c>
      <c r="B1579" s="27" t="s">
        <v>49</v>
      </c>
      <c r="C1579" s="31" t="s">
        <v>49</v>
      </c>
      <c r="D1579" s="28"/>
      <c r="E1579" s="129"/>
      <c r="F1579" s="130">
        <f>TRUNC(SUMIF(N1578:N1578, N1577, F1578:F1578),0)</f>
        <v>0</v>
      </c>
      <c r="G1579" s="129"/>
      <c r="H1579" s="130">
        <f>TRUNC(SUMIF(N1578:N1578, N1577, H1578:H1578),0)</f>
        <v>0</v>
      </c>
      <c r="I1579" s="129"/>
      <c r="J1579" s="130">
        <f>TRUNC(SUMIF(N1578:N1578, N1577, J1578:J1578),0)</f>
        <v>0</v>
      </c>
      <c r="K1579" s="129"/>
      <c r="L1579" s="130">
        <f>F1579+H1579+J1579</f>
        <v>0</v>
      </c>
      <c r="M1579" s="27" t="s">
        <v>49</v>
      </c>
      <c r="N1579" s="29" t="s">
        <v>83</v>
      </c>
      <c r="O1579" s="29" t="s">
        <v>83</v>
      </c>
      <c r="P1579" s="29" t="s">
        <v>49</v>
      </c>
      <c r="Q1579" s="29" t="s">
        <v>49</v>
      </c>
      <c r="R1579" s="29" t="s">
        <v>49</v>
      </c>
      <c r="AJ1579" s="29" t="s">
        <v>49</v>
      </c>
      <c r="AK1579" s="29" t="s">
        <v>49</v>
      </c>
      <c r="AL1579" s="29" t="s">
        <v>49</v>
      </c>
      <c r="AN1579" s="28"/>
    </row>
    <row r="1580" spans="1:40" ht="30" customHeight="1" x14ac:dyDescent="0.3">
      <c r="A1580" s="132"/>
      <c r="B1580" s="131"/>
      <c r="C1580" s="40"/>
      <c r="D1580" s="131"/>
      <c r="E1580" s="127"/>
      <c r="F1580" s="126"/>
      <c r="G1580" s="127"/>
      <c r="H1580" s="126"/>
      <c r="I1580" s="127"/>
      <c r="J1580" s="126"/>
      <c r="K1580" s="127"/>
      <c r="L1580" s="126"/>
      <c r="M1580" s="133"/>
      <c r="AN1580" s="179"/>
    </row>
    <row r="1581" spans="1:40" ht="30" customHeight="1" x14ac:dyDescent="0.3">
      <c r="A1581" s="123" t="s">
        <v>3701</v>
      </c>
      <c r="B1581" s="131"/>
      <c r="C1581" s="40"/>
      <c r="D1581" s="125"/>
      <c r="E1581" s="125"/>
      <c r="F1581" s="126"/>
      <c r="G1581" s="127"/>
      <c r="H1581" s="126"/>
      <c r="I1581" s="127"/>
      <c r="J1581" s="126"/>
      <c r="K1581" s="127"/>
      <c r="L1581" s="126"/>
      <c r="M1581" s="128">
        <f>+M1577+1</f>
        <v>218</v>
      </c>
      <c r="N1581" s="29" t="s">
        <v>1477</v>
      </c>
      <c r="AN1581" s="125"/>
    </row>
    <row r="1582" spans="1:40" ht="30" customHeight="1" x14ac:dyDescent="0.3">
      <c r="A1582" s="27" t="s">
        <v>1693</v>
      </c>
      <c r="B1582" s="27" t="s">
        <v>538</v>
      </c>
      <c r="C1582" s="31" t="s">
        <v>539</v>
      </c>
      <c r="D1582" s="28">
        <v>0.105</v>
      </c>
      <c r="E1582" s="129">
        <f>단가대비표!O573</f>
        <v>0</v>
      </c>
      <c r="F1582" s="130">
        <f>TRUNC(E1582*D1582,1)</f>
        <v>0</v>
      </c>
      <c r="G1582" s="129">
        <f>단가대비표!P573</f>
        <v>0</v>
      </c>
      <c r="H1582" s="130">
        <f>TRUNC(G1582*D1582,1)</f>
        <v>0</v>
      </c>
      <c r="I1582" s="129">
        <f>단가대비표!V573</f>
        <v>0</v>
      </c>
      <c r="J1582" s="130">
        <f>TRUNC(I1582*D1582,1)</f>
        <v>0</v>
      </c>
      <c r="K1582" s="129">
        <f>TRUNC(E1582+G1582+I1582,1)</f>
        <v>0</v>
      </c>
      <c r="L1582" s="130">
        <f>TRUNC(F1582+H1582+J1582,1)</f>
        <v>0</v>
      </c>
      <c r="M1582" s="27" t="s">
        <v>49</v>
      </c>
      <c r="N1582" s="29" t="s">
        <v>1477</v>
      </c>
      <c r="O1582" s="29" t="s">
        <v>1694</v>
      </c>
      <c r="P1582" s="29" t="s">
        <v>54</v>
      </c>
      <c r="Q1582" s="29" t="s">
        <v>54</v>
      </c>
      <c r="R1582" s="29" t="s">
        <v>55</v>
      </c>
      <c r="AJ1582" s="29" t="s">
        <v>49</v>
      </c>
      <c r="AK1582" s="29" t="s">
        <v>1704</v>
      </c>
      <c r="AL1582" s="29" t="s">
        <v>49</v>
      </c>
      <c r="AN1582" s="28">
        <v>0.105</v>
      </c>
    </row>
    <row r="1583" spans="1:40" ht="30" customHeight="1" x14ac:dyDescent="0.3">
      <c r="A1583" s="27" t="s">
        <v>542</v>
      </c>
      <c r="B1583" s="27" t="s">
        <v>538</v>
      </c>
      <c r="C1583" s="31" t="s">
        <v>539</v>
      </c>
      <c r="D1583" s="28">
        <v>0.105</v>
      </c>
      <c r="E1583" s="129">
        <f>단가대비표!O566</f>
        <v>0</v>
      </c>
      <c r="F1583" s="130">
        <f>TRUNC(E1583*D1583,1)</f>
        <v>0</v>
      </c>
      <c r="G1583" s="129">
        <f>단가대비표!P566</f>
        <v>0</v>
      </c>
      <c r="H1583" s="130">
        <f>TRUNC(G1583*D1583,1)</f>
        <v>0</v>
      </c>
      <c r="I1583" s="129">
        <f>단가대비표!V566</f>
        <v>0</v>
      </c>
      <c r="J1583" s="130">
        <f>TRUNC(I1583*D1583,1)</f>
        <v>0</v>
      </c>
      <c r="K1583" s="129">
        <f>TRUNC(E1583+G1583+I1583,1)</f>
        <v>0</v>
      </c>
      <c r="L1583" s="130">
        <f>TRUNC(F1583+H1583+J1583,1)</f>
        <v>0</v>
      </c>
      <c r="M1583" s="27" t="s">
        <v>49</v>
      </c>
      <c r="N1583" s="29" t="s">
        <v>1477</v>
      </c>
      <c r="O1583" s="29" t="s">
        <v>543</v>
      </c>
      <c r="P1583" s="29" t="s">
        <v>54</v>
      </c>
      <c r="Q1583" s="29" t="s">
        <v>54</v>
      </c>
      <c r="R1583" s="29" t="s">
        <v>55</v>
      </c>
      <c r="AJ1583" s="29" t="s">
        <v>49</v>
      </c>
      <c r="AK1583" s="29" t="s">
        <v>1705</v>
      </c>
      <c r="AL1583" s="29" t="s">
        <v>49</v>
      </c>
      <c r="AN1583" s="28">
        <v>0.105</v>
      </c>
    </row>
    <row r="1584" spans="1:40" ht="30" customHeight="1" x14ac:dyDescent="0.3">
      <c r="A1584" s="31" t="s">
        <v>548</v>
      </c>
      <c r="B1584" s="27" t="s">
        <v>49</v>
      </c>
      <c r="C1584" s="31" t="s">
        <v>49</v>
      </c>
      <c r="D1584" s="28"/>
      <c r="E1584" s="129"/>
      <c r="F1584" s="130">
        <f>TRUNC(SUMIF(N1582:N1583, N1581, F1582:F1583),0)</f>
        <v>0</v>
      </c>
      <c r="G1584" s="129"/>
      <c r="H1584" s="130">
        <f>TRUNC(SUMIF(N1582:N1583, N1581, H1582:H1583),0)</f>
        <v>0</v>
      </c>
      <c r="I1584" s="129"/>
      <c r="J1584" s="130">
        <f>TRUNC(SUMIF(N1582:N1583, N1581, J1582:J1583),0)</f>
        <v>0</v>
      </c>
      <c r="K1584" s="129"/>
      <c r="L1584" s="130">
        <f>F1584+H1584+J1584</f>
        <v>0</v>
      </c>
      <c r="M1584" s="27" t="s">
        <v>49</v>
      </c>
      <c r="N1584" s="29" t="s">
        <v>83</v>
      </c>
      <c r="O1584" s="29" t="s">
        <v>83</v>
      </c>
      <c r="P1584" s="29" t="s">
        <v>49</v>
      </c>
      <c r="Q1584" s="29" t="s">
        <v>49</v>
      </c>
      <c r="R1584" s="29" t="s">
        <v>49</v>
      </c>
      <c r="AJ1584" s="29" t="s">
        <v>49</v>
      </c>
      <c r="AK1584" s="29" t="s">
        <v>49</v>
      </c>
      <c r="AL1584" s="29" t="s">
        <v>49</v>
      </c>
      <c r="AN1584" s="28"/>
    </row>
    <row r="1585" spans="1:40" ht="30" customHeight="1" x14ac:dyDescent="0.3">
      <c r="A1585" s="132"/>
      <c r="B1585" s="131"/>
      <c r="C1585" s="40"/>
      <c r="D1585" s="131"/>
      <c r="E1585" s="127"/>
      <c r="F1585" s="126"/>
      <c r="G1585" s="127"/>
      <c r="H1585" s="126"/>
      <c r="I1585" s="127"/>
      <c r="J1585" s="126"/>
      <c r="K1585" s="127"/>
      <c r="L1585" s="126"/>
      <c r="M1585" s="133"/>
      <c r="AN1585" s="179"/>
    </row>
    <row r="1586" spans="1:40" ht="30" customHeight="1" x14ac:dyDescent="0.3">
      <c r="A1586" s="123" t="s">
        <v>3700</v>
      </c>
      <c r="B1586" s="131"/>
      <c r="C1586" s="40"/>
      <c r="D1586" s="125"/>
      <c r="E1586" s="125"/>
      <c r="F1586" s="126"/>
      <c r="G1586" s="127"/>
      <c r="H1586" s="126"/>
      <c r="I1586" s="127"/>
      <c r="J1586" s="126"/>
      <c r="K1586" s="127"/>
      <c r="L1586" s="126"/>
      <c r="M1586" s="128">
        <f>+M1581+1</f>
        <v>219</v>
      </c>
      <c r="N1586" s="29" t="s">
        <v>1480</v>
      </c>
      <c r="AN1586" s="125"/>
    </row>
    <row r="1587" spans="1:40" ht="30" customHeight="1" x14ac:dyDescent="0.3">
      <c r="A1587" s="27" t="s">
        <v>1697</v>
      </c>
      <c r="B1587" s="27" t="s">
        <v>49</v>
      </c>
      <c r="C1587" s="31" t="s">
        <v>1272</v>
      </c>
      <c r="D1587" s="28">
        <v>0.42099999999999999</v>
      </c>
      <c r="E1587" s="129">
        <f>일위대가목록!E223</f>
        <v>0</v>
      </c>
      <c r="F1587" s="130">
        <f>TRUNC(E1587*D1587,1)</f>
        <v>0</v>
      </c>
      <c r="G1587" s="129">
        <f>일위대가목록!F223</f>
        <v>0</v>
      </c>
      <c r="H1587" s="130">
        <f>TRUNC(G1587*D1587,1)</f>
        <v>0</v>
      </c>
      <c r="I1587" s="129">
        <f>일위대가목록!G223</f>
        <v>0</v>
      </c>
      <c r="J1587" s="130">
        <f>TRUNC(I1587*D1587,1)</f>
        <v>0</v>
      </c>
      <c r="K1587" s="129">
        <f>TRUNC(E1587+G1587+I1587,1)</f>
        <v>0</v>
      </c>
      <c r="L1587" s="130">
        <f>TRUNC(F1587+H1587+J1587,1)</f>
        <v>0</v>
      </c>
      <c r="M1587" s="27" t="s">
        <v>49</v>
      </c>
      <c r="N1587" s="29" t="s">
        <v>1480</v>
      </c>
      <c r="O1587" s="29" t="s">
        <v>1698</v>
      </c>
      <c r="P1587" s="29" t="s">
        <v>55</v>
      </c>
      <c r="Q1587" s="29" t="s">
        <v>54</v>
      </c>
      <c r="R1587" s="29" t="s">
        <v>54</v>
      </c>
      <c r="AJ1587" s="29" t="s">
        <v>49</v>
      </c>
      <c r="AK1587" s="29" t="s">
        <v>1706</v>
      </c>
      <c r="AL1587" s="29" t="s">
        <v>49</v>
      </c>
      <c r="AN1587" s="28">
        <v>0.42099999999999999</v>
      </c>
    </row>
    <row r="1588" spans="1:40" ht="30" customHeight="1" x14ac:dyDescent="0.3">
      <c r="A1588" s="31" t="s">
        <v>548</v>
      </c>
      <c r="B1588" s="27" t="s">
        <v>49</v>
      </c>
      <c r="C1588" s="31" t="s">
        <v>49</v>
      </c>
      <c r="D1588" s="28"/>
      <c r="E1588" s="129"/>
      <c r="F1588" s="130">
        <f>TRUNC(SUMIF(N1587:N1587, N1586, F1587:F1587),0)</f>
        <v>0</v>
      </c>
      <c r="G1588" s="129"/>
      <c r="H1588" s="130">
        <f>TRUNC(SUMIF(N1587:N1587, N1586, H1587:H1587),0)</f>
        <v>0</v>
      </c>
      <c r="I1588" s="129"/>
      <c r="J1588" s="130">
        <f>TRUNC(SUMIF(N1587:N1587, N1586, J1587:J1587),0)</f>
        <v>0</v>
      </c>
      <c r="K1588" s="129"/>
      <c r="L1588" s="130">
        <f>F1588+H1588+J1588</f>
        <v>0</v>
      </c>
      <c r="M1588" s="27" t="s">
        <v>49</v>
      </c>
      <c r="N1588" s="29" t="s">
        <v>83</v>
      </c>
      <c r="O1588" s="29" t="s">
        <v>83</v>
      </c>
      <c r="P1588" s="29" t="s">
        <v>49</v>
      </c>
      <c r="Q1588" s="29" t="s">
        <v>49</v>
      </c>
      <c r="R1588" s="29" t="s">
        <v>49</v>
      </c>
      <c r="AJ1588" s="29" t="s">
        <v>49</v>
      </c>
      <c r="AK1588" s="29" t="s">
        <v>49</v>
      </c>
      <c r="AL1588" s="29" t="s">
        <v>49</v>
      </c>
      <c r="AN1588" s="28"/>
    </row>
    <row r="1589" spans="1:40" ht="30" customHeight="1" x14ac:dyDescent="0.3">
      <c r="A1589" s="132"/>
      <c r="B1589" s="131"/>
      <c r="C1589" s="40"/>
      <c r="D1589" s="131"/>
      <c r="E1589" s="127"/>
      <c r="F1589" s="126"/>
      <c r="G1589" s="127"/>
      <c r="H1589" s="126"/>
      <c r="I1589" s="127"/>
      <c r="J1589" s="126"/>
      <c r="K1589" s="127"/>
      <c r="L1589" s="126"/>
      <c r="M1589" s="133"/>
      <c r="AN1589" s="179"/>
    </row>
    <row r="1590" spans="1:40" ht="30" customHeight="1" x14ac:dyDescent="0.3">
      <c r="A1590" s="362" t="s">
        <v>3714</v>
      </c>
      <c r="B1590" s="131"/>
      <c r="C1590" s="131"/>
      <c r="D1590" s="131"/>
      <c r="E1590" s="127"/>
      <c r="F1590" s="126"/>
      <c r="G1590" s="127"/>
      <c r="H1590" s="126"/>
      <c r="I1590" s="127"/>
      <c r="J1590" s="126"/>
      <c r="K1590" s="127"/>
      <c r="L1590" s="126"/>
      <c r="M1590" s="190">
        <f>M1586+1</f>
        <v>220</v>
      </c>
    </row>
    <row r="1591" spans="1:40" ht="30" customHeight="1" x14ac:dyDescent="0.3">
      <c r="A1591" s="27" t="s">
        <v>580</v>
      </c>
      <c r="B1591" s="27" t="s">
        <v>2539</v>
      </c>
      <c r="C1591" s="31" t="s">
        <v>539</v>
      </c>
      <c r="D1591" s="28">
        <v>10.523999999999999</v>
      </c>
      <c r="E1591" s="129">
        <v>0</v>
      </c>
      <c r="F1591" s="130">
        <f>TRUNC(E1591*D1591,1)</f>
        <v>0</v>
      </c>
      <c r="G1591" s="129">
        <f>단가대비표!P576</f>
        <v>0</v>
      </c>
      <c r="H1591" s="130">
        <f>TRUNC(G1591*D1591,1)</f>
        <v>0</v>
      </c>
      <c r="I1591" s="129">
        <v>0</v>
      </c>
      <c r="J1591" s="130">
        <f>TRUNC(I1591*D1591,1)</f>
        <v>0</v>
      </c>
      <c r="K1591" s="129">
        <f t="shared" ref="K1591:L1593" si="342">TRUNC(E1591+G1591+I1591,1)</f>
        <v>0</v>
      </c>
      <c r="L1591" s="130">
        <f t="shared" si="342"/>
        <v>0</v>
      </c>
      <c r="M1591" s="27" t="s">
        <v>49</v>
      </c>
    </row>
    <row r="1592" spans="1:40" ht="30" customHeight="1" x14ac:dyDescent="0.3">
      <c r="A1592" s="27" t="s">
        <v>567</v>
      </c>
      <c r="B1592" s="27" t="s">
        <v>2539</v>
      </c>
      <c r="C1592" s="31" t="s">
        <v>539</v>
      </c>
      <c r="D1592" s="28">
        <v>2.8010000000000002</v>
      </c>
      <c r="E1592" s="129">
        <v>0</v>
      </c>
      <c r="F1592" s="130">
        <f>TRUNC(E1592*D1592,1)</f>
        <v>0</v>
      </c>
      <c r="G1592" s="129">
        <f>단가대비표!P565</f>
        <v>0</v>
      </c>
      <c r="H1592" s="130">
        <f>TRUNC(G1592*D1592,1)</f>
        <v>0</v>
      </c>
      <c r="I1592" s="129">
        <v>0</v>
      </c>
      <c r="J1592" s="130">
        <f>TRUNC(I1592*D1592,1)</f>
        <v>0</v>
      </c>
      <c r="K1592" s="129">
        <f t="shared" si="342"/>
        <v>0</v>
      </c>
      <c r="L1592" s="130">
        <f t="shared" si="342"/>
        <v>0</v>
      </c>
      <c r="M1592" s="27" t="s">
        <v>49</v>
      </c>
    </row>
    <row r="1593" spans="1:40" ht="30" customHeight="1" x14ac:dyDescent="0.3">
      <c r="A1593" s="27" t="s">
        <v>545</v>
      </c>
      <c r="B1593" s="27" t="s">
        <v>3451</v>
      </c>
      <c r="C1593" s="31" t="s">
        <v>367</v>
      </c>
      <c r="D1593" s="28">
        <v>1</v>
      </c>
      <c r="E1593" s="129">
        <f>ROUNDDOWN(SUM(H1591:H1592)*U1593,2)</f>
        <v>0</v>
      </c>
      <c r="F1593" s="130">
        <f>TRUNC(E1593*D1593,1)</f>
        <v>0</v>
      </c>
      <c r="G1593" s="129">
        <v>0</v>
      </c>
      <c r="H1593" s="130">
        <f>TRUNC(G1593*D1593,1)</f>
        <v>0</v>
      </c>
      <c r="I1593" s="129">
        <v>0</v>
      </c>
      <c r="J1593" s="130">
        <f>TRUNC(I1593*D1593,1)</f>
        <v>0</v>
      </c>
      <c r="K1593" s="129">
        <f t="shared" si="342"/>
        <v>0</v>
      </c>
      <c r="L1593" s="130">
        <f t="shared" si="342"/>
        <v>0</v>
      </c>
      <c r="M1593" s="27" t="s">
        <v>49</v>
      </c>
      <c r="U1593" s="26">
        <v>0.02</v>
      </c>
    </row>
    <row r="1594" spans="1:40" ht="30" customHeight="1" x14ac:dyDescent="0.3">
      <c r="A1594" s="27" t="s">
        <v>548</v>
      </c>
      <c r="B1594" s="27" t="s">
        <v>49</v>
      </c>
      <c r="C1594" s="31" t="s">
        <v>49</v>
      </c>
      <c r="D1594" s="28"/>
      <c r="E1594" s="129"/>
      <c r="F1594" s="130">
        <f>INT(SUM(F1591:F1593))</f>
        <v>0</v>
      </c>
      <c r="G1594" s="129"/>
      <c r="H1594" s="130">
        <f>INT(SUM(H1591:H1593))</f>
        <v>0</v>
      </c>
      <c r="I1594" s="129"/>
      <c r="J1594" s="130">
        <f>INT(SUM(J1591:J1593))</f>
        <v>0</v>
      </c>
      <c r="K1594" s="129"/>
      <c r="L1594" s="130">
        <f>F1594+H1594+J1594</f>
        <v>0</v>
      </c>
      <c r="M1594" s="27" t="s">
        <v>49</v>
      </c>
    </row>
    <row r="1595" spans="1:40" ht="30" customHeight="1" x14ac:dyDescent="0.3">
      <c r="A1595" s="132"/>
      <c r="B1595" s="131"/>
      <c r="C1595" s="40"/>
      <c r="D1595" s="131"/>
      <c r="E1595" s="127"/>
      <c r="F1595" s="126"/>
      <c r="G1595" s="127"/>
      <c r="H1595" s="126"/>
      <c r="I1595" s="127"/>
      <c r="J1595" s="126"/>
      <c r="K1595" s="127"/>
      <c r="L1595" s="126"/>
      <c r="M1595" s="133"/>
      <c r="AN1595" s="179"/>
    </row>
    <row r="1596" spans="1:40" ht="30" customHeight="1" x14ac:dyDescent="0.3">
      <c r="A1596" s="362" t="s">
        <v>3715</v>
      </c>
      <c r="B1596" s="131"/>
      <c r="C1596" s="131"/>
      <c r="D1596" s="131"/>
      <c r="E1596" s="127"/>
      <c r="F1596" s="126"/>
      <c r="G1596" s="127"/>
      <c r="H1596" s="126"/>
      <c r="I1596" s="127"/>
      <c r="J1596" s="126"/>
      <c r="K1596" s="127"/>
      <c r="L1596" s="126"/>
      <c r="M1596" s="190">
        <f>M1590+1</f>
        <v>221</v>
      </c>
    </row>
    <row r="1597" spans="1:40" ht="30" customHeight="1" x14ac:dyDescent="0.3">
      <c r="A1597" s="27" t="s">
        <v>580</v>
      </c>
      <c r="B1597" s="27" t="s">
        <v>2539</v>
      </c>
      <c r="C1597" s="31" t="s">
        <v>539</v>
      </c>
      <c r="D1597" s="28">
        <v>10.523999999999999</v>
      </c>
      <c r="E1597" s="129">
        <v>0</v>
      </c>
      <c r="F1597" s="130">
        <f>TRUNC(E1597*D1597,1)</f>
        <v>0</v>
      </c>
      <c r="G1597" s="129">
        <f>단가대비표!P576</f>
        <v>0</v>
      </c>
      <c r="H1597" s="130">
        <f>TRUNC(G1597*D1597,1)</f>
        <v>0</v>
      </c>
      <c r="I1597" s="129">
        <v>0</v>
      </c>
      <c r="J1597" s="130">
        <f>TRUNC(I1597*D1597,1)</f>
        <v>0</v>
      </c>
      <c r="K1597" s="129">
        <f t="shared" ref="K1597:L1599" si="343">TRUNC(E1597+G1597+I1597,1)</f>
        <v>0</v>
      </c>
      <c r="L1597" s="130">
        <f t="shared" si="343"/>
        <v>0</v>
      </c>
      <c r="M1597" s="27" t="s">
        <v>49</v>
      </c>
    </row>
    <row r="1598" spans="1:40" ht="30" customHeight="1" x14ac:dyDescent="0.3">
      <c r="A1598" s="27" t="s">
        <v>567</v>
      </c>
      <c r="B1598" s="27" t="s">
        <v>2539</v>
      </c>
      <c r="C1598" s="31" t="s">
        <v>539</v>
      </c>
      <c r="D1598" s="28">
        <v>2.8010000000000002</v>
      </c>
      <c r="E1598" s="129">
        <v>0</v>
      </c>
      <c r="F1598" s="130">
        <f>TRUNC(E1598*D1598,1)</f>
        <v>0</v>
      </c>
      <c r="G1598" s="129">
        <f>단가대비표!P565</f>
        <v>0</v>
      </c>
      <c r="H1598" s="130">
        <f>TRUNC(G1598*D1598,1)</f>
        <v>0</v>
      </c>
      <c r="I1598" s="129">
        <v>0</v>
      </c>
      <c r="J1598" s="130">
        <f>TRUNC(I1598*D1598,1)</f>
        <v>0</v>
      </c>
      <c r="K1598" s="129">
        <f t="shared" si="343"/>
        <v>0</v>
      </c>
      <c r="L1598" s="130">
        <f t="shared" si="343"/>
        <v>0</v>
      </c>
      <c r="M1598" s="27" t="s">
        <v>49</v>
      </c>
    </row>
    <row r="1599" spans="1:40" ht="30" customHeight="1" x14ac:dyDescent="0.3">
      <c r="A1599" s="27" t="s">
        <v>545</v>
      </c>
      <c r="B1599" s="27" t="s">
        <v>3451</v>
      </c>
      <c r="C1599" s="31" t="s">
        <v>367</v>
      </c>
      <c r="D1599" s="28">
        <v>1</v>
      </c>
      <c r="E1599" s="129">
        <f>ROUNDDOWN(SUM(H1597:H1598)*U1599,2)</f>
        <v>0</v>
      </c>
      <c r="F1599" s="130">
        <f>TRUNC(E1599*D1599,1)</f>
        <v>0</v>
      </c>
      <c r="G1599" s="129">
        <v>0</v>
      </c>
      <c r="H1599" s="130">
        <f>TRUNC(G1599*D1599,1)</f>
        <v>0</v>
      </c>
      <c r="I1599" s="129">
        <v>0</v>
      </c>
      <c r="J1599" s="130">
        <f>TRUNC(I1599*D1599,1)</f>
        <v>0</v>
      </c>
      <c r="K1599" s="129">
        <f t="shared" si="343"/>
        <v>0</v>
      </c>
      <c r="L1599" s="130">
        <f t="shared" si="343"/>
        <v>0</v>
      </c>
      <c r="M1599" s="27" t="s">
        <v>49</v>
      </c>
      <c r="U1599" s="26">
        <v>0.02</v>
      </c>
    </row>
    <row r="1600" spans="1:40" ht="30" customHeight="1" x14ac:dyDescent="0.3">
      <c r="A1600" s="27" t="s">
        <v>548</v>
      </c>
      <c r="B1600" s="27" t="s">
        <v>49</v>
      </c>
      <c r="C1600" s="31" t="s">
        <v>49</v>
      </c>
      <c r="D1600" s="28"/>
      <c r="E1600" s="129"/>
      <c r="F1600" s="130">
        <f>INT(SUM(F1597:F1599))</f>
        <v>0</v>
      </c>
      <c r="G1600" s="129"/>
      <c r="H1600" s="130">
        <f>INT(SUM(H1597:H1599))</f>
        <v>0</v>
      </c>
      <c r="I1600" s="129"/>
      <c r="J1600" s="130">
        <f>INT(SUM(J1597:J1599))</f>
        <v>0</v>
      </c>
      <c r="K1600" s="129"/>
      <c r="L1600" s="130">
        <f>F1600+H1600+J1600</f>
        <v>0</v>
      </c>
      <c r="M1600" s="27" t="s">
        <v>49</v>
      </c>
    </row>
    <row r="1601" spans="1:21" ht="30" customHeight="1" x14ac:dyDescent="0.3">
      <c r="A1601" s="132"/>
      <c r="B1601" s="131"/>
      <c r="C1601" s="40"/>
      <c r="D1601" s="131"/>
      <c r="E1601" s="127"/>
      <c r="F1601" s="126"/>
      <c r="G1601" s="127"/>
      <c r="H1601" s="126"/>
      <c r="I1601" s="127"/>
      <c r="J1601" s="126"/>
      <c r="K1601" s="127"/>
      <c r="L1601" s="126"/>
      <c r="M1601" s="133"/>
    </row>
    <row r="1602" spans="1:21" ht="30" customHeight="1" x14ac:dyDescent="0.3">
      <c r="A1602" s="362" t="s">
        <v>3716</v>
      </c>
      <c r="B1602" s="131"/>
      <c r="C1602" s="131"/>
      <c r="D1602" s="131"/>
      <c r="E1602" s="127"/>
      <c r="F1602" s="126"/>
      <c r="G1602" s="127"/>
      <c r="H1602" s="126"/>
      <c r="I1602" s="127"/>
      <c r="J1602" s="126"/>
      <c r="K1602" s="127"/>
      <c r="L1602" s="126"/>
      <c r="M1602" s="190">
        <f>M1596+1</f>
        <v>222</v>
      </c>
    </row>
    <row r="1603" spans="1:21" ht="30" customHeight="1" x14ac:dyDescent="0.3">
      <c r="A1603" s="27" t="s">
        <v>580</v>
      </c>
      <c r="B1603" s="27" t="s">
        <v>3488</v>
      </c>
      <c r="C1603" s="31" t="s">
        <v>539</v>
      </c>
      <c r="D1603" s="28">
        <v>9.0860000000000003</v>
      </c>
      <c r="E1603" s="129">
        <v>0</v>
      </c>
      <c r="F1603" s="130">
        <f>TRUNC(E1603*D1603,1)</f>
        <v>0</v>
      </c>
      <c r="G1603" s="129">
        <f>단가대비표!P576</f>
        <v>0</v>
      </c>
      <c r="H1603" s="130">
        <f>TRUNC(G1603*D1603,1)</f>
        <v>0</v>
      </c>
      <c r="I1603" s="129">
        <v>0</v>
      </c>
      <c r="J1603" s="130">
        <f>TRUNC(I1603*D1603,1)</f>
        <v>0</v>
      </c>
      <c r="K1603" s="129">
        <f t="shared" ref="K1603:L1605" si="344">TRUNC(E1603+G1603+I1603,1)</f>
        <v>0</v>
      </c>
      <c r="L1603" s="130">
        <f t="shared" si="344"/>
        <v>0</v>
      </c>
      <c r="M1603" s="27" t="s">
        <v>49</v>
      </c>
    </row>
    <row r="1604" spans="1:21" ht="30" customHeight="1" x14ac:dyDescent="0.3">
      <c r="A1604" s="27" t="s">
        <v>567</v>
      </c>
      <c r="B1604" s="27" t="s">
        <v>3488</v>
      </c>
      <c r="C1604" s="31" t="s">
        <v>539</v>
      </c>
      <c r="D1604" s="28">
        <v>2.3170000000000002</v>
      </c>
      <c r="E1604" s="129">
        <v>0</v>
      </c>
      <c r="F1604" s="130">
        <f>TRUNC(E1604*D1604,1)</f>
        <v>0</v>
      </c>
      <c r="G1604" s="129">
        <f>단가대비표!P565</f>
        <v>0</v>
      </c>
      <c r="H1604" s="130">
        <f>TRUNC(G1604*D1604,1)</f>
        <v>0</v>
      </c>
      <c r="I1604" s="129">
        <v>0</v>
      </c>
      <c r="J1604" s="130">
        <f>TRUNC(I1604*D1604,1)</f>
        <v>0</v>
      </c>
      <c r="K1604" s="129">
        <f t="shared" si="344"/>
        <v>0</v>
      </c>
      <c r="L1604" s="130">
        <f t="shared" si="344"/>
        <v>0</v>
      </c>
      <c r="M1604" s="27" t="s">
        <v>49</v>
      </c>
    </row>
    <row r="1605" spans="1:21" ht="30" customHeight="1" x14ac:dyDescent="0.3">
      <c r="A1605" s="27" t="s">
        <v>545</v>
      </c>
      <c r="B1605" s="27" t="s">
        <v>3451</v>
      </c>
      <c r="C1605" s="31" t="s">
        <v>367</v>
      </c>
      <c r="D1605" s="28">
        <v>1</v>
      </c>
      <c r="E1605" s="129">
        <f>ROUNDDOWN(SUM(H1603:H1604)*U1605,2)</f>
        <v>0</v>
      </c>
      <c r="F1605" s="130">
        <f>TRUNC(E1605*D1605,1)</f>
        <v>0</v>
      </c>
      <c r="G1605" s="129">
        <v>0</v>
      </c>
      <c r="H1605" s="130">
        <f>TRUNC(G1605*D1605,1)</f>
        <v>0</v>
      </c>
      <c r="I1605" s="129">
        <v>0</v>
      </c>
      <c r="J1605" s="130">
        <f>TRUNC(I1605*D1605,1)</f>
        <v>0</v>
      </c>
      <c r="K1605" s="129">
        <f t="shared" si="344"/>
        <v>0</v>
      </c>
      <c r="L1605" s="130">
        <f t="shared" si="344"/>
        <v>0</v>
      </c>
      <c r="M1605" s="27" t="s">
        <v>49</v>
      </c>
      <c r="U1605" s="26">
        <v>0.02</v>
      </c>
    </row>
    <row r="1606" spans="1:21" ht="30" customHeight="1" x14ac:dyDescent="0.3">
      <c r="A1606" s="27" t="s">
        <v>548</v>
      </c>
      <c r="B1606" s="27" t="s">
        <v>49</v>
      </c>
      <c r="C1606" s="31" t="s">
        <v>49</v>
      </c>
      <c r="D1606" s="28"/>
      <c r="E1606" s="129"/>
      <c r="F1606" s="130">
        <f>INT(SUM(F1603:F1605))</f>
        <v>0</v>
      </c>
      <c r="G1606" s="129"/>
      <c r="H1606" s="130">
        <f>INT(SUM(H1603:H1605))</f>
        <v>0</v>
      </c>
      <c r="I1606" s="129"/>
      <c r="J1606" s="130">
        <f>INT(SUM(J1603:J1605))</f>
        <v>0</v>
      </c>
      <c r="K1606" s="129"/>
      <c r="L1606" s="130">
        <f>F1606+H1606+J1606</f>
        <v>0</v>
      </c>
      <c r="M1606" s="27" t="s">
        <v>49</v>
      </c>
    </row>
    <row r="1607" spans="1:21" ht="30" customHeight="1" x14ac:dyDescent="0.3">
      <c r="A1607" s="132"/>
      <c r="B1607" s="131"/>
      <c r="C1607" s="40"/>
      <c r="D1607" s="131"/>
      <c r="E1607" s="127"/>
      <c r="F1607" s="126"/>
      <c r="G1607" s="127"/>
      <c r="H1607" s="126"/>
      <c r="I1607" s="127"/>
      <c r="J1607" s="126"/>
      <c r="K1607" s="127"/>
      <c r="L1607" s="126"/>
      <c r="M1607" s="133"/>
    </row>
    <row r="1608" spans="1:21" ht="30" customHeight="1" x14ac:dyDescent="0.3">
      <c r="A1608" s="362" t="s">
        <v>3717</v>
      </c>
      <c r="B1608" s="131"/>
      <c r="C1608" s="131"/>
      <c r="D1608" s="131"/>
      <c r="E1608" s="127"/>
      <c r="F1608" s="126"/>
      <c r="G1608" s="127"/>
      <c r="H1608" s="126"/>
      <c r="I1608" s="127"/>
      <c r="J1608" s="126"/>
      <c r="K1608" s="127"/>
      <c r="L1608" s="126"/>
      <c r="M1608" s="190">
        <f>M1602+1</f>
        <v>223</v>
      </c>
    </row>
    <row r="1609" spans="1:21" ht="30" customHeight="1" x14ac:dyDescent="0.3">
      <c r="A1609" s="27" t="s">
        <v>580</v>
      </c>
      <c r="B1609" s="27" t="s">
        <v>2539</v>
      </c>
      <c r="C1609" s="31" t="s">
        <v>539</v>
      </c>
      <c r="D1609" s="28">
        <v>7.7119999999999997</v>
      </c>
      <c r="E1609" s="129">
        <v>0</v>
      </c>
      <c r="F1609" s="130">
        <f>TRUNC(E1609*D1609,1)</f>
        <v>0</v>
      </c>
      <c r="G1609" s="129">
        <f>단가대비표!P576</f>
        <v>0</v>
      </c>
      <c r="H1609" s="130">
        <f>TRUNC(G1609*D1609,1)</f>
        <v>0</v>
      </c>
      <c r="I1609" s="129">
        <v>0</v>
      </c>
      <c r="J1609" s="130">
        <f>TRUNC(I1609*D1609,1)</f>
        <v>0</v>
      </c>
      <c r="K1609" s="129">
        <f t="shared" ref="K1609:L1611" si="345">TRUNC(E1609+G1609+I1609,1)</f>
        <v>0</v>
      </c>
      <c r="L1609" s="130">
        <f t="shared" si="345"/>
        <v>0</v>
      </c>
      <c r="M1609" s="27" t="s">
        <v>49</v>
      </c>
    </row>
    <row r="1610" spans="1:21" ht="30" customHeight="1" x14ac:dyDescent="0.3">
      <c r="A1610" s="27" t="s">
        <v>567</v>
      </c>
      <c r="B1610" s="27" t="s">
        <v>2539</v>
      </c>
      <c r="C1610" s="31" t="s">
        <v>539</v>
      </c>
      <c r="D1610" s="28">
        <v>1.857</v>
      </c>
      <c r="E1610" s="129">
        <v>0</v>
      </c>
      <c r="F1610" s="130">
        <f>TRUNC(E1610*D1610,1)</f>
        <v>0</v>
      </c>
      <c r="G1610" s="129">
        <f>단가대비표!P565</f>
        <v>0</v>
      </c>
      <c r="H1610" s="130">
        <f>TRUNC(G1610*D1610,1)</f>
        <v>0</v>
      </c>
      <c r="I1610" s="129">
        <v>0</v>
      </c>
      <c r="J1610" s="130">
        <f>TRUNC(I1610*D1610,1)</f>
        <v>0</v>
      </c>
      <c r="K1610" s="129">
        <f t="shared" si="345"/>
        <v>0</v>
      </c>
      <c r="L1610" s="130">
        <f t="shared" si="345"/>
        <v>0</v>
      </c>
      <c r="M1610" s="27" t="s">
        <v>49</v>
      </c>
    </row>
    <row r="1611" spans="1:21" ht="30" customHeight="1" x14ac:dyDescent="0.3">
      <c r="A1611" s="27" t="s">
        <v>545</v>
      </c>
      <c r="B1611" s="27" t="s">
        <v>3451</v>
      </c>
      <c r="C1611" s="31" t="s">
        <v>367</v>
      </c>
      <c r="D1611" s="28">
        <v>1</v>
      </c>
      <c r="E1611" s="129">
        <f>ROUNDDOWN(SUM(H1609:H1610)*U1611,2)</f>
        <v>0</v>
      </c>
      <c r="F1611" s="130">
        <f>TRUNC(E1611*D1611,1)</f>
        <v>0</v>
      </c>
      <c r="G1611" s="129">
        <v>0</v>
      </c>
      <c r="H1611" s="130">
        <f>TRUNC(G1611*D1611,1)</f>
        <v>0</v>
      </c>
      <c r="I1611" s="129">
        <v>0</v>
      </c>
      <c r="J1611" s="130">
        <f>TRUNC(I1611*D1611,1)</f>
        <v>0</v>
      </c>
      <c r="K1611" s="129">
        <f t="shared" si="345"/>
        <v>0</v>
      </c>
      <c r="L1611" s="130">
        <f t="shared" si="345"/>
        <v>0</v>
      </c>
      <c r="M1611" s="27" t="s">
        <v>49</v>
      </c>
      <c r="U1611" s="26">
        <v>0.02</v>
      </c>
    </row>
    <row r="1612" spans="1:21" ht="30" customHeight="1" x14ac:dyDescent="0.3">
      <c r="A1612" s="27" t="s">
        <v>548</v>
      </c>
      <c r="B1612" s="27" t="s">
        <v>49</v>
      </c>
      <c r="C1612" s="31" t="s">
        <v>49</v>
      </c>
      <c r="D1612" s="28"/>
      <c r="E1612" s="129"/>
      <c r="F1612" s="130">
        <f>INT(SUM(F1609:F1611))</f>
        <v>0</v>
      </c>
      <c r="G1612" s="129"/>
      <c r="H1612" s="130">
        <f>INT(SUM(H1609:H1611))</f>
        <v>0</v>
      </c>
      <c r="I1612" s="129"/>
      <c r="J1612" s="130">
        <f>INT(SUM(J1609:J1611))</f>
        <v>0</v>
      </c>
      <c r="K1612" s="129"/>
      <c r="L1612" s="130">
        <f>F1612+H1612+J1612</f>
        <v>0</v>
      </c>
      <c r="M1612" s="27" t="s">
        <v>49</v>
      </c>
    </row>
    <row r="1613" spans="1:21" ht="30" customHeight="1" x14ac:dyDescent="0.3">
      <c r="A1613" s="132"/>
      <c r="B1613" s="131"/>
      <c r="C1613" s="40"/>
      <c r="D1613" s="131"/>
      <c r="E1613" s="127"/>
      <c r="F1613" s="126"/>
      <c r="G1613" s="127"/>
      <c r="H1613" s="126"/>
      <c r="I1613" s="127"/>
      <c r="J1613" s="126"/>
      <c r="K1613" s="127"/>
      <c r="L1613" s="126"/>
      <c r="M1613" s="133"/>
    </row>
    <row r="1614" spans="1:21" ht="30" customHeight="1" x14ac:dyDescent="0.3">
      <c r="A1614" s="362" t="s">
        <v>3718</v>
      </c>
      <c r="B1614" s="131"/>
      <c r="C1614" s="131"/>
      <c r="D1614" s="131"/>
      <c r="E1614" s="127"/>
      <c r="F1614" s="126"/>
      <c r="G1614" s="127"/>
      <c r="H1614" s="126"/>
      <c r="I1614" s="127"/>
      <c r="J1614" s="126"/>
      <c r="K1614" s="127"/>
      <c r="L1614" s="126"/>
      <c r="M1614" s="190">
        <f>M1608+1</f>
        <v>224</v>
      </c>
    </row>
    <row r="1615" spans="1:21" ht="30" customHeight="1" x14ac:dyDescent="0.3">
      <c r="A1615" s="27" t="s">
        <v>580</v>
      </c>
      <c r="B1615" s="27" t="s">
        <v>2539</v>
      </c>
      <c r="C1615" s="31" t="s">
        <v>539</v>
      </c>
      <c r="D1615" s="28">
        <v>6.7590000000000003</v>
      </c>
      <c r="E1615" s="129">
        <v>0</v>
      </c>
      <c r="F1615" s="130">
        <f>TRUNC(E1615*D1615,1)</f>
        <v>0</v>
      </c>
      <c r="G1615" s="129">
        <f>단가대비표!P576</f>
        <v>0</v>
      </c>
      <c r="H1615" s="130">
        <f>TRUNC(G1615*D1615,1)</f>
        <v>0</v>
      </c>
      <c r="I1615" s="129">
        <v>0</v>
      </c>
      <c r="J1615" s="130">
        <f>TRUNC(I1615*D1615,1)</f>
        <v>0</v>
      </c>
      <c r="K1615" s="129">
        <f t="shared" ref="K1615:L1617" si="346">TRUNC(E1615+G1615+I1615,1)</f>
        <v>0</v>
      </c>
      <c r="L1615" s="130">
        <f t="shared" si="346"/>
        <v>0</v>
      </c>
      <c r="M1615" s="27" t="s">
        <v>49</v>
      </c>
    </row>
    <row r="1616" spans="1:21" ht="30" customHeight="1" x14ac:dyDescent="0.3">
      <c r="A1616" s="27" t="s">
        <v>567</v>
      </c>
      <c r="B1616" s="27" t="s">
        <v>2539</v>
      </c>
      <c r="C1616" s="31" t="s">
        <v>539</v>
      </c>
      <c r="D1616" s="28">
        <v>1.4850000000000001</v>
      </c>
      <c r="E1616" s="129">
        <v>0</v>
      </c>
      <c r="F1616" s="130">
        <f>TRUNC(E1616*D1616,1)</f>
        <v>0</v>
      </c>
      <c r="G1616" s="129">
        <f>단가대비표!P565</f>
        <v>0</v>
      </c>
      <c r="H1616" s="130">
        <f>TRUNC(G1616*D1616,1)</f>
        <v>0</v>
      </c>
      <c r="I1616" s="129">
        <v>0</v>
      </c>
      <c r="J1616" s="130">
        <f>TRUNC(I1616*D1616,1)</f>
        <v>0</v>
      </c>
      <c r="K1616" s="129">
        <f t="shared" si="346"/>
        <v>0</v>
      </c>
      <c r="L1616" s="130">
        <f t="shared" si="346"/>
        <v>0</v>
      </c>
      <c r="M1616" s="27" t="s">
        <v>49</v>
      </c>
    </row>
    <row r="1617" spans="1:21" ht="30" customHeight="1" x14ac:dyDescent="0.3">
      <c r="A1617" s="27" t="s">
        <v>545</v>
      </c>
      <c r="B1617" s="27" t="s">
        <v>3451</v>
      </c>
      <c r="C1617" s="31" t="s">
        <v>367</v>
      </c>
      <c r="D1617" s="28">
        <v>1</v>
      </c>
      <c r="E1617" s="129">
        <f>ROUNDDOWN(SUM(H1615:H1616)*U1617,2)</f>
        <v>0</v>
      </c>
      <c r="F1617" s="130">
        <f>TRUNC(E1617*D1617,1)</f>
        <v>0</v>
      </c>
      <c r="G1617" s="129">
        <v>0</v>
      </c>
      <c r="H1617" s="130">
        <f>TRUNC(G1617*D1617,1)</f>
        <v>0</v>
      </c>
      <c r="I1617" s="129">
        <v>0</v>
      </c>
      <c r="J1617" s="130">
        <f>TRUNC(I1617*D1617,1)</f>
        <v>0</v>
      </c>
      <c r="K1617" s="129">
        <f t="shared" si="346"/>
        <v>0</v>
      </c>
      <c r="L1617" s="130">
        <f t="shared" si="346"/>
        <v>0</v>
      </c>
      <c r="M1617" s="27" t="s">
        <v>49</v>
      </c>
      <c r="U1617" s="26">
        <v>0.02</v>
      </c>
    </row>
    <row r="1618" spans="1:21" ht="30" customHeight="1" x14ac:dyDescent="0.3">
      <c r="A1618" s="27" t="s">
        <v>548</v>
      </c>
      <c r="B1618" s="27" t="s">
        <v>49</v>
      </c>
      <c r="C1618" s="31" t="s">
        <v>49</v>
      </c>
      <c r="D1618" s="28"/>
      <c r="E1618" s="129"/>
      <c r="F1618" s="130">
        <f>INT(SUM(F1615:F1617))</f>
        <v>0</v>
      </c>
      <c r="G1618" s="129"/>
      <c r="H1618" s="130">
        <f>INT(SUM(H1615:H1617))</f>
        <v>0</v>
      </c>
      <c r="I1618" s="129"/>
      <c r="J1618" s="130">
        <f>INT(SUM(J1615:J1617))</f>
        <v>0</v>
      </c>
      <c r="K1618" s="129"/>
      <c r="L1618" s="130">
        <f>F1618+H1618+J1618</f>
        <v>0</v>
      </c>
      <c r="M1618" s="27" t="s">
        <v>49</v>
      </c>
    </row>
    <row r="1619" spans="1:21" ht="30" customHeight="1" x14ac:dyDescent="0.3">
      <c r="A1619" s="132"/>
      <c r="B1619" s="131"/>
      <c r="C1619" s="40"/>
      <c r="D1619" s="131"/>
      <c r="E1619" s="127"/>
      <c r="F1619" s="126"/>
      <c r="G1619" s="127"/>
      <c r="H1619" s="126"/>
      <c r="I1619" s="127"/>
      <c r="J1619" s="126"/>
      <c r="K1619" s="127"/>
      <c r="L1619" s="126"/>
      <c r="M1619" s="133"/>
    </row>
    <row r="1620" spans="1:21" ht="30" customHeight="1" x14ac:dyDescent="0.3">
      <c r="A1620" s="362" t="s">
        <v>3769</v>
      </c>
      <c r="B1620" s="131"/>
      <c r="C1620" s="131"/>
      <c r="D1620" s="131"/>
      <c r="E1620" s="127"/>
      <c r="F1620" s="126"/>
      <c r="G1620" s="127"/>
      <c r="H1620" s="126"/>
      <c r="I1620" s="127"/>
      <c r="J1620" s="126"/>
      <c r="K1620" s="127"/>
      <c r="L1620" s="126"/>
      <c r="M1620" s="190">
        <f>M1614+1</f>
        <v>225</v>
      </c>
    </row>
    <row r="1621" spans="1:21" ht="30" customHeight="1" x14ac:dyDescent="0.3">
      <c r="A1621" s="27" t="s">
        <v>580</v>
      </c>
      <c r="B1621" s="27" t="s">
        <v>3489</v>
      </c>
      <c r="C1621" s="31" t="s">
        <v>539</v>
      </c>
      <c r="D1621" s="28">
        <v>1.5</v>
      </c>
      <c r="E1621" s="129">
        <v>0</v>
      </c>
      <c r="F1621" s="130">
        <f>TRUNC(E1621*D1621,1)</f>
        <v>0</v>
      </c>
      <c r="G1621" s="129">
        <f>단가대비표!P576</f>
        <v>0</v>
      </c>
      <c r="H1621" s="130">
        <f>TRUNC(G1621*D1621,1)</f>
        <v>0</v>
      </c>
      <c r="I1621" s="129">
        <v>0</v>
      </c>
      <c r="J1621" s="130">
        <f>TRUNC(I1621*D1621,1)</f>
        <v>0</v>
      </c>
      <c r="K1621" s="129">
        <f t="shared" ref="K1621:L1623" si="347">TRUNC(E1621+G1621+I1621,1)</f>
        <v>0</v>
      </c>
      <c r="L1621" s="130">
        <f t="shared" si="347"/>
        <v>0</v>
      </c>
      <c r="M1621" s="94"/>
    </row>
    <row r="1622" spans="1:21" ht="30" customHeight="1" x14ac:dyDescent="0.3">
      <c r="A1622" s="27" t="s">
        <v>567</v>
      </c>
      <c r="B1622" s="27" t="s">
        <v>3488</v>
      </c>
      <c r="C1622" s="31" t="s">
        <v>539</v>
      </c>
      <c r="D1622" s="28">
        <v>1.5</v>
      </c>
      <c r="E1622" s="129">
        <v>0</v>
      </c>
      <c r="F1622" s="130">
        <f>TRUNC(E1622*D1622,1)</f>
        <v>0</v>
      </c>
      <c r="G1622" s="129">
        <f>단가대비표!P565</f>
        <v>0</v>
      </c>
      <c r="H1622" s="130">
        <f>TRUNC(G1622*D1622,1)</f>
        <v>0</v>
      </c>
      <c r="I1622" s="129">
        <v>0</v>
      </c>
      <c r="J1622" s="130">
        <f>TRUNC(I1622*D1622,1)</f>
        <v>0</v>
      </c>
      <c r="K1622" s="129">
        <f t="shared" si="347"/>
        <v>0</v>
      </c>
      <c r="L1622" s="130">
        <f t="shared" si="347"/>
        <v>0</v>
      </c>
      <c r="M1622" s="94"/>
    </row>
    <row r="1623" spans="1:21" ht="30" customHeight="1" x14ac:dyDescent="0.3">
      <c r="A1623" s="27" t="s">
        <v>545</v>
      </c>
      <c r="B1623" s="27" t="s">
        <v>3635</v>
      </c>
      <c r="C1623" s="31" t="s">
        <v>367</v>
      </c>
      <c r="D1623" s="28">
        <v>1</v>
      </c>
      <c r="E1623" s="129">
        <f>ROUNDDOWN(SUM(H1621:H1622)*U1623,2)</f>
        <v>0</v>
      </c>
      <c r="F1623" s="130">
        <f>TRUNC(E1623*D1623,1)</f>
        <v>0</v>
      </c>
      <c r="G1623" s="129">
        <v>0</v>
      </c>
      <c r="H1623" s="130">
        <f>TRUNC(G1623*D1623,1)</f>
        <v>0</v>
      </c>
      <c r="I1623" s="129">
        <v>0</v>
      </c>
      <c r="J1623" s="130">
        <f>TRUNC(I1623*D1623,1)</f>
        <v>0</v>
      </c>
      <c r="K1623" s="129">
        <f t="shared" si="347"/>
        <v>0</v>
      </c>
      <c r="L1623" s="130">
        <f t="shared" si="347"/>
        <v>0</v>
      </c>
      <c r="M1623" s="94"/>
      <c r="U1623" s="26">
        <v>0.03</v>
      </c>
    </row>
    <row r="1624" spans="1:21" ht="30" customHeight="1" x14ac:dyDescent="0.3">
      <c r="A1624" s="27" t="s">
        <v>548</v>
      </c>
      <c r="B1624" s="27" t="s">
        <v>49</v>
      </c>
      <c r="C1624" s="31" t="s">
        <v>49</v>
      </c>
      <c r="D1624" s="28"/>
      <c r="E1624" s="129"/>
      <c r="F1624" s="130">
        <f>INT(SUM(F1621:F1623))</f>
        <v>0</v>
      </c>
      <c r="G1624" s="129"/>
      <c r="H1624" s="130">
        <f>INT(SUM(H1621:H1623))</f>
        <v>0</v>
      </c>
      <c r="I1624" s="129"/>
      <c r="J1624" s="130">
        <f>INT(SUM(J1621:J1623))</f>
        <v>0</v>
      </c>
      <c r="K1624" s="129"/>
      <c r="L1624" s="130">
        <f>F1624+H1624+J1624</f>
        <v>0</v>
      </c>
      <c r="M1624" s="94"/>
    </row>
    <row r="1625" spans="1:21" ht="30" customHeight="1" x14ac:dyDescent="0.3">
      <c r="A1625" s="132"/>
      <c r="B1625" s="131"/>
      <c r="C1625" s="40"/>
      <c r="D1625" s="131"/>
      <c r="E1625" s="127"/>
      <c r="F1625" s="126"/>
      <c r="G1625" s="127"/>
      <c r="H1625" s="126"/>
      <c r="I1625" s="127"/>
      <c r="J1625" s="126"/>
      <c r="K1625" s="127"/>
      <c r="L1625" s="126"/>
      <c r="M1625" s="133"/>
    </row>
    <row r="1626" spans="1:21" ht="30" customHeight="1" x14ac:dyDescent="0.3">
      <c r="A1626" s="362" t="s">
        <v>3770</v>
      </c>
      <c r="B1626" s="131"/>
      <c r="C1626" s="131"/>
      <c r="D1626" s="131"/>
      <c r="E1626" s="127"/>
      <c r="F1626" s="126"/>
      <c r="G1626" s="127"/>
      <c r="H1626" s="126"/>
      <c r="I1626" s="127"/>
      <c r="J1626" s="126"/>
      <c r="K1626" s="127"/>
      <c r="L1626" s="126"/>
      <c r="M1626" s="190">
        <f>M1620+1</f>
        <v>226</v>
      </c>
    </row>
    <row r="1627" spans="1:21" ht="30" customHeight="1" x14ac:dyDescent="0.3">
      <c r="A1627" s="27" t="s">
        <v>580</v>
      </c>
      <c r="B1627" s="27" t="s">
        <v>2539</v>
      </c>
      <c r="C1627" s="31" t="s">
        <v>539</v>
      </c>
      <c r="D1627" s="28">
        <v>1.5</v>
      </c>
      <c r="E1627" s="129">
        <v>0</v>
      </c>
      <c r="F1627" s="130">
        <f>TRUNC(E1627*D1627,1)</f>
        <v>0</v>
      </c>
      <c r="G1627" s="129">
        <f>단가대비표!P576</f>
        <v>0</v>
      </c>
      <c r="H1627" s="130">
        <f>TRUNC(G1627*D1627,1)</f>
        <v>0</v>
      </c>
      <c r="I1627" s="129">
        <v>0</v>
      </c>
      <c r="J1627" s="130">
        <f>TRUNC(I1627*D1627,1)</f>
        <v>0</v>
      </c>
      <c r="K1627" s="129">
        <f t="shared" ref="K1627:L1629" si="348">TRUNC(E1627+G1627+I1627,1)</f>
        <v>0</v>
      </c>
      <c r="L1627" s="130">
        <f t="shared" si="348"/>
        <v>0</v>
      </c>
      <c r="M1627" s="94"/>
    </row>
    <row r="1628" spans="1:21" ht="30" customHeight="1" x14ac:dyDescent="0.3">
      <c r="A1628" s="27" t="s">
        <v>567</v>
      </c>
      <c r="B1628" s="27" t="s">
        <v>2539</v>
      </c>
      <c r="C1628" s="31" t="s">
        <v>539</v>
      </c>
      <c r="D1628" s="28">
        <v>1.5</v>
      </c>
      <c r="E1628" s="129">
        <v>0</v>
      </c>
      <c r="F1628" s="130">
        <f>TRUNC(E1628*D1628,1)</f>
        <v>0</v>
      </c>
      <c r="G1628" s="129">
        <f>단가대비표!P565</f>
        <v>0</v>
      </c>
      <c r="H1628" s="130">
        <f>TRUNC(G1628*D1628,1)</f>
        <v>0</v>
      </c>
      <c r="I1628" s="129">
        <v>0</v>
      </c>
      <c r="J1628" s="130">
        <f>TRUNC(I1628*D1628,1)</f>
        <v>0</v>
      </c>
      <c r="K1628" s="129">
        <f t="shared" si="348"/>
        <v>0</v>
      </c>
      <c r="L1628" s="130">
        <f t="shared" si="348"/>
        <v>0</v>
      </c>
      <c r="M1628" s="94"/>
    </row>
    <row r="1629" spans="1:21" ht="30" customHeight="1" x14ac:dyDescent="0.3">
      <c r="A1629" s="27" t="s">
        <v>545</v>
      </c>
      <c r="B1629" s="27" t="s">
        <v>3635</v>
      </c>
      <c r="C1629" s="31" t="s">
        <v>367</v>
      </c>
      <c r="D1629" s="28">
        <v>1</v>
      </c>
      <c r="E1629" s="129">
        <f>ROUNDDOWN(SUM(H1627:H1628)*U1629,2)</f>
        <v>0</v>
      </c>
      <c r="F1629" s="130">
        <f>TRUNC(E1629*D1629,1)</f>
        <v>0</v>
      </c>
      <c r="G1629" s="129">
        <v>0</v>
      </c>
      <c r="H1629" s="130">
        <f>TRUNC(G1629*D1629,1)</f>
        <v>0</v>
      </c>
      <c r="I1629" s="129">
        <v>0</v>
      </c>
      <c r="J1629" s="130">
        <f>TRUNC(I1629*D1629,1)</f>
        <v>0</v>
      </c>
      <c r="K1629" s="129">
        <f t="shared" si="348"/>
        <v>0</v>
      </c>
      <c r="L1629" s="130">
        <f t="shared" si="348"/>
        <v>0</v>
      </c>
      <c r="M1629" s="94"/>
      <c r="U1629" s="26">
        <v>0.03</v>
      </c>
    </row>
    <row r="1630" spans="1:21" ht="30" customHeight="1" x14ac:dyDescent="0.3">
      <c r="A1630" s="27" t="s">
        <v>548</v>
      </c>
      <c r="B1630" s="27" t="s">
        <v>49</v>
      </c>
      <c r="C1630" s="31" t="s">
        <v>49</v>
      </c>
      <c r="D1630" s="28"/>
      <c r="E1630" s="129"/>
      <c r="F1630" s="130">
        <f>INT(SUM(F1627:F1629))</f>
        <v>0</v>
      </c>
      <c r="G1630" s="129"/>
      <c r="H1630" s="130">
        <f>INT(SUM(H1627:H1629))</f>
        <v>0</v>
      </c>
      <c r="I1630" s="129"/>
      <c r="J1630" s="130">
        <f>INT(SUM(J1627:J1629))</f>
        <v>0</v>
      </c>
      <c r="K1630" s="129"/>
      <c r="L1630" s="130">
        <f>F1630+H1630+J1630</f>
        <v>0</v>
      </c>
      <c r="M1630" s="94"/>
    </row>
    <row r="1631" spans="1:21" ht="30" customHeight="1" x14ac:dyDescent="0.3">
      <c r="A1631" s="132"/>
      <c r="B1631" s="131"/>
      <c r="C1631" s="40"/>
      <c r="D1631" s="131"/>
      <c r="E1631" s="127"/>
      <c r="F1631" s="126"/>
      <c r="G1631" s="127"/>
      <c r="H1631" s="126"/>
      <c r="I1631" s="127"/>
      <c r="J1631" s="126"/>
      <c r="K1631" s="127"/>
      <c r="L1631" s="126"/>
      <c r="M1631" s="133"/>
    </row>
    <row r="1632" spans="1:21" ht="30" customHeight="1" x14ac:dyDescent="0.3">
      <c r="A1632" s="362" t="s">
        <v>3771</v>
      </c>
      <c r="B1632" s="131"/>
      <c r="C1632" s="131"/>
      <c r="D1632" s="131"/>
      <c r="E1632" s="127"/>
      <c r="F1632" s="126"/>
      <c r="G1632" s="127"/>
      <c r="H1632" s="126"/>
      <c r="I1632" s="127"/>
      <c r="J1632" s="126"/>
      <c r="K1632" s="127"/>
      <c r="L1632" s="126"/>
      <c r="M1632" s="190">
        <f>M1626+1</f>
        <v>227</v>
      </c>
    </row>
    <row r="1633" spans="1:21" ht="30" customHeight="1" x14ac:dyDescent="0.3">
      <c r="A1633" s="27" t="s">
        <v>580</v>
      </c>
      <c r="B1633" s="27" t="s">
        <v>3488</v>
      </c>
      <c r="C1633" s="31" t="s">
        <v>539</v>
      </c>
      <c r="D1633" s="28">
        <v>1.1299999999999999</v>
      </c>
      <c r="E1633" s="129">
        <v>0</v>
      </c>
      <c r="F1633" s="130">
        <f>TRUNC(E1633*D1633,1)</f>
        <v>0</v>
      </c>
      <c r="G1633" s="129">
        <f>단가대비표!P576</f>
        <v>0</v>
      </c>
      <c r="H1633" s="130">
        <f>TRUNC(G1633*D1633,1)</f>
        <v>0</v>
      </c>
      <c r="I1633" s="129">
        <v>0</v>
      </c>
      <c r="J1633" s="130">
        <f>TRUNC(I1633*D1633,1)</f>
        <v>0</v>
      </c>
      <c r="K1633" s="129">
        <f t="shared" ref="K1633:L1635" si="349">TRUNC(E1633+G1633+I1633,1)</f>
        <v>0</v>
      </c>
      <c r="L1633" s="130">
        <f t="shared" si="349"/>
        <v>0</v>
      </c>
      <c r="M1633" s="94"/>
    </row>
    <row r="1634" spans="1:21" ht="30" customHeight="1" x14ac:dyDescent="0.3">
      <c r="A1634" s="27" t="s">
        <v>567</v>
      </c>
      <c r="B1634" s="27" t="s">
        <v>3488</v>
      </c>
      <c r="C1634" s="31" t="s">
        <v>539</v>
      </c>
      <c r="D1634" s="28">
        <v>1.28</v>
      </c>
      <c r="E1634" s="129">
        <v>0</v>
      </c>
      <c r="F1634" s="130">
        <f>TRUNC(E1634*D1634,1)</f>
        <v>0</v>
      </c>
      <c r="G1634" s="129">
        <f>단가대비표!P565</f>
        <v>0</v>
      </c>
      <c r="H1634" s="130">
        <f>TRUNC(G1634*D1634,1)</f>
        <v>0</v>
      </c>
      <c r="I1634" s="129">
        <v>0</v>
      </c>
      <c r="J1634" s="130">
        <f>TRUNC(I1634*D1634,1)</f>
        <v>0</v>
      </c>
      <c r="K1634" s="129">
        <f t="shared" si="349"/>
        <v>0</v>
      </c>
      <c r="L1634" s="130">
        <f t="shared" si="349"/>
        <v>0</v>
      </c>
      <c r="M1634" s="94"/>
    </row>
    <row r="1635" spans="1:21" ht="30" customHeight="1" x14ac:dyDescent="0.3">
      <c r="A1635" s="27" t="s">
        <v>545</v>
      </c>
      <c r="B1635" s="27" t="s">
        <v>3635</v>
      </c>
      <c r="C1635" s="31" t="s">
        <v>367</v>
      </c>
      <c r="D1635" s="28">
        <v>1</v>
      </c>
      <c r="E1635" s="129">
        <f>ROUNDDOWN(SUM(H1633:H1634)*U1635,2)</f>
        <v>0</v>
      </c>
      <c r="F1635" s="130">
        <f>TRUNC(E1635*D1635,1)</f>
        <v>0</v>
      </c>
      <c r="G1635" s="129">
        <v>0</v>
      </c>
      <c r="H1635" s="130">
        <f>TRUNC(G1635*D1635,1)</f>
        <v>0</v>
      </c>
      <c r="I1635" s="129">
        <v>0</v>
      </c>
      <c r="J1635" s="130">
        <f>TRUNC(I1635*D1635,1)</f>
        <v>0</v>
      </c>
      <c r="K1635" s="129">
        <f t="shared" si="349"/>
        <v>0</v>
      </c>
      <c r="L1635" s="130">
        <f t="shared" si="349"/>
        <v>0</v>
      </c>
      <c r="M1635" s="94"/>
      <c r="U1635" s="26">
        <v>0.03</v>
      </c>
    </row>
    <row r="1636" spans="1:21" ht="30" customHeight="1" x14ac:dyDescent="0.3">
      <c r="A1636" s="27" t="s">
        <v>548</v>
      </c>
      <c r="B1636" s="27" t="s">
        <v>49</v>
      </c>
      <c r="C1636" s="31" t="s">
        <v>49</v>
      </c>
      <c r="D1636" s="28"/>
      <c r="E1636" s="129"/>
      <c r="F1636" s="130">
        <f>INT(SUM(F1633:F1635))</f>
        <v>0</v>
      </c>
      <c r="G1636" s="129"/>
      <c r="H1636" s="130">
        <f>INT(SUM(H1633:H1635))</f>
        <v>0</v>
      </c>
      <c r="I1636" s="129"/>
      <c r="J1636" s="130">
        <f>INT(SUM(J1633:J1635))</f>
        <v>0</v>
      </c>
      <c r="K1636" s="129"/>
      <c r="L1636" s="130">
        <f>F1636+H1636+J1636</f>
        <v>0</v>
      </c>
      <c r="M1636" s="94"/>
    </row>
    <row r="1637" spans="1:21" ht="30" customHeight="1" x14ac:dyDescent="0.3">
      <c r="A1637" s="132"/>
      <c r="B1637" s="131"/>
      <c r="C1637" s="40"/>
      <c r="D1637" s="131"/>
      <c r="E1637" s="127"/>
      <c r="F1637" s="126"/>
      <c r="G1637" s="127"/>
      <c r="H1637" s="126"/>
      <c r="I1637" s="127"/>
      <c r="J1637" s="126"/>
      <c r="K1637" s="127"/>
      <c r="L1637" s="126"/>
      <c r="M1637" s="133"/>
    </row>
    <row r="1638" spans="1:21" ht="30" customHeight="1" x14ac:dyDescent="0.3">
      <c r="A1638" s="362" t="s">
        <v>3772</v>
      </c>
      <c r="B1638" s="131"/>
      <c r="C1638" s="131"/>
      <c r="D1638" s="131"/>
      <c r="E1638" s="127"/>
      <c r="F1638" s="126"/>
      <c r="G1638" s="127"/>
      <c r="H1638" s="126"/>
      <c r="I1638" s="127"/>
      <c r="J1638" s="126"/>
      <c r="K1638" s="127"/>
      <c r="L1638" s="126"/>
      <c r="M1638" s="190">
        <f>M1632+1</f>
        <v>228</v>
      </c>
    </row>
    <row r="1639" spans="1:21" ht="30" customHeight="1" x14ac:dyDescent="0.3">
      <c r="A1639" s="27" t="s">
        <v>580</v>
      </c>
      <c r="B1639" s="27" t="s">
        <v>2539</v>
      </c>
      <c r="C1639" s="31" t="s">
        <v>539</v>
      </c>
      <c r="D1639" s="28">
        <v>0.98</v>
      </c>
      <c r="E1639" s="129">
        <v>0</v>
      </c>
      <c r="F1639" s="130">
        <f>TRUNC(E1639*D1639,1)</f>
        <v>0</v>
      </c>
      <c r="G1639" s="129">
        <f>단가대비표!P576</f>
        <v>0</v>
      </c>
      <c r="H1639" s="130">
        <f>TRUNC(G1639*D1639,1)</f>
        <v>0</v>
      </c>
      <c r="I1639" s="129">
        <v>0</v>
      </c>
      <c r="J1639" s="130">
        <f>TRUNC(I1639*D1639,1)</f>
        <v>0</v>
      </c>
      <c r="K1639" s="129">
        <f t="shared" ref="K1639:L1641" si="350">TRUNC(E1639+G1639+I1639,1)</f>
        <v>0</v>
      </c>
      <c r="L1639" s="130">
        <f t="shared" si="350"/>
        <v>0</v>
      </c>
      <c r="M1639" s="94"/>
    </row>
    <row r="1640" spans="1:21" ht="30" customHeight="1" x14ac:dyDescent="0.3">
      <c r="A1640" s="27" t="s">
        <v>567</v>
      </c>
      <c r="B1640" s="27" t="s">
        <v>2539</v>
      </c>
      <c r="C1640" s="31" t="s">
        <v>539</v>
      </c>
      <c r="D1640" s="28">
        <v>1.05</v>
      </c>
      <c r="E1640" s="129">
        <v>0</v>
      </c>
      <c r="F1640" s="130">
        <f>TRUNC(E1640*D1640,1)</f>
        <v>0</v>
      </c>
      <c r="G1640" s="129">
        <f>단가대비표!P565</f>
        <v>0</v>
      </c>
      <c r="H1640" s="130">
        <f>TRUNC(G1640*D1640,1)</f>
        <v>0</v>
      </c>
      <c r="I1640" s="129">
        <v>0</v>
      </c>
      <c r="J1640" s="130">
        <f>TRUNC(I1640*D1640,1)</f>
        <v>0</v>
      </c>
      <c r="K1640" s="129">
        <f t="shared" si="350"/>
        <v>0</v>
      </c>
      <c r="L1640" s="130">
        <f t="shared" si="350"/>
        <v>0</v>
      </c>
      <c r="M1640" s="94"/>
    </row>
    <row r="1641" spans="1:21" ht="30" customHeight="1" x14ac:dyDescent="0.3">
      <c r="A1641" s="27" t="s">
        <v>545</v>
      </c>
      <c r="B1641" s="27" t="s">
        <v>3635</v>
      </c>
      <c r="C1641" s="31" t="s">
        <v>367</v>
      </c>
      <c r="D1641" s="28">
        <v>1</v>
      </c>
      <c r="E1641" s="129">
        <f>ROUNDDOWN(SUM(H1639:H1640)*U1641,2)</f>
        <v>0</v>
      </c>
      <c r="F1641" s="130">
        <f>TRUNC(E1641*D1641,1)</f>
        <v>0</v>
      </c>
      <c r="G1641" s="129">
        <v>0</v>
      </c>
      <c r="H1641" s="130">
        <f>TRUNC(G1641*D1641,1)</f>
        <v>0</v>
      </c>
      <c r="I1641" s="129">
        <v>0</v>
      </c>
      <c r="J1641" s="130">
        <f>TRUNC(I1641*D1641,1)</f>
        <v>0</v>
      </c>
      <c r="K1641" s="129">
        <f t="shared" si="350"/>
        <v>0</v>
      </c>
      <c r="L1641" s="130">
        <f t="shared" si="350"/>
        <v>0</v>
      </c>
      <c r="M1641" s="94"/>
      <c r="U1641" s="26">
        <v>0.03</v>
      </c>
    </row>
    <row r="1642" spans="1:21" ht="30" customHeight="1" x14ac:dyDescent="0.3">
      <c r="A1642" s="27" t="s">
        <v>548</v>
      </c>
      <c r="B1642" s="27" t="s">
        <v>49</v>
      </c>
      <c r="C1642" s="31" t="s">
        <v>49</v>
      </c>
      <c r="D1642" s="28"/>
      <c r="E1642" s="129"/>
      <c r="F1642" s="130">
        <f>INT(SUM(F1639:F1641))</f>
        <v>0</v>
      </c>
      <c r="G1642" s="129"/>
      <c r="H1642" s="130">
        <f>INT(SUM(H1639:H1641))</f>
        <v>0</v>
      </c>
      <c r="I1642" s="129"/>
      <c r="J1642" s="130">
        <f>INT(SUM(J1639:J1641))</f>
        <v>0</v>
      </c>
      <c r="K1642" s="129"/>
      <c r="L1642" s="130">
        <f>F1642+H1642+J1642</f>
        <v>0</v>
      </c>
      <c r="M1642" s="94"/>
    </row>
    <row r="1643" spans="1:21" ht="30" customHeight="1" x14ac:dyDescent="0.3">
      <c r="A1643" s="132"/>
      <c r="B1643" s="131"/>
      <c r="C1643" s="40"/>
      <c r="D1643" s="131"/>
      <c r="E1643" s="127"/>
      <c r="F1643" s="126"/>
      <c r="G1643" s="127"/>
      <c r="H1643" s="126"/>
      <c r="I1643" s="127"/>
      <c r="J1643" s="126"/>
      <c r="K1643" s="127"/>
      <c r="L1643" s="126"/>
      <c r="M1643" s="133"/>
    </row>
    <row r="1644" spans="1:21" ht="30" customHeight="1" x14ac:dyDescent="0.3">
      <c r="A1644" s="362" t="s">
        <v>3773</v>
      </c>
      <c r="B1644" s="131"/>
      <c r="C1644" s="131"/>
      <c r="D1644" s="131"/>
      <c r="E1644" s="127"/>
      <c r="F1644" s="126"/>
      <c r="G1644" s="127"/>
      <c r="H1644" s="126"/>
      <c r="I1644" s="127"/>
      <c r="J1644" s="126"/>
      <c r="K1644" s="127"/>
      <c r="L1644" s="126"/>
      <c r="M1644" s="190">
        <f>M1638+1</f>
        <v>229</v>
      </c>
    </row>
    <row r="1645" spans="1:21" ht="30" customHeight="1" x14ac:dyDescent="0.3">
      <c r="A1645" s="27" t="s">
        <v>580</v>
      </c>
      <c r="B1645" s="27" t="s">
        <v>2539</v>
      </c>
      <c r="C1645" s="31" t="s">
        <v>539</v>
      </c>
      <c r="D1645" s="28">
        <v>0.75</v>
      </c>
      <c r="E1645" s="129">
        <v>0</v>
      </c>
      <c r="F1645" s="130">
        <f>TRUNC(E1645*D1645,1)</f>
        <v>0</v>
      </c>
      <c r="G1645" s="129">
        <f>단가대비표!P576</f>
        <v>0</v>
      </c>
      <c r="H1645" s="130">
        <f>TRUNC(G1645*D1645,1)</f>
        <v>0</v>
      </c>
      <c r="I1645" s="129">
        <v>0</v>
      </c>
      <c r="J1645" s="130">
        <f>TRUNC(I1645*D1645,1)</f>
        <v>0</v>
      </c>
      <c r="K1645" s="129">
        <f t="shared" ref="K1645:L1647" si="351">TRUNC(E1645+G1645+I1645,1)</f>
        <v>0</v>
      </c>
      <c r="L1645" s="130">
        <f t="shared" si="351"/>
        <v>0</v>
      </c>
      <c r="M1645" s="94"/>
    </row>
    <row r="1646" spans="1:21" ht="30" customHeight="1" x14ac:dyDescent="0.3">
      <c r="A1646" s="27" t="s">
        <v>567</v>
      </c>
      <c r="B1646" s="27" t="s">
        <v>2539</v>
      </c>
      <c r="C1646" s="31" t="s">
        <v>539</v>
      </c>
      <c r="D1646" s="28">
        <v>0.9</v>
      </c>
      <c r="E1646" s="129">
        <v>0</v>
      </c>
      <c r="F1646" s="130">
        <f>TRUNC(E1646*D1646,1)</f>
        <v>0</v>
      </c>
      <c r="G1646" s="129">
        <f>단가대비표!P565</f>
        <v>0</v>
      </c>
      <c r="H1646" s="130">
        <f>TRUNC(G1646*D1646,1)</f>
        <v>0</v>
      </c>
      <c r="I1646" s="129">
        <v>0</v>
      </c>
      <c r="J1646" s="130">
        <f>TRUNC(I1646*D1646,1)</f>
        <v>0</v>
      </c>
      <c r="K1646" s="129">
        <f t="shared" si="351"/>
        <v>0</v>
      </c>
      <c r="L1646" s="130">
        <f t="shared" si="351"/>
        <v>0</v>
      </c>
      <c r="M1646" s="94"/>
    </row>
    <row r="1647" spans="1:21" ht="30" customHeight="1" x14ac:dyDescent="0.3">
      <c r="A1647" s="27" t="s">
        <v>545</v>
      </c>
      <c r="B1647" s="27" t="s">
        <v>3635</v>
      </c>
      <c r="C1647" s="31" t="s">
        <v>367</v>
      </c>
      <c r="D1647" s="28">
        <v>1</v>
      </c>
      <c r="E1647" s="129">
        <f>ROUNDDOWN(SUM(H1645:H1646)*U1647,2)</f>
        <v>0</v>
      </c>
      <c r="F1647" s="130">
        <f>TRUNC(E1647*D1647,1)</f>
        <v>0</v>
      </c>
      <c r="G1647" s="129">
        <v>0</v>
      </c>
      <c r="H1647" s="130">
        <f>TRUNC(G1647*D1647,1)</f>
        <v>0</v>
      </c>
      <c r="I1647" s="129">
        <v>0</v>
      </c>
      <c r="J1647" s="130">
        <f>TRUNC(I1647*D1647,1)</f>
        <v>0</v>
      </c>
      <c r="K1647" s="129">
        <f t="shared" si="351"/>
        <v>0</v>
      </c>
      <c r="L1647" s="130">
        <f t="shared" si="351"/>
        <v>0</v>
      </c>
      <c r="M1647" s="94"/>
      <c r="U1647" s="26">
        <v>0.03</v>
      </c>
    </row>
    <row r="1648" spans="1:21" ht="30" customHeight="1" x14ac:dyDescent="0.3">
      <c r="A1648" s="27" t="s">
        <v>548</v>
      </c>
      <c r="B1648" s="27" t="s">
        <v>49</v>
      </c>
      <c r="C1648" s="31" t="s">
        <v>49</v>
      </c>
      <c r="D1648" s="28"/>
      <c r="E1648" s="129"/>
      <c r="F1648" s="130">
        <f>INT(SUM(F1645:F1647))</f>
        <v>0</v>
      </c>
      <c r="G1648" s="129"/>
      <c r="H1648" s="130">
        <f>INT(SUM(H1645:H1647))</f>
        <v>0</v>
      </c>
      <c r="I1648" s="129"/>
      <c r="J1648" s="130">
        <f>INT(SUM(J1645:J1647))</f>
        <v>0</v>
      </c>
      <c r="K1648" s="129"/>
      <c r="L1648" s="130">
        <f>F1648+H1648+J1648</f>
        <v>0</v>
      </c>
      <c r="M1648" s="94"/>
    </row>
    <row r="1649" spans="1:21" ht="30" customHeight="1" x14ac:dyDescent="0.3">
      <c r="A1649" s="132"/>
      <c r="B1649" s="131"/>
      <c r="C1649" s="40"/>
      <c r="D1649" s="131"/>
      <c r="E1649" s="127"/>
      <c r="F1649" s="126"/>
      <c r="G1649" s="127"/>
      <c r="H1649" s="126"/>
      <c r="I1649" s="127"/>
      <c r="J1649" s="126"/>
      <c r="K1649" s="127"/>
      <c r="L1649" s="126"/>
      <c r="M1649" s="133"/>
    </row>
    <row r="1650" spans="1:21" ht="30" customHeight="1" x14ac:dyDescent="0.3">
      <c r="A1650" s="362" t="s">
        <v>3774</v>
      </c>
      <c r="B1650" s="131"/>
      <c r="C1650" s="131"/>
      <c r="D1650" s="131"/>
      <c r="E1650" s="127"/>
      <c r="F1650" s="126"/>
      <c r="G1650" s="127"/>
      <c r="H1650" s="126"/>
      <c r="I1650" s="127"/>
      <c r="J1650" s="126"/>
      <c r="K1650" s="127"/>
      <c r="L1650" s="126"/>
      <c r="M1650" s="190">
        <f>M1644+1</f>
        <v>230</v>
      </c>
    </row>
    <row r="1651" spans="1:21" ht="30" customHeight="1" x14ac:dyDescent="0.3">
      <c r="A1651" s="27" t="s">
        <v>580</v>
      </c>
      <c r="B1651" s="27" t="s">
        <v>2539</v>
      </c>
      <c r="C1651" s="31" t="s">
        <v>539</v>
      </c>
      <c r="D1651" s="28">
        <v>0.75</v>
      </c>
      <c r="E1651" s="129">
        <v>0</v>
      </c>
      <c r="F1651" s="130">
        <f>TRUNC(E1651*D1651,1)</f>
        <v>0</v>
      </c>
      <c r="G1651" s="129">
        <f>단가대비표!P576</f>
        <v>0</v>
      </c>
      <c r="H1651" s="130">
        <f>TRUNC(G1651*D1651,1)</f>
        <v>0</v>
      </c>
      <c r="I1651" s="129">
        <v>0</v>
      </c>
      <c r="J1651" s="130">
        <f>TRUNC(I1651*D1651,1)</f>
        <v>0</v>
      </c>
      <c r="K1651" s="129">
        <f t="shared" ref="K1651:L1653" si="352">TRUNC(E1651+G1651+I1651,1)</f>
        <v>0</v>
      </c>
      <c r="L1651" s="130">
        <f t="shared" si="352"/>
        <v>0</v>
      </c>
      <c r="M1651" s="94"/>
    </row>
    <row r="1652" spans="1:21" ht="30" customHeight="1" x14ac:dyDescent="0.3">
      <c r="A1652" s="27" t="s">
        <v>567</v>
      </c>
      <c r="B1652" s="27" t="s">
        <v>2539</v>
      </c>
      <c r="C1652" s="31" t="s">
        <v>539</v>
      </c>
      <c r="D1652" s="28">
        <v>0.9</v>
      </c>
      <c r="E1652" s="129">
        <v>0</v>
      </c>
      <c r="F1652" s="130">
        <f>TRUNC(E1652*D1652,1)</f>
        <v>0</v>
      </c>
      <c r="G1652" s="129">
        <f>단가대비표!P565</f>
        <v>0</v>
      </c>
      <c r="H1652" s="130">
        <f>TRUNC(G1652*D1652,1)</f>
        <v>0</v>
      </c>
      <c r="I1652" s="129">
        <v>0</v>
      </c>
      <c r="J1652" s="130">
        <f>TRUNC(I1652*D1652,1)</f>
        <v>0</v>
      </c>
      <c r="K1652" s="129">
        <f t="shared" si="352"/>
        <v>0</v>
      </c>
      <c r="L1652" s="130">
        <f t="shared" si="352"/>
        <v>0</v>
      </c>
      <c r="M1652" s="94"/>
    </row>
    <row r="1653" spans="1:21" ht="30" customHeight="1" x14ac:dyDescent="0.3">
      <c r="A1653" s="27" t="s">
        <v>545</v>
      </c>
      <c r="B1653" s="27" t="s">
        <v>3635</v>
      </c>
      <c r="C1653" s="31" t="s">
        <v>367</v>
      </c>
      <c r="D1653" s="28">
        <v>1</v>
      </c>
      <c r="E1653" s="129">
        <f>ROUNDDOWN(SUM(H1651:H1652)*U1653,2)</f>
        <v>0</v>
      </c>
      <c r="F1653" s="130">
        <f>TRUNC(E1653*D1653,1)</f>
        <v>0</v>
      </c>
      <c r="G1653" s="129">
        <v>0</v>
      </c>
      <c r="H1653" s="130">
        <f>TRUNC(G1653*D1653,1)</f>
        <v>0</v>
      </c>
      <c r="I1653" s="129">
        <v>0</v>
      </c>
      <c r="J1653" s="130">
        <f>TRUNC(I1653*D1653,1)</f>
        <v>0</v>
      </c>
      <c r="K1653" s="129">
        <f t="shared" si="352"/>
        <v>0</v>
      </c>
      <c r="L1653" s="130">
        <f t="shared" si="352"/>
        <v>0</v>
      </c>
      <c r="M1653" s="94"/>
      <c r="U1653" s="26">
        <v>0.03</v>
      </c>
    </row>
    <row r="1654" spans="1:21" ht="30" customHeight="1" x14ac:dyDescent="0.3">
      <c r="A1654" s="27" t="s">
        <v>548</v>
      </c>
      <c r="B1654" s="27" t="s">
        <v>49</v>
      </c>
      <c r="C1654" s="31" t="s">
        <v>49</v>
      </c>
      <c r="D1654" s="28"/>
      <c r="E1654" s="129"/>
      <c r="F1654" s="130">
        <f>INT(SUM(F1651:F1653))</f>
        <v>0</v>
      </c>
      <c r="G1654" s="129"/>
      <c r="H1654" s="130">
        <f>INT(SUM(H1651:H1653))</f>
        <v>0</v>
      </c>
      <c r="I1654" s="129"/>
      <c r="J1654" s="130">
        <f>INT(SUM(J1651:J1653))</f>
        <v>0</v>
      </c>
      <c r="K1654" s="129"/>
      <c r="L1654" s="130">
        <f>F1654+H1654+J1654</f>
        <v>0</v>
      </c>
      <c r="M1654" s="94"/>
    </row>
    <row r="1655" spans="1:21" ht="30" customHeight="1" x14ac:dyDescent="0.3">
      <c r="A1655" s="132"/>
      <c r="B1655" s="131"/>
      <c r="C1655" s="40"/>
      <c r="D1655" s="131"/>
      <c r="E1655" s="127"/>
      <c r="F1655" s="126"/>
      <c r="G1655" s="127"/>
      <c r="H1655" s="126"/>
      <c r="I1655" s="127"/>
      <c r="J1655" s="126"/>
      <c r="K1655" s="127"/>
      <c r="L1655" s="126"/>
      <c r="M1655" s="133"/>
    </row>
    <row r="1656" spans="1:21" ht="30" customHeight="1" x14ac:dyDescent="0.3">
      <c r="A1656" s="362" t="s">
        <v>3678</v>
      </c>
      <c r="B1656" s="131"/>
      <c r="C1656" s="131"/>
      <c r="D1656" s="131"/>
      <c r="E1656" s="127"/>
      <c r="F1656" s="126"/>
      <c r="G1656" s="127"/>
      <c r="H1656" s="126"/>
      <c r="I1656" s="127"/>
      <c r="J1656" s="126"/>
      <c r="K1656" s="127"/>
      <c r="L1656" s="126"/>
      <c r="M1656" s="190">
        <f>M1650+1</f>
        <v>231</v>
      </c>
    </row>
    <row r="1657" spans="1:21" ht="30" customHeight="1" x14ac:dyDescent="0.3">
      <c r="A1657" s="27" t="s">
        <v>580</v>
      </c>
      <c r="B1657" s="27" t="s">
        <v>3488</v>
      </c>
      <c r="C1657" s="31" t="s">
        <v>539</v>
      </c>
      <c r="D1657" s="28">
        <v>2.63</v>
      </c>
      <c r="E1657" s="129">
        <v>0</v>
      </c>
      <c r="F1657" s="130">
        <f>TRUNC(E1657*D1657,1)</f>
        <v>0</v>
      </c>
      <c r="G1657" s="129">
        <f>단가대비표!P576</f>
        <v>0</v>
      </c>
      <c r="H1657" s="130">
        <f>TRUNC(G1657*D1657,1)</f>
        <v>0</v>
      </c>
      <c r="I1657" s="129">
        <v>0</v>
      </c>
      <c r="J1657" s="130">
        <f>TRUNC(I1657*D1657,1)</f>
        <v>0</v>
      </c>
      <c r="K1657" s="129">
        <f t="shared" ref="K1657:L1659" si="353">TRUNC(E1657+G1657+I1657,1)</f>
        <v>0</v>
      </c>
      <c r="L1657" s="130">
        <f t="shared" si="353"/>
        <v>0</v>
      </c>
      <c r="M1657" s="94"/>
    </row>
    <row r="1658" spans="1:21" ht="30" customHeight="1" x14ac:dyDescent="0.3">
      <c r="A1658" s="27" t="s">
        <v>567</v>
      </c>
      <c r="B1658" s="27" t="s">
        <v>3488</v>
      </c>
      <c r="C1658" s="31" t="s">
        <v>539</v>
      </c>
      <c r="D1658" s="28">
        <v>2.63</v>
      </c>
      <c r="E1658" s="129">
        <v>0</v>
      </c>
      <c r="F1658" s="130">
        <f>TRUNC(E1658*D1658,1)</f>
        <v>0</v>
      </c>
      <c r="G1658" s="129">
        <f>단가대비표!P565</f>
        <v>0</v>
      </c>
      <c r="H1658" s="130">
        <f>TRUNC(G1658*D1658,1)</f>
        <v>0</v>
      </c>
      <c r="I1658" s="129">
        <v>0</v>
      </c>
      <c r="J1658" s="130">
        <f>TRUNC(I1658*D1658,1)</f>
        <v>0</v>
      </c>
      <c r="K1658" s="129">
        <f t="shared" si="353"/>
        <v>0</v>
      </c>
      <c r="L1658" s="130">
        <f t="shared" si="353"/>
        <v>0</v>
      </c>
      <c r="M1658" s="94"/>
    </row>
    <row r="1659" spans="1:21" ht="30" customHeight="1" x14ac:dyDescent="0.3">
      <c r="A1659" s="27" t="s">
        <v>545</v>
      </c>
      <c r="B1659" s="27" t="s">
        <v>3635</v>
      </c>
      <c r="C1659" s="31" t="s">
        <v>367</v>
      </c>
      <c r="D1659" s="28">
        <v>1</v>
      </c>
      <c r="E1659" s="129">
        <f>ROUNDDOWN(SUM(H1657:H1658)*U1659,2)</f>
        <v>0</v>
      </c>
      <c r="F1659" s="130">
        <f>TRUNC(E1659*D1659,1)</f>
        <v>0</v>
      </c>
      <c r="G1659" s="129">
        <v>0</v>
      </c>
      <c r="H1659" s="130">
        <f>TRUNC(G1659*D1659,1)</f>
        <v>0</v>
      </c>
      <c r="I1659" s="129">
        <v>0</v>
      </c>
      <c r="J1659" s="130">
        <f>TRUNC(I1659*D1659,1)</f>
        <v>0</v>
      </c>
      <c r="K1659" s="129">
        <f t="shared" si="353"/>
        <v>0</v>
      </c>
      <c r="L1659" s="130">
        <f t="shared" si="353"/>
        <v>0</v>
      </c>
      <c r="M1659" s="94"/>
      <c r="U1659" s="26">
        <v>0.03</v>
      </c>
    </row>
    <row r="1660" spans="1:21" ht="30" customHeight="1" x14ac:dyDescent="0.3">
      <c r="A1660" s="27" t="s">
        <v>548</v>
      </c>
      <c r="B1660" s="27" t="s">
        <v>49</v>
      </c>
      <c r="C1660" s="31" t="s">
        <v>49</v>
      </c>
      <c r="D1660" s="28"/>
      <c r="E1660" s="129"/>
      <c r="F1660" s="130">
        <f>INT(SUM(F1657:F1659))</f>
        <v>0</v>
      </c>
      <c r="G1660" s="129"/>
      <c r="H1660" s="130">
        <f>INT(SUM(H1657:H1659))</f>
        <v>0</v>
      </c>
      <c r="I1660" s="129"/>
      <c r="J1660" s="130">
        <f>INT(SUM(J1657:J1659))</f>
        <v>0</v>
      </c>
      <c r="K1660" s="129"/>
      <c r="L1660" s="130">
        <f>F1660+H1660+J1660</f>
        <v>0</v>
      </c>
      <c r="M1660" s="94"/>
    </row>
    <row r="1661" spans="1:21" ht="30" customHeight="1" x14ac:dyDescent="0.3">
      <c r="A1661" s="132"/>
      <c r="B1661" s="131"/>
      <c r="C1661" s="40"/>
      <c r="D1661" s="131"/>
      <c r="E1661" s="127"/>
      <c r="F1661" s="126"/>
      <c r="G1661" s="127"/>
      <c r="H1661" s="126"/>
      <c r="I1661" s="127"/>
      <c r="J1661" s="126"/>
      <c r="K1661" s="127"/>
      <c r="L1661" s="126"/>
      <c r="M1661" s="133"/>
    </row>
    <row r="1662" spans="1:21" ht="30" customHeight="1" x14ac:dyDescent="0.3">
      <c r="A1662" s="362" t="s">
        <v>3487</v>
      </c>
      <c r="B1662" s="131"/>
      <c r="C1662" s="131"/>
      <c r="D1662" s="131"/>
      <c r="E1662" s="127"/>
      <c r="F1662" s="126"/>
      <c r="G1662" s="127"/>
      <c r="H1662" s="126"/>
      <c r="I1662" s="127"/>
      <c r="J1662" s="126"/>
      <c r="K1662" s="127"/>
      <c r="L1662" s="126"/>
      <c r="M1662" s="190">
        <f>M1656+1</f>
        <v>232</v>
      </c>
    </row>
    <row r="1663" spans="1:21" ht="30" customHeight="1" x14ac:dyDescent="0.3">
      <c r="A1663" s="27" t="s">
        <v>580</v>
      </c>
      <c r="B1663" s="27" t="s">
        <v>3488</v>
      </c>
      <c r="C1663" s="31" t="s">
        <v>539</v>
      </c>
      <c r="D1663" s="28">
        <v>1.5</v>
      </c>
      <c r="E1663" s="129">
        <v>0</v>
      </c>
      <c r="F1663" s="130">
        <f>TRUNC(E1663*D1663,1)</f>
        <v>0</v>
      </c>
      <c r="G1663" s="129">
        <f>단가대비표!P576</f>
        <v>0</v>
      </c>
      <c r="H1663" s="130">
        <f>TRUNC(G1663*D1663,1)</f>
        <v>0</v>
      </c>
      <c r="I1663" s="129">
        <v>0</v>
      </c>
      <c r="J1663" s="130">
        <f>TRUNC(I1663*D1663,1)</f>
        <v>0</v>
      </c>
      <c r="K1663" s="129">
        <f t="shared" ref="K1663:L1665" si="354">TRUNC(E1663+G1663+I1663,1)</f>
        <v>0</v>
      </c>
      <c r="L1663" s="130">
        <f t="shared" si="354"/>
        <v>0</v>
      </c>
      <c r="M1663" s="94"/>
    </row>
    <row r="1664" spans="1:21" ht="30" customHeight="1" x14ac:dyDescent="0.3">
      <c r="A1664" s="27" t="s">
        <v>567</v>
      </c>
      <c r="B1664" s="27" t="s">
        <v>3488</v>
      </c>
      <c r="C1664" s="31" t="s">
        <v>539</v>
      </c>
      <c r="D1664" s="28">
        <v>0.1</v>
      </c>
      <c r="E1664" s="129">
        <v>0</v>
      </c>
      <c r="F1664" s="130">
        <f>TRUNC(E1664*D1664,1)</f>
        <v>0</v>
      </c>
      <c r="G1664" s="129">
        <f>단가대비표!P565</f>
        <v>0</v>
      </c>
      <c r="H1664" s="130">
        <f>TRUNC(G1664*D1664,1)</f>
        <v>0</v>
      </c>
      <c r="I1664" s="129">
        <v>0</v>
      </c>
      <c r="J1664" s="130">
        <f>TRUNC(I1664*D1664,1)</f>
        <v>0</v>
      </c>
      <c r="K1664" s="129">
        <f t="shared" si="354"/>
        <v>0</v>
      </c>
      <c r="L1664" s="130">
        <f t="shared" si="354"/>
        <v>0</v>
      </c>
      <c r="M1664" s="94"/>
    </row>
    <row r="1665" spans="1:21" ht="30" customHeight="1" x14ac:dyDescent="0.3">
      <c r="A1665" s="27" t="s">
        <v>545</v>
      </c>
      <c r="B1665" s="27" t="s">
        <v>3635</v>
      </c>
      <c r="C1665" s="31" t="s">
        <v>367</v>
      </c>
      <c r="D1665" s="28">
        <v>1</v>
      </c>
      <c r="E1665" s="129">
        <f>ROUNDDOWN(SUM(H1663:H1664)*U1665,2)</f>
        <v>0</v>
      </c>
      <c r="F1665" s="130">
        <f>TRUNC(E1665*D1665,1)</f>
        <v>0</v>
      </c>
      <c r="G1665" s="129">
        <v>0</v>
      </c>
      <c r="H1665" s="130">
        <f>TRUNC(G1665*D1665,1)</f>
        <v>0</v>
      </c>
      <c r="I1665" s="129">
        <v>0</v>
      </c>
      <c r="J1665" s="130">
        <f>TRUNC(I1665*D1665,1)</f>
        <v>0</v>
      </c>
      <c r="K1665" s="129">
        <f t="shared" si="354"/>
        <v>0</v>
      </c>
      <c r="L1665" s="130">
        <f t="shared" si="354"/>
        <v>0</v>
      </c>
      <c r="M1665" s="94"/>
      <c r="U1665" s="26">
        <v>0.03</v>
      </c>
    </row>
    <row r="1666" spans="1:21" ht="30" customHeight="1" x14ac:dyDescent="0.3">
      <c r="A1666" s="27" t="s">
        <v>548</v>
      </c>
      <c r="B1666" s="27" t="s">
        <v>49</v>
      </c>
      <c r="C1666" s="31" t="s">
        <v>49</v>
      </c>
      <c r="D1666" s="28"/>
      <c r="E1666" s="129"/>
      <c r="F1666" s="130">
        <f>INT(SUM(F1663:F1665))</f>
        <v>0</v>
      </c>
      <c r="G1666" s="129"/>
      <c r="H1666" s="130">
        <f>INT(SUM(H1663:H1665))</f>
        <v>0</v>
      </c>
      <c r="I1666" s="129"/>
      <c r="J1666" s="130">
        <f>INT(SUM(J1663:J1665))</f>
        <v>0</v>
      </c>
      <c r="K1666" s="129"/>
      <c r="L1666" s="130">
        <f>F1666+H1666+J1666</f>
        <v>0</v>
      </c>
      <c r="M1666" s="94"/>
    </row>
    <row r="1667" spans="1:21" ht="30" customHeight="1" x14ac:dyDescent="0.3">
      <c r="A1667" s="132"/>
      <c r="B1667" s="131"/>
      <c r="C1667" s="40"/>
      <c r="D1667" s="131"/>
      <c r="E1667" s="127"/>
      <c r="F1667" s="126"/>
      <c r="G1667" s="127"/>
      <c r="H1667" s="126"/>
      <c r="I1667" s="127"/>
      <c r="J1667" s="126"/>
      <c r="K1667" s="127"/>
      <c r="L1667" s="126"/>
      <c r="M1667" s="133"/>
    </row>
    <row r="1668" spans="1:21" ht="30" customHeight="1" x14ac:dyDescent="0.3">
      <c r="A1668" s="362" t="s">
        <v>3877</v>
      </c>
      <c r="B1668" s="131"/>
      <c r="C1668" s="131"/>
      <c r="D1668" s="131"/>
      <c r="E1668" s="127"/>
      <c r="F1668" s="126"/>
      <c r="G1668" s="127"/>
      <c r="H1668" s="126"/>
      <c r="I1668" s="127"/>
      <c r="J1668" s="126"/>
      <c r="K1668" s="127"/>
      <c r="L1668" s="126"/>
      <c r="M1668" s="190">
        <f>M1662+1</f>
        <v>233</v>
      </c>
    </row>
    <row r="1669" spans="1:21" ht="30" customHeight="1" x14ac:dyDescent="0.3">
      <c r="A1669" s="27" t="s">
        <v>3505</v>
      </c>
      <c r="B1669" s="27" t="s">
        <v>538</v>
      </c>
      <c r="C1669" s="31" t="s">
        <v>539</v>
      </c>
      <c r="D1669" s="28">
        <v>6.65</v>
      </c>
      <c r="E1669" s="129">
        <v>0</v>
      </c>
      <c r="F1669" s="130">
        <f>TRUNC(E1669*D1669,1)</f>
        <v>0</v>
      </c>
      <c r="G1669" s="129">
        <f>단가대비표!P586</f>
        <v>0</v>
      </c>
      <c r="H1669" s="130">
        <f>TRUNC(G1669*D1669,1)</f>
        <v>0</v>
      </c>
      <c r="I1669" s="129">
        <v>0</v>
      </c>
      <c r="J1669" s="130">
        <f>TRUNC(I1669*D1669,1)</f>
        <v>0</v>
      </c>
      <c r="K1669" s="129">
        <f>TRUNC(E1669+G1669+I1669,1)</f>
        <v>0</v>
      </c>
      <c r="L1669" s="130">
        <f>TRUNC(F1669+H1669+J1669,1)</f>
        <v>0</v>
      </c>
      <c r="M1669" s="94"/>
    </row>
    <row r="1670" spans="1:21" ht="30" customHeight="1" x14ac:dyDescent="0.3">
      <c r="A1670" s="27" t="s">
        <v>545</v>
      </c>
      <c r="B1670" s="27" t="s">
        <v>3635</v>
      </c>
      <c r="C1670" s="31" t="s">
        <v>367</v>
      </c>
      <c r="D1670" s="28">
        <v>1</v>
      </c>
      <c r="E1670" s="129">
        <f>ROUNDDOWN(SUM(H1669:H1669)*U1670,2)</f>
        <v>0</v>
      </c>
      <c r="F1670" s="130">
        <f>TRUNC(E1670*D1670,1)</f>
        <v>0</v>
      </c>
      <c r="G1670" s="129">
        <v>0</v>
      </c>
      <c r="H1670" s="130">
        <f>TRUNC(G1670*D1670,1)</f>
        <v>0</v>
      </c>
      <c r="I1670" s="129">
        <v>0</v>
      </c>
      <c r="J1670" s="130">
        <f>TRUNC(I1670*D1670,1)</f>
        <v>0</v>
      </c>
      <c r="K1670" s="129">
        <f>TRUNC(E1670+G1670+I1670,1)</f>
        <v>0</v>
      </c>
      <c r="L1670" s="130">
        <f>TRUNC(F1670+H1670+J1670,1)</f>
        <v>0</v>
      </c>
      <c r="M1670" s="94"/>
      <c r="U1670" s="26">
        <v>0.03</v>
      </c>
    </row>
    <row r="1671" spans="1:21" ht="30" customHeight="1" x14ac:dyDescent="0.3">
      <c r="A1671" s="27" t="s">
        <v>548</v>
      </c>
      <c r="B1671" s="27" t="s">
        <v>49</v>
      </c>
      <c r="C1671" s="31" t="s">
        <v>49</v>
      </c>
      <c r="D1671" s="28"/>
      <c r="E1671" s="129"/>
      <c r="F1671" s="130">
        <f>INT(SUM(F1669:F1670))</f>
        <v>0</v>
      </c>
      <c r="G1671" s="129"/>
      <c r="H1671" s="130">
        <f>INT(SUM(H1669:H1670))</f>
        <v>0</v>
      </c>
      <c r="I1671" s="129"/>
      <c r="J1671" s="130">
        <f>INT(SUM(J1669:J1670))</f>
        <v>0</v>
      </c>
      <c r="K1671" s="129"/>
      <c r="L1671" s="130">
        <f>F1671+H1671+J1671</f>
        <v>0</v>
      </c>
      <c r="M1671" s="94"/>
    </row>
    <row r="1672" spans="1:21" ht="30" customHeight="1" x14ac:dyDescent="0.3">
      <c r="A1672" s="132"/>
      <c r="B1672" s="131"/>
      <c r="C1672" s="40"/>
      <c r="D1672" s="131"/>
      <c r="E1672" s="127"/>
      <c r="F1672" s="126"/>
      <c r="G1672" s="127"/>
      <c r="H1672" s="126"/>
      <c r="I1672" s="127"/>
      <c r="J1672" s="126"/>
      <c r="K1672" s="127"/>
      <c r="L1672" s="126"/>
      <c r="M1672" s="133"/>
    </row>
    <row r="1673" spans="1:21" ht="30" customHeight="1" x14ac:dyDescent="0.3"/>
    <row r="1674" spans="1:21" ht="30" customHeight="1" x14ac:dyDescent="0.3"/>
    <row r="1675" spans="1:21" ht="30" customHeight="1" x14ac:dyDescent="0.3"/>
    <row r="1676" spans="1:21" ht="30" customHeight="1" x14ac:dyDescent="0.3"/>
    <row r="1677" spans="1:21" ht="30" customHeight="1" x14ac:dyDescent="0.3"/>
    <row r="1678" spans="1:21" ht="30" customHeight="1" x14ac:dyDescent="0.3"/>
    <row r="1679" spans="1:21" ht="30" customHeight="1" x14ac:dyDescent="0.3"/>
    <row r="1680" spans="1:21" ht="30" customHeight="1" x14ac:dyDescent="0.3"/>
    <row r="1681" ht="30" customHeight="1" x14ac:dyDescent="0.3"/>
    <row r="1682" ht="30" customHeight="1" x14ac:dyDescent="0.3"/>
    <row r="1683" ht="30" customHeight="1" x14ac:dyDescent="0.3"/>
    <row r="1684" ht="30" customHeight="1" x14ac:dyDescent="0.3"/>
    <row r="1685" ht="30" customHeight="1" x14ac:dyDescent="0.3"/>
    <row r="1686" ht="30" customHeight="1" x14ac:dyDescent="0.3"/>
    <row r="1687" ht="30" customHeight="1" x14ac:dyDescent="0.3"/>
    <row r="1688" ht="30" customHeight="1" x14ac:dyDescent="0.3"/>
    <row r="1689" ht="30" customHeight="1" x14ac:dyDescent="0.3"/>
  </sheetData>
  <autoFilter ref="A3:M1672" xr:uid="{00000000-0001-0000-0900-000000000000}">
    <filterColumn colId="4" showButton="0"/>
    <filterColumn colId="6" showButton="0"/>
    <filterColumn colId="8" showButton="0"/>
    <filterColumn colId="10" showButton="0"/>
  </autoFilter>
  <mergeCells count="37">
    <mergeCell ref="A1:M1"/>
    <mergeCell ref="AB3:AB4"/>
    <mergeCell ref="AC3:AC4"/>
    <mergeCell ref="AD3:AD4"/>
    <mergeCell ref="AE3:AE4"/>
    <mergeCell ref="T3:T4"/>
    <mergeCell ref="U3:U4"/>
    <mergeCell ref="V3:V4"/>
    <mergeCell ref="W3:W4"/>
    <mergeCell ref="X3:X4"/>
    <mergeCell ref="Y3:Y4"/>
    <mergeCell ref="A2:M2"/>
    <mergeCell ref="A3:A4"/>
    <mergeCell ref="B3:B4"/>
    <mergeCell ref="C3:C4"/>
    <mergeCell ref="D3:D4"/>
    <mergeCell ref="E3:F3"/>
    <mergeCell ref="G3:H3"/>
    <mergeCell ref="I3:J3"/>
    <mergeCell ref="K3:L3"/>
    <mergeCell ref="M3:M4"/>
    <mergeCell ref="AN3:AN4"/>
    <mergeCell ref="N3:N4"/>
    <mergeCell ref="O3:O4"/>
    <mergeCell ref="P3:P4"/>
    <mergeCell ref="Q3:Q4"/>
    <mergeCell ref="R3:R4"/>
    <mergeCell ref="S3:S4"/>
    <mergeCell ref="AL3:AL4"/>
    <mergeCell ref="AF3:AF4"/>
    <mergeCell ref="AG3:AG4"/>
    <mergeCell ref="AH3:AH4"/>
    <mergeCell ref="AI3:AI4"/>
    <mergeCell ref="AJ3:AJ4"/>
    <mergeCell ref="AK3:AK4"/>
    <mergeCell ref="Z3:Z4"/>
    <mergeCell ref="AA3:AA4"/>
  </mergeCells>
  <phoneticPr fontId="1" type="noConversion"/>
  <printOptions horizontalCentered="1" verticalCentered="1"/>
  <pageMargins left="0.19685039370078741" right="0.19685039370078741" top="0.19685039370078741" bottom="0.19685039370078741" header="0" footer="0"/>
  <pageSetup paperSize="9" scale="68" fitToHeight="0" orientation="landscape"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K26"/>
  <sheetViews>
    <sheetView view="pageBreakPreview" topLeftCell="B1" zoomScaleNormal="100" zoomScaleSheetLayoutView="100" workbookViewId="0">
      <pane ySplit="3" topLeftCell="A4" activePane="bottomLeft" state="frozen"/>
      <selection activeCell="B1" sqref="B1"/>
      <selection pane="bottomLeft" activeCell="G15" sqref="G15"/>
    </sheetView>
  </sheetViews>
  <sheetFormatPr defaultColWidth="9" defaultRowHeight="16.5" x14ac:dyDescent="0.3"/>
  <cols>
    <col min="1" max="1" width="11.625" style="26" hidden="1" customWidth="1"/>
    <col min="2" max="2" width="33.375" style="26" customWidth="1"/>
    <col min="3" max="3" width="38.875" style="26" customWidth="1"/>
    <col min="4" max="4" width="4.625" style="30" customWidth="1"/>
    <col min="5" max="8" width="13.625" style="26" customWidth="1"/>
    <col min="9" max="9" width="8.625" style="30" customWidth="1"/>
    <col min="10" max="10" width="11.25" style="26" customWidth="1"/>
    <col min="11" max="11" width="11.625" style="26" hidden="1" customWidth="1"/>
    <col min="12" max="16384" width="9" style="26"/>
  </cols>
  <sheetData>
    <row r="1" spans="1:11" s="3" customFormat="1" ht="39.950000000000003" customHeight="1" x14ac:dyDescent="0.3">
      <c r="A1" s="410" t="s">
        <v>2284</v>
      </c>
      <c r="B1" s="410"/>
      <c r="C1" s="410"/>
      <c r="D1" s="410"/>
      <c r="E1" s="410"/>
      <c r="F1" s="410"/>
      <c r="G1" s="410"/>
      <c r="H1" s="410"/>
      <c r="I1" s="410"/>
      <c r="J1" s="410"/>
    </row>
    <row r="2" spans="1:11" s="73" customFormat="1" ht="30" customHeight="1" x14ac:dyDescent="0.3">
      <c r="A2" s="411" t="str">
        <f>총괄집계표!A2</f>
        <v>충청북도경찰청 단양경찰서 신축공사 관급자재(지열 냉난방 시스템) 구매</v>
      </c>
      <c r="B2" s="411"/>
      <c r="C2" s="411"/>
      <c r="D2" s="411"/>
      <c r="E2" s="411"/>
      <c r="F2" s="411"/>
      <c r="G2" s="411"/>
      <c r="H2" s="411"/>
      <c r="I2" s="411"/>
      <c r="J2" s="411"/>
    </row>
    <row r="3" spans="1:11" ht="30" customHeight="1" x14ac:dyDescent="0.3">
      <c r="A3" s="117" t="s">
        <v>517</v>
      </c>
      <c r="B3" s="117" t="s">
        <v>0</v>
      </c>
      <c r="C3" s="117" t="s">
        <v>1</v>
      </c>
      <c r="D3" s="117" t="s">
        <v>2</v>
      </c>
      <c r="E3" s="117" t="s">
        <v>518</v>
      </c>
      <c r="F3" s="117" t="s">
        <v>519</v>
      </c>
      <c r="G3" s="117" t="s">
        <v>520</v>
      </c>
      <c r="H3" s="117" t="s">
        <v>521</v>
      </c>
      <c r="I3" s="117" t="s">
        <v>522</v>
      </c>
      <c r="J3" s="117" t="s">
        <v>1717</v>
      </c>
      <c r="K3" s="29" t="s">
        <v>1718</v>
      </c>
    </row>
    <row r="4" spans="1:11" ht="30" customHeight="1" x14ac:dyDescent="0.3">
      <c r="A4" s="27" t="s">
        <v>349</v>
      </c>
      <c r="B4" s="27" t="s">
        <v>346</v>
      </c>
      <c r="C4" s="27" t="s">
        <v>347</v>
      </c>
      <c r="D4" s="31" t="s">
        <v>348</v>
      </c>
      <c r="E4" s="136">
        <f>중기단가산출서!B51</f>
        <v>0</v>
      </c>
      <c r="F4" s="136">
        <f>중기단가산출서!C51</f>
        <v>0</v>
      </c>
      <c r="G4" s="136">
        <f>중기단가산출서!D51</f>
        <v>0</v>
      </c>
      <c r="H4" s="136">
        <f>E4+F4+G4</f>
        <v>0</v>
      </c>
      <c r="I4" s="31" t="s">
        <v>1723</v>
      </c>
      <c r="J4" s="27" t="s">
        <v>49</v>
      </c>
      <c r="K4" s="29" t="s">
        <v>349</v>
      </c>
    </row>
    <row r="5" spans="1:11" ht="30" customHeight="1" x14ac:dyDescent="0.3">
      <c r="A5" s="27" t="s">
        <v>453</v>
      </c>
      <c r="B5" s="27" t="s">
        <v>451</v>
      </c>
      <c r="C5" s="27" t="s">
        <v>452</v>
      </c>
      <c r="D5" s="31" t="s">
        <v>348</v>
      </c>
      <c r="E5" s="136">
        <f>중기단가산출서!B80</f>
        <v>0</v>
      </c>
      <c r="F5" s="136">
        <f>중기단가산출서!C80</f>
        <v>0</v>
      </c>
      <c r="G5" s="136">
        <f>중기단가산출서!D80</f>
        <v>0</v>
      </c>
      <c r="H5" s="136">
        <f>E5+F5+G5</f>
        <v>0</v>
      </c>
      <c r="I5" s="31" t="s">
        <v>1801</v>
      </c>
      <c r="J5" s="27" t="s">
        <v>49</v>
      </c>
      <c r="K5" s="29" t="s">
        <v>453</v>
      </c>
    </row>
    <row r="6" spans="1:11" ht="30" customHeight="1" x14ac:dyDescent="0.3">
      <c r="A6" s="27" t="s">
        <v>456</v>
      </c>
      <c r="B6" s="27" t="s">
        <v>454</v>
      </c>
      <c r="C6" s="27" t="s">
        <v>455</v>
      </c>
      <c r="D6" s="31" t="s">
        <v>348</v>
      </c>
      <c r="E6" s="136">
        <f>중기단가산출서!B112</f>
        <v>0</v>
      </c>
      <c r="F6" s="136">
        <f>중기단가산출서!C112</f>
        <v>0</v>
      </c>
      <c r="G6" s="136">
        <f>중기단가산출서!D112</f>
        <v>0</v>
      </c>
      <c r="H6" s="136">
        <f>E6+F6+G6</f>
        <v>0</v>
      </c>
      <c r="I6" s="31" t="s">
        <v>1820</v>
      </c>
      <c r="J6" s="27" t="s">
        <v>49</v>
      </c>
      <c r="K6" s="29" t="s">
        <v>456</v>
      </c>
    </row>
    <row r="7" spans="1:11" ht="30" customHeight="1" x14ac:dyDescent="0.3">
      <c r="A7" s="27" t="s">
        <v>480</v>
      </c>
      <c r="B7" s="27" t="s">
        <v>478</v>
      </c>
      <c r="C7" s="27" t="s">
        <v>479</v>
      </c>
      <c r="D7" s="31" t="s">
        <v>348</v>
      </c>
      <c r="E7" s="136">
        <f>중기단가산출서!B144</f>
        <v>0</v>
      </c>
      <c r="F7" s="136">
        <f>중기단가산출서!C144</f>
        <v>0</v>
      </c>
      <c r="G7" s="136">
        <f>중기단가산출서!D144</f>
        <v>0</v>
      </c>
      <c r="H7" s="136">
        <f>E7+F7+G7</f>
        <v>0</v>
      </c>
      <c r="I7" s="31" t="s">
        <v>1837</v>
      </c>
      <c r="J7" s="27" t="s">
        <v>49</v>
      </c>
      <c r="K7" s="29" t="s">
        <v>480</v>
      </c>
    </row>
    <row r="8" spans="1:11" ht="30" customHeight="1" x14ac:dyDescent="0.3"/>
    <row r="9" spans="1:11" ht="30" customHeight="1" x14ac:dyDescent="0.3"/>
    <row r="10" spans="1:11" ht="30" customHeight="1" x14ac:dyDescent="0.3"/>
    <row r="11" spans="1:11" ht="30" customHeight="1" x14ac:dyDescent="0.3"/>
    <row r="12" spans="1:11" ht="30" customHeight="1" x14ac:dyDescent="0.3"/>
    <row r="13" spans="1:11" ht="30" customHeight="1" x14ac:dyDescent="0.3"/>
    <row r="14" spans="1:11" ht="30" customHeight="1" x14ac:dyDescent="0.3"/>
    <row r="15" spans="1:11" ht="30" customHeight="1" x14ac:dyDescent="0.3"/>
    <row r="16" spans="1:11" ht="30" customHeight="1" x14ac:dyDescent="0.3"/>
    <row r="17" ht="30" customHeight="1" x14ac:dyDescent="0.3"/>
    <row r="18" ht="30" customHeight="1" x14ac:dyDescent="0.3"/>
    <row r="19" ht="30" customHeight="1" x14ac:dyDescent="0.3"/>
    <row r="20" ht="30" customHeight="1" x14ac:dyDescent="0.3"/>
    <row r="21" ht="30" customHeight="1" x14ac:dyDescent="0.3"/>
    <row r="22" ht="30" customHeight="1" x14ac:dyDescent="0.3"/>
    <row r="23" ht="30" customHeight="1" x14ac:dyDescent="0.3"/>
    <row r="24" ht="30" customHeight="1" x14ac:dyDescent="0.3"/>
    <row r="25" ht="30" customHeight="1" x14ac:dyDescent="0.3"/>
    <row r="26" ht="30" customHeight="1" x14ac:dyDescent="0.3"/>
  </sheetData>
  <mergeCells count="2">
    <mergeCell ref="A1:J1"/>
    <mergeCell ref="A2:J2"/>
  </mergeCells>
  <phoneticPr fontId="1" type="noConversion"/>
  <printOptions horizontalCentered="1" verticalCentered="1"/>
  <pageMargins left="0.19685039370078741" right="0.19685039370078741" top="0.19685039370078741" bottom="0.19685039370078741" header="0" footer="0"/>
  <pageSetup paperSize="9" scale="88" fitToHeight="0" orientation="landscape"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M144"/>
  <sheetViews>
    <sheetView view="pageBreakPreview" zoomScale="95" zoomScaleNormal="100" zoomScaleSheetLayoutView="95" workbookViewId="0">
      <pane ySplit="3" topLeftCell="A4" activePane="bottomLeft" state="frozen"/>
      <selection pane="bottomLeft" sqref="A1:F1"/>
    </sheetView>
  </sheetViews>
  <sheetFormatPr defaultColWidth="9" defaultRowHeight="27.95" customHeight="1" x14ac:dyDescent="0.3"/>
  <cols>
    <col min="1" max="1" width="85.625" style="26" customWidth="1"/>
    <col min="2" max="5" width="13.625" style="26" customWidth="1"/>
    <col min="6" max="6" width="12.625" style="26" customWidth="1"/>
    <col min="7" max="8" width="11.625" style="26" hidden="1" customWidth="1"/>
    <col min="9" max="10" width="30.625" style="26" hidden="1" customWidth="1"/>
    <col min="11" max="11" width="6.625" style="26" hidden="1" customWidth="1"/>
    <col min="12" max="12" width="13.625" style="26" hidden="1" customWidth="1"/>
    <col min="13" max="16384" width="9" style="26"/>
  </cols>
  <sheetData>
    <row r="1" spans="1:12" s="3" customFormat="1" ht="39.950000000000003" customHeight="1" x14ac:dyDescent="0.3">
      <c r="A1" s="410" t="s">
        <v>2282</v>
      </c>
      <c r="B1" s="410"/>
      <c r="C1" s="410"/>
      <c r="D1" s="410"/>
      <c r="E1" s="410"/>
      <c r="F1" s="410"/>
    </row>
    <row r="2" spans="1:12" s="73" customFormat="1" ht="32.1" customHeight="1" x14ac:dyDescent="0.3">
      <c r="A2" s="411" t="str">
        <f>총괄집계표!A2</f>
        <v>충청북도경찰청 단양경찰서 신축공사 관급자재(지열 냉난방 시스템) 구매</v>
      </c>
      <c r="B2" s="411"/>
      <c r="C2" s="411"/>
      <c r="D2" s="411"/>
      <c r="E2" s="411"/>
      <c r="F2" s="411"/>
    </row>
    <row r="3" spans="1:12" ht="30" customHeight="1" x14ac:dyDescent="0.3">
      <c r="A3" s="117" t="s">
        <v>1719</v>
      </c>
      <c r="B3" s="117" t="s">
        <v>518</v>
      </c>
      <c r="C3" s="117" t="s">
        <v>519</v>
      </c>
      <c r="D3" s="117" t="s">
        <v>520</v>
      </c>
      <c r="E3" s="117" t="s">
        <v>521</v>
      </c>
      <c r="F3" s="117" t="s">
        <v>1717</v>
      </c>
      <c r="G3" s="29" t="s">
        <v>1718</v>
      </c>
      <c r="H3" s="29" t="s">
        <v>1720</v>
      </c>
      <c r="I3" s="29" t="s">
        <v>1721</v>
      </c>
      <c r="J3" s="29" t="s">
        <v>1722</v>
      </c>
      <c r="K3" s="29" t="s">
        <v>2</v>
      </c>
      <c r="L3" s="29" t="s">
        <v>3</v>
      </c>
    </row>
    <row r="4" spans="1:12" s="73" customFormat="1" ht="27" customHeight="1" x14ac:dyDescent="0.3">
      <c r="A4" s="150" t="s">
        <v>1724</v>
      </c>
      <c r="B4" s="150"/>
      <c r="C4" s="150"/>
      <c r="D4" s="150"/>
      <c r="E4" s="150"/>
      <c r="F4" s="151" t="s">
        <v>49</v>
      </c>
      <c r="G4" s="120" t="s">
        <v>349</v>
      </c>
      <c r="I4" s="120" t="s">
        <v>346</v>
      </c>
      <c r="J4" s="120" t="s">
        <v>347</v>
      </c>
      <c r="K4" s="120" t="s">
        <v>348</v>
      </c>
    </row>
    <row r="5" spans="1:12" ht="27" customHeight="1" x14ac:dyDescent="0.3">
      <c r="A5" s="137" t="s">
        <v>49</v>
      </c>
      <c r="B5" s="138"/>
      <c r="C5" s="138"/>
      <c r="D5" s="138"/>
      <c r="E5" s="138"/>
      <c r="F5" s="137" t="s">
        <v>49</v>
      </c>
      <c r="G5" s="29" t="s">
        <v>349</v>
      </c>
      <c r="H5" s="29" t="s">
        <v>1725</v>
      </c>
      <c r="I5" s="29" t="s">
        <v>49</v>
      </c>
      <c r="J5" s="29" t="s">
        <v>49</v>
      </c>
      <c r="K5" s="29" t="s">
        <v>348</v>
      </c>
      <c r="L5" s="26">
        <v>1</v>
      </c>
    </row>
    <row r="6" spans="1:12" ht="27" customHeight="1" x14ac:dyDescent="0.3">
      <c r="A6" s="137" t="s">
        <v>1726</v>
      </c>
      <c r="B6" s="138">
        <v>0</v>
      </c>
      <c r="C6" s="138">
        <v>0</v>
      </c>
      <c r="D6" s="138">
        <v>0</v>
      </c>
      <c r="E6" s="138">
        <v>0</v>
      </c>
      <c r="F6" s="137" t="s">
        <v>49</v>
      </c>
      <c r="G6" s="29" t="s">
        <v>349</v>
      </c>
      <c r="H6" s="29" t="s">
        <v>1727</v>
      </c>
      <c r="I6" s="29" t="s">
        <v>1728</v>
      </c>
      <c r="J6" s="29" t="s">
        <v>49</v>
      </c>
      <c r="K6" s="29" t="s">
        <v>49</v>
      </c>
    </row>
    <row r="7" spans="1:12" ht="27" customHeight="1" x14ac:dyDescent="0.3">
      <c r="A7" s="137" t="s">
        <v>1729</v>
      </c>
      <c r="B7" s="138">
        <v>0</v>
      </c>
      <c r="C7" s="138">
        <v>0</v>
      </c>
      <c r="D7" s="138">
        <v>0</v>
      </c>
      <c r="E7" s="138">
        <v>0</v>
      </c>
      <c r="F7" s="137" t="s">
        <v>49</v>
      </c>
      <c r="G7" s="29" t="s">
        <v>349</v>
      </c>
      <c r="H7" s="29" t="s">
        <v>1727</v>
      </c>
      <c r="I7" s="29" t="s">
        <v>1730</v>
      </c>
      <c r="J7" s="29" t="s">
        <v>49</v>
      </c>
      <c r="K7" s="29" t="s">
        <v>49</v>
      </c>
    </row>
    <row r="8" spans="1:12" ht="27" customHeight="1" x14ac:dyDescent="0.3">
      <c r="A8" s="137" t="s">
        <v>1731</v>
      </c>
      <c r="B8" s="138">
        <v>0</v>
      </c>
      <c r="C8" s="138">
        <v>0</v>
      </c>
      <c r="D8" s="138">
        <v>0</v>
      </c>
      <c r="E8" s="138">
        <v>0</v>
      </c>
      <c r="F8" s="137" t="s">
        <v>49</v>
      </c>
      <c r="G8" s="29" t="s">
        <v>349</v>
      </c>
      <c r="H8" s="29" t="s">
        <v>1727</v>
      </c>
      <c r="I8" s="29" t="s">
        <v>1732</v>
      </c>
      <c r="J8" s="29" t="s">
        <v>49</v>
      </c>
      <c r="K8" s="29" t="s">
        <v>49</v>
      </c>
    </row>
    <row r="9" spans="1:12" ht="27" customHeight="1" x14ac:dyDescent="0.3">
      <c r="A9" s="137" t="s">
        <v>1733</v>
      </c>
      <c r="B9" s="138">
        <v>0</v>
      </c>
      <c r="C9" s="138">
        <v>0</v>
      </c>
      <c r="D9" s="138">
        <v>0</v>
      </c>
      <c r="E9" s="138">
        <v>0</v>
      </c>
      <c r="F9" s="137" t="s">
        <v>49</v>
      </c>
      <c r="G9" s="29" t="s">
        <v>349</v>
      </c>
      <c r="H9" s="29" t="s">
        <v>1727</v>
      </c>
      <c r="I9" s="29" t="s">
        <v>1734</v>
      </c>
      <c r="J9" s="29" t="s">
        <v>49</v>
      </c>
      <c r="K9" s="29" t="s">
        <v>49</v>
      </c>
    </row>
    <row r="10" spans="1:12" ht="27" customHeight="1" x14ac:dyDescent="0.3">
      <c r="A10" s="137" t="s">
        <v>1735</v>
      </c>
      <c r="B10" s="138">
        <v>0</v>
      </c>
      <c r="C10" s="138">
        <v>0</v>
      </c>
      <c r="D10" s="138">
        <v>0</v>
      </c>
      <c r="E10" s="138">
        <v>0</v>
      </c>
      <c r="F10" s="137" t="s">
        <v>49</v>
      </c>
      <c r="G10" s="29" t="s">
        <v>349</v>
      </c>
      <c r="H10" s="29" t="s">
        <v>1727</v>
      </c>
      <c r="I10" s="29" t="s">
        <v>49</v>
      </c>
      <c r="J10" s="29" t="s">
        <v>49</v>
      </c>
      <c r="K10" s="29" t="s">
        <v>49</v>
      </c>
    </row>
    <row r="11" spans="1:12" ht="27" customHeight="1" x14ac:dyDescent="0.3">
      <c r="A11" s="137" t="s">
        <v>2239</v>
      </c>
      <c r="B11" s="138">
        <v>0</v>
      </c>
      <c r="C11" s="138">
        <v>0</v>
      </c>
      <c r="D11" s="138">
        <v>0</v>
      </c>
      <c r="E11" s="138">
        <v>0</v>
      </c>
      <c r="F11" s="137" t="s">
        <v>49</v>
      </c>
      <c r="G11" s="29" t="s">
        <v>349</v>
      </c>
      <c r="H11" s="29" t="s">
        <v>1727</v>
      </c>
      <c r="I11" s="29" t="s">
        <v>1736</v>
      </c>
      <c r="J11" s="29" t="s">
        <v>49</v>
      </c>
      <c r="K11" s="29" t="s">
        <v>49</v>
      </c>
    </row>
    <row r="12" spans="1:12" ht="27" customHeight="1" x14ac:dyDescent="0.3">
      <c r="A12" s="137" t="s">
        <v>1737</v>
      </c>
      <c r="B12" s="138">
        <v>0</v>
      </c>
      <c r="C12" s="138">
        <v>0</v>
      </c>
      <c r="D12" s="138">
        <v>0</v>
      </c>
      <c r="E12" s="138">
        <v>0</v>
      </c>
      <c r="F12" s="137" t="s">
        <v>49</v>
      </c>
      <c r="G12" s="29" t="s">
        <v>349</v>
      </c>
      <c r="H12" s="29" t="s">
        <v>1727</v>
      </c>
      <c r="I12" s="29" t="s">
        <v>1738</v>
      </c>
      <c r="J12" s="29" t="s">
        <v>49</v>
      </c>
      <c r="K12" s="29" t="s">
        <v>49</v>
      </c>
    </row>
    <row r="13" spans="1:12" ht="27" customHeight="1" x14ac:dyDescent="0.3">
      <c r="A13" s="137" t="s">
        <v>1739</v>
      </c>
      <c r="B13" s="138">
        <v>0</v>
      </c>
      <c r="C13" s="138">
        <v>0</v>
      </c>
      <c r="D13" s="138">
        <v>0</v>
      </c>
      <c r="E13" s="138">
        <v>0</v>
      </c>
      <c r="F13" s="137" t="s">
        <v>49</v>
      </c>
      <c r="G13" s="29" t="s">
        <v>349</v>
      </c>
      <c r="H13" s="29" t="s">
        <v>1727</v>
      </c>
      <c r="I13" s="29" t="s">
        <v>1740</v>
      </c>
      <c r="J13" s="29" t="s">
        <v>49</v>
      </c>
      <c r="K13" s="29" t="s">
        <v>49</v>
      </c>
    </row>
    <row r="14" spans="1:12" ht="27" customHeight="1" x14ac:dyDescent="0.3">
      <c r="A14" s="137" t="s">
        <v>1741</v>
      </c>
      <c r="B14" s="138">
        <v>0</v>
      </c>
      <c r="C14" s="138">
        <v>0</v>
      </c>
      <c r="D14" s="138">
        <v>0</v>
      </c>
      <c r="E14" s="138">
        <v>0</v>
      </c>
      <c r="F14" s="137" t="s">
        <v>49</v>
      </c>
      <c r="G14" s="29" t="s">
        <v>349</v>
      </c>
      <c r="H14" s="29" t="s">
        <v>1727</v>
      </c>
      <c r="I14" s="29" t="s">
        <v>1742</v>
      </c>
      <c r="J14" s="29" t="s">
        <v>49</v>
      </c>
      <c r="K14" s="29" t="s">
        <v>49</v>
      </c>
    </row>
    <row r="15" spans="1:12" ht="27" customHeight="1" x14ac:dyDescent="0.3">
      <c r="A15" s="137" t="s">
        <v>1743</v>
      </c>
      <c r="B15" s="138">
        <v>0</v>
      </c>
      <c r="C15" s="138">
        <v>0</v>
      </c>
      <c r="D15" s="138">
        <v>0</v>
      </c>
      <c r="E15" s="138">
        <v>0</v>
      </c>
      <c r="F15" s="137" t="s">
        <v>49</v>
      </c>
      <c r="G15" s="29" t="s">
        <v>349</v>
      </c>
      <c r="H15" s="29" t="s">
        <v>1727</v>
      </c>
      <c r="I15" s="29" t="s">
        <v>1744</v>
      </c>
      <c r="J15" s="29" t="s">
        <v>49</v>
      </c>
      <c r="K15" s="29" t="s">
        <v>49</v>
      </c>
    </row>
    <row r="16" spans="1:12" ht="27" customHeight="1" x14ac:dyDescent="0.3">
      <c r="A16" s="137" t="s">
        <v>1745</v>
      </c>
      <c r="B16" s="138">
        <v>0</v>
      </c>
      <c r="C16" s="138">
        <v>0</v>
      </c>
      <c r="D16" s="138">
        <v>0</v>
      </c>
      <c r="E16" s="138">
        <v>0</v>
      </c>
      <c r="F16" s="137" t="s">
        <v>49</v>
      </c>
      <c r="G16" s="29" t="s">
        <v>349</v>
      </c>
      <c r="H16" s="29" t="s">
        <v>1727</v>
      </c>
      <c r="I16" s="29" t="s">
        <v>1746</v>
      </c>
      <c r="J16" s="29" t="s">
        <v>49</v>
      </c>
      <c r="K16" s="29" t="s">
        <v>49</v>
      </c>
    </row>
    <row r="17" spans="1:11" ht="27" customHeight="1" x14ac:dyDescent="0.3">
      <c r="A17" s="137" t="s">
        <v>1747</v>
      </c>
      <c r="B17" s="138">
        <v>0</v>
      </c>
      <c r="C17" s="138">
        <v>0</v>
      </c>
      <c r="D17" s="138">
        <v>0</v>
      </c>
      <c r="E17" s="138">
        <v>0</v>
      </c>
      <c r="F17" s="137" t="s">
        <v>49</v>
      </c>
      <c r="G17" s="29" t="s">
        <v>349</v>
      </c>
      <c r="H17" s="29" t="s">
        <v>1727</v>
      </c>
      <c r="I17" s="29" t="s">
        <v>1748</v>
      </c>
      <c r="J17" s="29" t="s">
        <v>49</v>
      </c>
      <c r="K17" s="29" t="s">
        <v>49</v>
      </c>
    </row>
    <row r="18" spans="1:11" ht="27" customHeight="1" x14ac:dyDescent="0.3">
      <c r="A18" s="137" t="s">
        <v>1749</v>
      </c>
      <c r="B18" s="138">
        <v>0</v>
      </c>
      <c r="C18" s="138">
        <v>0</v>
      </c>
      <c r="D18" s="138">
        <v>0</v>
      </c>
      <c r="E18" s="138">
        <v>0</v>
      </c>
      <c r="F18" s="137" t="s">
        <v>49</v>
      </c>
      <c r="G18" s="29" t="s">
        <v>349</v>
      </c>
      <c r="H18" s="29" t="s">
        <v>1727</v>
      </c>
      <c r="I18" s="29" t="s">
        <v>1750</v>
      </c>
      <c r="J18" s="29" t="s">
        <v>49</v>
      </c>
      <c r="K18" s="29" t="s">
        <v>49</v>
      </c>
    </row>
    <row r="19" spans="1:11" ht="27" customHeight="1" x14ac:dyDescent="0.3">
      <c r="A19" s="137" t="s">
        <v>1751</v>
      </c>
      <c r="B19" s="138">
        <v>0</v>
      </c>
      <c r="C19" s="138">
        <v>0</v>
      </c>
      <c r="D19" s="138">
        <v>0</v>
      </c>
      <c r="E19" s="138">
        <v>0</v>
      </c>
      <c r="F19" s="137" t="s">
        <v>49</v>
      </c>
      <c r="G19" s="29" t="s">
        <v>349</v>
      </c>
      <c r="H19" s="29" t="s">
        <v>1727</v>
      </c>
      <c r="I19" s="29" t="s">
        <v>1752</v>
      </c>
      <c r="J19" s="29" t="s">
        <v>49</v>
      </c>
      <c r="K19" s="29" t="s">
        <v>49</v>
      </c>
    </row>
    <row r="20" spans="1:11" ht="27" customHeight="1" x14ac:dyDescent="0.3">
      <c r="A20" s="137" t="s">
        <v>1753</v>
      </c>
      <c r="B20" s="138">
        <v>0</v>
      </c>
      <c r="C20" s="138">
        <v>0</v>
      </c>
      <c r="D20" s="138">
        <v>0</v>
      </c>
      <c r="E20" s="138">
        <v>0</v>
      </c>
      <c r="F20" s="137" t="s">
        <v>49</v>
      </c>
      <c r="G20" s="29" t="s">
        <v>349</v>
      </c>
      <c r="H20" s="29" t="s">
        <v>1727</v>
      </c>
      <c r="I20" s="29" t="s">
        <v>1754</v>
      </c>
      <c r="J20" s="29" t="s">
        <v>49</v>
      </c>
      <c r="K20" s="29" t="s">
        <v>49</v>
      </c>
    </row>
    <row r="21" spans="1:11" ht="27" customHeight="1" x14ac:dyDescent="0.3">
      <c r="A21" s="137" t="s">
        <v>1755</v>
      </c>
      <c r="B21" s="138">
        <v>0</v>
      </c>
      <c r="C21" s="138">
        <v>0</v>
      </c>
      <c r="D21" s="138">
        <v>0</v>
      </c>
      <c r="E21" s="138">
        <v>0</v>
      </c>
      <c r="F21" s="137" t="s">
        <v>49</v>
      </c>
      <c r="G21" s="29" t="s">
        <v>349</v>
      </c>
      <c r="H21" s="29" t="s">
        <v>1727</v>
      </c>
      <c r="I21" s="29" t="s">
        <v>1756</v>
      </c>
      <c r="J21" s="29" t="s">
        <v>49</v>
      </c>
      <c r="K21" s="29" t="s">
        <v>49</v>
      </c>
    </row>
    <row r="22" spans="1:11" ht="27" customHeight="1" x14ac:dyDescent="0.3">
      <c r="A22" s="137" t="s">
        <v>1757</v>
      </c>
      <c r="B22" s="138">
        <v>0</v>
      </c>
      <c r="C22" s="138">
        <v>0</v>
      </c>
      <c r="D22" s="138">
        <v>0</v>
      </c>
      <c r="E22" s="138">
        <v>0</v>
      </c>
      <c r="F22" s="137" t="s">
        <v>49</v>
      </c>
      <c r="G22" s="29" t="s">
        <v>349</v>
      </c>
      <c r="H22" s="29" t="s">
        <v>1727</v>
      </c>
      <c r="I22" s="29" t="s">
        <v>1758</v>
      </c>
      <c r="J22" s="29" t="s">
        <v>49</v>
      </c>
      <c r="K22" s="29" t="s">
        <v>49</v>
      </c>
    </row>
    <row r="23" spans="1:11" ht="27" customHeight="1" x14ac:dyDescent="0.3">
      <c r="A23" s="147" t="s">
        <v>1759</v>
      </c>
      <c r="B23" s="148">
        <v>0</v>
      </c>
      <c r="C23" s="148">
        <v>0</v>
      </c>
      <c r="D23" s="148">
        <v>0</v>
      </c>
      <c r="E23" s="148">
        <v>0</v>
      </c>
      <c r="F23" s="147" t="s">
        <v>49</v>
      </c>
      <c r="G23" s="29" t="s">
        <v>349</v>
      </c>
      <c r="H23" s="29" t="s">
        <v>1727</v>
      </c>
      <c r="I23" s="29" t="s">
        <v>1760</v>
      </c>
      <c r="J23" s="29" t="s">
        <v>49</v>
      </c>
      <c r="K23" s="29" t="s">
        <v>49</v>
      </c>
    </row>
    <row r="24" spans="1:11" ht="27" customHeight="1" x14ac:dyDescent="0.3">
      <c r="A24" s="137" t="s">
        <v>1761</v>
      </c>
      <c r="B24" s="138">
        <v>0</v>
      </c>
      <c r="C24" s="138">
        <v>0</v>
      </c>
      <c r="D24" s="138">
        <v>0</v>
      </c>
      <c r="E24" s="138">
        <v>0</v>
      </c>
      <c r="F24" s="137" t="s">
        <v>49</v>
      </c>
      <c r="G24" s="29" t="s">
        <v>349</v>
      </c>
      <c r="H24" s="29" t="s">
        <v>1727</v>
      </c>
      <c r="I24" s="29" t="s">
        <v>1762</v>
      </c>
      <c r="J24" s="29" t="s">
        <v>49</v>
      </c>
      <c r="K24" s="29" t="s">
        <v>49</v>
      </c>
    </row>
    <row r="25" spans="1:11" ht="27" customHeight="1" x14ac:dyDescent="0.3">
      <c r="A25" s="137" t="s">
        <v>1763</v>
      </c>
      <c r="B25" s="138">
        <v>0</v>
      </c>
      <c r="C25" s="138">
        <v>0</v>
      </c>
      <c r="D25" s="138">
        <v>0</v>
      </c>
      <c r="E25" s="138">
        <v>0</v>
      </c>
      <c r="F25" s="137" t="s">
        <v>49</v>
      </c>
      <c r="G25" s="29" t="s">
        <v>349</v>
      </c>
      <c r="H25" s="29" t="s">
        <v>1727</v>
      </c>
      <c r="I25" s="29" t="s">
        <v>1764</v>
      </c>
      <c r="J25" s="29" t="s">
        <v>49</v>
      </c>
      <c r="K25" s="29" t="s">
        <v>49</v>
      </c>
    </row>
    <row r="26" spans="1:11" ht="27" customHeight="1" x14ac:dyDescent="0.3">
      <c r="A26" s="137" t="s">
        <v>1765</v>
      </c>
      <c r="B26" s="138">
        <v>0</v>
      </c>
      <c r="C26" s="138">
        <v>0</v>
      </c>
      <c r="D26" s="138">
        <v>0</v>
      </c>
      <c r="E26" s="138">
        <v>0</v>
      </c>
      <c r="F26" s="137" t="s">
        <v>49</v>
      </c>
      <c r="G26" s="29" t="s">
        <v>349</v>
      </c>
      <c r="H26" s="29" t="s">
        <v>1727</v>
      </c>
      <c r="I26" s="29" t="s">
        <v>1766</v>
      </c>
      <c r="J26" s="29" t="s">
        <v>49</v>
      </c>
      <c r="K26" s="29" t="s">
        <v>49</v>
      </c>
    </row>
    <row r="27" spans="1:11" ht="27" customHeight="1" x14ac:dyDescent="0.3">
      <c r="A27" s="137" t="s">
        <v>1767</v>
      </c>
      <c r="B27" s="138">
        <v>0</v>
      </c>
      <c r="C27" s="138">
        <v>0</v>
      </c>
      <c r="D27" s="138">
        <v>0</v>
      </c>
      <c r="E27" s="138">
        <v>0</v>
      </c>
      <c r="F27" s="137" t="s">
        <v>49</v>
      </c>
      <c r="G27" s="29" t="s">
        <v>349</v>
      </c>
      <c r="H27" s="29" t="s">
        <v>1727</v>
      </c>
      <c r="I27" s="29" t="s">
        <v>1768</v>
      </c>
      <c r="J27" s="29" t="s">
        <v>49</v>
      </c>
      <c r="K27" s="29" t="s">
        <v>49</v>
      </c>
    </row>
    <row r="28" spans="1:11" ht="27" customHeight="1" x14ac:dyDescent="0.3">
      <c r="A28" s="137" t="s">
        <v>1769</v>
      </c>
      <c r="B28" s="138">
        <v>0</v>
      </c>
      <c r="C28" s="138">
        <v>0</v>
      </c>
      <c r="D28" s="138">
        <v>0</v>
      </c>
      <c r="E28" s="138">
        <v>0</v>
      </c>
      <c r="F28" s="137" t="s">
        <v>49</v>
      </c>
      <c r="G28" s="29" t="s">
        <v>349</v>
      </c>
      <c r="H28" s="29" t="s">
        <v>1727</v>
      </c>
      <c r="I28" s="29" t="s">
        <v>1770</v>
      </c>
      <c r="J28" s="29" t="s">
        <v>49</v>
      </c>
      <c r="K28" s="29" t="s">
        <v>49</v>
      </c>
    </row>
    <row r="29" spans="1:11" ht="27" customHeight="1" x14ac:dyDescent="0.3">
      <c r="A29" s="137" t="s">
        <v>1771</v>
      </c>
      <c r="B29" s="138">
        <v>0</v>
      </c>
      <c r="C29" s="138">
        <v>0</v>
      </c>
      <c r="D29" s="138">
        <v>0</v>
      </c>
      <c r="E29" s="138">
        <v>0</v>
      </c>
      <c r="F29" s="137" t="s">
        <v>49</v>
      </c>
      <c r="G29" s="29" t="s">
        <v>349</v>
      </c>
      <c r="H29" s="29" t="s">
        <v>1727</v>
      </c>
      <c r="I29" s="29" t="s">
        <v>1772</v>
      </c>
      <c r="J29" s="29" t="s">
        <v>49</v>
      </c>
      <c r="K29" s="29" t="s">
        <v>49</v>
      </c>
    </row>
    <row r="30" spans="1:11" ht="27" customHeight="1" x14ac:dyDescent="0.3">
      <c r="A30" s="137" t="s">
        <v>1773</v>
      </c>
      <c r="B30" s="138">
        <v>0</v>
      </c>
      <c r="C30" s="138">
        <v>0</v>
      </c>
      <c r="D30" s="138">
        <v>0</v>
      </c>
      <c r="E30" s="138">
        <v>0</v>
      </c>
      <c r="F30" s="137" t="s">
        <v>49</v>
      </c>
      <c r="G30" s="29" t="s">
        <v>349</v>
      </c>
      <c r="H30" s="29" t="s">
        <v>1727</v>
      </c>
      <c r="I30" s="29" t="s">
        <v>1774</v>
      </c>
      <c r="J30" s="29" t="s">
        <v>49</v>
      </c>
      <c r="K30" s="29" t="s">
        <v>49</v>
      </c>
    </row>
    <row r="31" spans="1:11" ht="27" customHeight="1" x14ac:dyDescent="0.3">
      <c r="A31" s="137" t="s">
        <v>1775</v>
      </c>
      <c r="B31" s="138">
        <v>0</v>
      </c>
      <c r="C31" s="138">
        <v>0</v>
      </c>
      <c r="D31" s="138">
        <v>0</v>
      </c>
      <c r="E31" s="138">
        <v>0</v>
      </c>
      <c r="F31" s="137" t="s">
        <v>49</v>
      </c>
      <c r="G31" s="29" t="s">
        <v>349</v>
      </c>
      <c r="H31" s="29" t="s">
        <v>1727</v>
      </c>
      <c r="I31" s="29" t="s">
        <v>1776</v>
      </c>
      <c r="J31" s="29" t="s">
        <v>49</v>
      </c>
      <c r="K31" s="29" t="s">
        <v>49</v>
      </c>
    </row>
    <row r="32" spans="1:11" ht="27" customHeight="1" x14ac:dyDescent="0.3">
      <c r="A32" s="137" t="s">
        <v>1777</v>
      </c>
      <c r="B32" s="138">
        <v>0</v>
      </c>
      <c r="C32" s="138">
        <v>0</v>
      </c>
      <c r="D32" s="138">
        <v>0</v>
      </c>
      <c r="E32" s="138">
        <v>0</v>
      </c>
      <c r="F32" s="137" t="s">
        <v>49</v>
      </c>
      <c r="G32" s="29" t="s">
        <v>349</v>
      </c>
      <c r="H32" s="29" t="s">
        <v>1727</v>
      </c>
      <c r="I32" s="29" t="s">
        <v>1778</v>
      </c>
      <c r="J32" s="29" t="s">
        <v>49</v>
      </c>
      <c r="K32" s="29" t="s">
        <v>49</v>
      </c>
    </row>
    <row r="33" spans="1:11" ht="27" customHeight="1" x14ac:dyDescent="0.3">
      <c r="A33" s="137" t="s">
        <v>1779</v>
      </c>
      <c r="B33" s="138">
        <v>0</v>
      </c>
      <c r="C33" s="138">
        <v>0</v>
      </c>
      <c r="D33" s="138">
        <v>0</v>
      </c>
      <c r="E33" s="138">
        <v>0</v>
      </c>
      <c r="F33" s="137" t="s">
        <v>49</v>
      </c>
      <c r="G33" s="29" t="s">
        <v>349</v>
      </c>
      <c r="H33" s="29" t="s">
        <v>1727</v>
      </c>
      <c r="I33" s="29" t="s">
        <v>1780</v>
      </c>
      <c r="J33" s="29" t="s">
        <v>49</v>
      </c>
      <c r="K33" s="29" t="s">
        <v>49</v>
      </c>
    </row>
    <row r="34" spans="1:11" ht="27" customHeight="1" x14ac:dyDescent="0.3">
      <c r="A34" s="137" t="s">
        <v>1781</v>
      </c>
      <c r="B34" s="138">
        <v>0</v>
      </c>
      <c r="C34" s="138">
        <v>0</v>
      </c>
      <c r="D34" s="138">
        <v>0</v>
      </c>
      <c r="E34" s="138">
        <v>0</v>
      </c>
      <c r="F34" s="137" t="s">
        <v>49</v>
      </c>
      <c r="G34" s="29" t="s">
        <v>349</v>
      </c>
      <c r="H34" s="29" t="s">
        <v>1727</v>
      </c>
      <c r="I34" s="29" t="s">
        <v>1782</v>
      </c>
      <c r="J34" s="29" t="s">
        <v>49</v>
      </c>
      <c r="K34" s="29" t="s">
        <v>49</v>
      </c>
    </row>
    <row r="35" spans="1:11" ht="27" customHeight="1" x14ac:dyDescent="0.3">
      <c r="A35" s="137" t="s">
        <v>1783</v>
      </c>
      <c r="B35" s="138">
        <v>0</v>
      </c>
      <c r="C35" s="138">
        <v>0</v>
      </c>
      <c r="D35" s="138">
        <v>0</v>
      </c>
      <c r="E35" s="138">
        <v>0</v>
      </c>
      <c r="F35" s="137" t="s">
        <v>49</v>
      </c>
      <c r="G35" s="29" t="s">
        <v>349</v>
      </c>
      <c r="H35" s="29" t="s">
        <v>1727</v>
      </c>
      <c r="I35" s="29" t="s">
        <v>1784</v>
      </c>
      <c r="J35" s="29" t="s">
        <v>49</v>
      </c>
      <c r="K35" s="29" t="s">
        <v>49</v>
      </c>
    </row>
    <row r="36" spans="1:11" ht="27" customHeight="1" x14ac:dyDescent="0.3">
      <c r="A36" s="137" t="s">
        <v>1785</v>
      </c>
      <c r="B36" s="138">
        <v>0</v>
      </c>
      <c r="C36" s="138">
        <v>0</v>
      </c>
      <c r="D36" s="138">
        <v>0</v>
      </c>
      <c r="E36" s="138">
        <v>0</v>
      </c>
      <c r="F36" s="137" t="s">
        <v>49</v>
      </c>
      <c r="G36" s="29" t="s">
        <v>349</v>
      </c>
      <c r="H36" s="29" t="s">
        <v>1727</v>
      </c>
      <c r="I36" s="29" t="s">
        <v>1786</v>
      </c>
      <c r="J36" s="29" t="s">
        <v>49</v>
      </c>
      <c r="K36" s="29" t="s">
        <v>49</v>
      </c>
    </row>
    <row r="37" spans="1:11" ht="27" customHeight="1" x14ac:dyDescent="0.3">
      <c r="A37" s="137" t="s">
        <v>1787</v>
      </c>
      <c r="B37" s="138">
        <v>0</v>
      </c>
      <c r="C37" s="138">
        <v>0</v>
      </c>
      <c r="D37" s="138">
        <v>0</v>
      </c>
      <c r="E37" s="138"/>
      <c r="F37" s="137" t="s">
        <v>49</v>
      </c>
      <c r="G37" s="29" t="s">
        <v>349</v>
      </c>
      <c r="H37" s="29" t="s">
        <v>1727</v>
      </c>
      <c r="I37" s="29" t="s">
        <v>1788</v>
      </c>
      <c r="J37" s="29" t="s">
        <v>49</v>
      </c>
      <c r="K37" s="29" t="s">
        <v>49</v>
      </c>
    </row>
    <row r="38" spans="1:11" ht="27" customHeight="1" x14ac:dyDescent="0.3">
      <c r="A38" s="137" t="s">
        <v>4388</v>
      </c>
      <c r="B38" s="138"/>
      <c r="C38" s="138">
        <v>0</v>
      </c>
      <c r="D38" s="138">
        <v>0</v>
      </c>
      <c r="E38" s="138"/>
      <c r="F38" s="137" t="s">
        <v>49</v>
      </c>
      <c r="G38" s="29" t="s">
        <v>349</v>
      </c>
      <c r="H38" s="29" t="s">
        <v>1727</v>
      </c>
      <c r="I38" s="29" t="s">
        <v>1789</v>
      </c>
      <c r="J38" s="29" t="s">
        <v>49</v>
      </c>
      <c r="K38" s="29" t="s">
        <v>49</v>
      </c>
    </row>
    <row r="39" spans="1:11" ht="27" customHeight="1" x14ac:dyDescent="0.3">
      <c r="A39" s="137" t="s">
        <v>4389</v>
      </c>
      <c r="B39" s="138">
        <v>0</v>
      </c>
      <c r="C39" s="138"/>
      <c r="D39" s="138">
        <v>0</v>
      </c>
      <c r="E39" s="138"/>
      <c r="F39" s="137" t="s">
        <v>49</v>
      </c>
      <c r="G39" s="29" t="s">
        <v>349</v>
      </c>
      <c r="H39" s="29" t="s">
        <v>1727</v>
      </c>
      <c r="I39" s="29" t="s">
        <v>1790</v>
      </c>
      <c r="J39" s="29" t="s">
        <v>49</v>
      </c>
      <c r="K39" s="29" t="s">
        <v>49</v>
      </c>
    </row>
    <row r="40" spans="1:11" ht="27" customHeight="1" x14ac:dyDescent="0.3">
      <c r="A40" s="137" t="s">
        <v>4390</v>
      </c>
      <c r="B40" s="138">
        <v>0</v>
      </c>
      <c r="C40" s="138">
        <v>0</v>
      </c>
      <c r="D40" s="138"/>
      <c r="E40" s="138"/>
      <c r="F40" s="137" t="s">
        <v>49</v>
      </c>
      <c r="G40" s="29" t="s">
        <v>349</v>
      </c>
      <c r="H40" s="29" t="s">
        <v>1727</v>
      </c>
      <c r="I40" s="29" t="s">
        <v>1791</v>
      </c>
      <c r="J40" s="29" t="s">
        <v>49</v>
      </c>
      <c r="K40" s="29" t="s">
        <v>49</v>
      </c>
    </row>
    <row r="41" spans="1:11" s="73" customFormat="1" ht="27" customHeight="1" x14ac:dyDescent="0.3">
      <c r="A41" s="139" t="s">
        <v>1792</v>
      </c>
      <c r="B41" s="140">
        <f>SUM(B38:B40)</f>
        <v>0</v>
      </c>
      <c r="C41" s="140">
        <f>SUM(C38:C40)</f>
        <v>0</v>
      </c>
      <c r="D41" s="140">
        <f>SUM(D38:D40)</f>
        <v>0</v>
      </c>
      <c r="E41" s="140">
        <f>SUM(E38:E40)</f>
        <v>0</v>
      </c>
      <c r="F41" s="139" t="s">
        <v>49</v>
      </c>
      <c r="G41" s="120" t="s">
        <v>349</v>
      </c>
      <c r="H41" s="120" t="s">
        <v>1727</v>
      </c>
      <c r="I41" s="120" t="s">
        <v>1793</v>
      </c>
      <c r="J41" s="120" t="s">
        <v>49</v>
      </c>
      <c r="K41" s="120" t="s">
        <v>49</v>
      </c>
    </row>
    <row r="42" spans="1:11" ht="27" customHeight="1" x14ac:dyDescent="0.3">
      <c r="A42" s="137" t="s">
        <v>1735</v>
      </c>
      <c r="B42" s="138">
        <v>0</v>
      </c>
      <c r="C42" s="138">
        <v>0</v>
      </c>
      <c r="D42" s="138">
        <v>0</v>
      </c>
      <c r="E42" s="138">
        <v>0</v>
      </c>
      <c r="F42" s="137" t="s">
        <v>49</v>
      </c>
      <c r="G42" s="29" t="s">
        <v>349</v>
      </c>
      <c r="H42" s="29" t="s">
        <v>1727</v>
      </c>
      <c r="I42" s="29" t="s">
        <v>49</v>
      </c>
      <c r="J42" s="29" t="s">
        <v>49</v>
      </c>
      <c r="K42" s="29" t="s">
        <v>49</v>
      </c>
    </row>
    <row r="43" spans="1:11" ht="27" customHeight="1" x14ac:dyDescent="0.3">
      <c r="A43" s="147" t="s">
        <v>1735</v>
      </c>
      <c r="B43" s="148">
        <v>0</v>
      </c>
      <c r="C43" s="148">
        <v>0</v>
      </c>
      <c r="D43" s="148">
        <v>0</v>
      </c>
      <c r="E43" s="148">
        <v>0</v>
      </c>
      <c r="F43" s="147" t="s">
        <v>49</v>
      </c>
      <c r="G43" s="29" t="s">
        <v>349</v>
      </c>
      <c r="H43" s="29" t="s">
        <v>1727</v>
      </c>
      <c r="I43" s="29" t="s">
        <v>49</v>
      </c>
      <c r="J43" s="29" t="s">
        <v>49</v>
      </c>
      <c r="K43" s="29" t="s">
        <v>49</v>
      </c>
    </row>
    <row r="44" spans="1:11" ht="27" customHeight="1" x14ac:dyDescent="0.3">
      <c r="A44" s="137" t="s">
        <v>2240</v>
      </c>
      <c r="B44" s="138">
        <v>0</v>
      </c>
      <c r="C44" s="138">
        <v>0</v>
      </c>
      <c r="D44" s="138">
        <v>0</v>
      </c>
      <c r="E44" s="138">
        <v>0</v>
      </c>
      <c r="F44" s="137" t="s">
        <v>49</v>
      </c>
      <c r="G44" s="29" t="s">
        <v>349</v>
      </c>
      <c r="H44" s="29" t="s">
        <v>1727</v>
      </c>
      <c r="I44" s="29" t="s">
        <v>1794</v>
      </c>
      <c r="J44" s="29" t="s">
        <v>49</v>
      </c>
      <c r="K44" s="29" t="s">
        <v>49</v>
      </c>
    </row>
    <row r="45" spans="1:11" ht="27" customHeight="1" x14ac:dyDescent="0.3">
      <c r="A45" s="137" t="s">
        <v>1795</v>
      </c>
      <c r="B45" s="138">
        <v>0</v>
      </c>
      <c r="C45" s="138">
        <v>0</v>
      </c>
      <c r="D45" s="138">
        <v>0</v>
      </c>
      <c r="E45" s="138">
        <v>0</v>
      </c>
      <c r="F45" s="137" t="s">
        <v>49</v>
      </c>
      <c r="G45" s="29" t="s">
        <v>349</v>
      </c>
      <c r="H45" s="29" t="s">
        <v>1727</v>
      </c>
      <c r="I45" s="29" t="s">
        <v>1796</v>
      </c>
      <c r="J45" s="29" t="s">
        <v>49</v>
      </c>
      <c r="K45" s="29" t="s">
        <v>49</v>
      </c>
    </row>
    <row r="46" spans="1:11" ht="27" customHeight="1" x14ac:dyDescent="0.3">
      <c r="A46" s="137" t="s">
        <v>1797</v>
      </c>
      <c r="B46" s="138">
        <v>0</v>
      </c>
      <c r="C46" s="138">
        <v>0</v>
      </c>
      <c r="D46" s="138">
        <v>0</v>
      </c>
      <c r="E46" s="138">
        <v>0</v>
      </c>
      <c r="F46" s="137" t="s">
        <v>49</v>
      </c>
      <c r="G46" s="29" t="s">
        <v>349</v>
      </c>
      <c r="H46" s="29" t="s">
        <v>1727</v>
      </c>
      <c r="I46" s="29" t="s">
        <v>1798</v>
      </c>
      <c r="J46" s="29" t="s">
        <v>49</v>
      </c>
      <c r="K46" s="29" t="s">
        <v>49</v>
      </c>
    </row>
    <row r="47" spans="1:11" ht="27" customHeight="1" x14ac:dyDescent="0.3">
      <c r="A47" s="137" t="s">
        <v>4391</v>
      </c>
      <c r="B47" s="138">
        <v>0</v>
      </c>
      <c r="C47" s="138">
        <v>0</v>
      </c>
      <c r="D47" s="138"/>
      <c r="E47" s="138"/>
      <c r="F47" s="137" t="s">
        <v>49</v>
      </c>
      <c r="G47" s="29" t="s">
        <v>349</v>
      </c>
      <c r="H47" s="29" t="s">
        <v>1727</v>
      </c>
      <c r="I47" s="29" t="s">
        <v>1799</v>
      </c>
      <c r="J47" s="29" t="s">
        <v>49</v>
      </c>
      <c r="K47" s="29" t="s">
        <v>49</v>
      </c>
    </row>
    <row r="48" spans="1:11" s="73" customFormat="1" ht="27" customHeight="1" x14ac:dyDescent="0.3">
      <c r="A48" s="139" t="s">
        <v>1792</v>
      </c>
      <c r="B48" s="140">
        <v>0</v>
      </c>
      <c r="C48" s="140">
        <v>0</v>
      </c>
      <c r="D48" s="140">
        <f>SUM(D45:D47)</f>
        <v>0</v>
      </c>
      <c r="E48" s="140">
        <f>SUM(E45:E47)</f>
        <v>0</v>
      </c>
      <c r="F48" s="139" t="s">
        <v>49</v>
      </c>
      <c r="G48" s="120" t="s">
        <v>349</v>
      </c>
      <c r="H48" s="120" t="s">
        <v>1727</v>
      </c>
      <c r="I48" s="120" t="s">
        <v>1793</v>
      </c>
      <c r="J48" s="120" t="s">
        <v>49</v>
      </c>
      <c r="K48" s="120" t="s">
        <v>49</v>
      </c>
    </row>
    <row r="49" spans="1:11" ht="27" customHeight="1" x14ac:dyDescent="0.3">
      <c r="A49" s="141"/>
      <c r="B49" s="141"/>
      <c r="C49" s="141"/>
      <c r="D49" s="141"/>
      <c r="E49" s="141"/>
      <c r="F49" s="141"/>
    </row>
    <row r="50" spans="1:11" ht="27" customHeight="1" x14ac:dyDescent="0.3">
      <c r="A50" s="174" t="s">
        <v>2256</v>
      </c>
      <c r="B50" s="171">
        <f>B41+B48</f>
        <v>0</v>
      </c>
      <c r="C50" s="171">
        <f>C41+C48</f>
        <v>0</v>
      </c>
      <c r="D50" s="171">
        <f>D41+D48</f>
        <v>0</v>
      </c>
      <c r="E50" s="171">
        <f>SUM(B50:D50)</f>
        <v>0</v>
      </c>
      <c r="F50" s="175"/>
    </row>
    <row r="51" spans="1:11" s="73" customFormat="1" ht="27" customHeight="1" x14ac:dyDescent="0.3">
      <c r="A51" s="142" t="s">
        <v>2199</v>
      </c>
      <c r="B51" s="143">
        <f>INT(B41+B48)</f>
        <v>0</v>
      </c>
      <c r="C51" s="143">
        <f>INT(C41+C48)</f>
        <v>0</v>
      </c>
      <c r="D51" s="143">
        <f>INT(D41+D48)</f>
        <v>0</v>
      </c>
      <c r="E51" s="143">
        <f>SUM(B51:D51)</f>
        <v>0</v>
      </c>
      <c r="F51" s="144"/>
    </row>
    <row r="52" spans="1:11" ht="27" customHeight="1" x14ac:dyDescent="0.3">
      <c r="A52" s="141"/>
      <c r="B52" s="141"/>
      <c r="C52" s="141"/>
      <c r="D52" s="141"/>
      <c r="E52" s="141"/>
      <c r="F52" s="141"/>
    </row>
    <row r="53" spans="1:11" ht="27" customHeight="1" x14ac:dyDescent="0.3">
      <c r="A53" s="141"/>
      <c r="B53" s="141"/>
      <c r="C53" s="141"/>
      <c r="D53" s="141"/>
      <c r="E53" s="141"/>
      <c r="F53" s="141"/>
    </row>
    <row r="54" spans="1:11" ht="27" customHeight="1" x14ac:dyDescent="0.3">
      <c r="A54" s="141"/>
      <c r="B54" s="141"/>
      <c r="C54" s="141"/>
      <c r="D54" s="141"/>
      <c r="E54" s="141"/>
      <c r="F54" s="141"/>
    </row>
    <row r="55" spans="1:11" ht="27" customHeight="1" x14ac:dyDescent="0.3">
      <c r="A55" s="141"/>
      <c r="B55" s="141"/>
      <c r="C55" s="141"/>
      <c r="D55" s="141"/>
      <c r="E55" s="141"/>
      <c r="F55" s="141"/>
    </row>
    <row r="56" spans="1:11" ht="27" customHeight="1" x14ac:dyDescent="0.3">
      <c r="A56" s="141"/>
      <c r="B56" s="141"/>
      <c r="C56" s="141"/>
      <c r="D56" s="141"/>
      <c r="E56" s="141"/>
      <c r="F56" s="141"/>
    </row>
    <row r="57" spans="1:11" ht="27" customHeight="1" x14ac:dyDescent="0.3">
      <c r="A57" s="141"/>
      <c r="B57" s="141"/>
      <c r="C57" s="141"/>
      <c r="D57" s="141"/>
      <c r="E57" s="141"/>
      <c r="F57" s="141"/>
    </row>
    <row r="58" spans="1:11" ht="27" customHeight="1" x14ac:dyDescent="0.3">
      <c r="A58" s="141"/>
      <c r="B58" s="141"/>
      <c r="C58" s="141"/>
      <c r="D58" s="141"/>
      <c r="E58" s="141"/>
      <c r="F58" s="141"/>
    </row>
    <row r="59" spans="1:11" ht="27" customHeight="1" x14ac:dyDescent="0.3">
      <c r="A59" s="141"/>
      <c r="B59" s="141"/>
      <c r="C59" s="141"/>
      <c r="D59" s="141"/>
      <c r="E59" s="141"/>
      <c r="F59" s="141"/>
    </row>
    <row r="60" spans="1:11" ht="27" customHeight="1" x14ac:dyDescent="0.3">
      <c r="A60" s="141"/>
      <c r="B60" s="141"/>
      <c r="C60" s="141"/>
      <c r="D60" s="141"/>
      <c r="E60" s="141"/>
      <c r="F60" s="141"/>
    </row>
    <row r="61" spans="1:11" ht="27" customHeight="1" x14ac:dyDescent="0.3">
      <c r="A61" s="141"/>
      <c r="B61" s="141"/>
      <c r="C61" s="141"/>
      <c r="D61" s="141"/>
      <c r="E61" s="141"/>
      <c r="F61" s="141"/>
    </row>
    <row r="62" spans="1:11" ht="27" customHeight="1" x14ac:dyDescent="0.3">
      <c r="A62" s="141"/>
      <c r="B62" s="141"/>
      <c r="C62" s="141"/>
      <c r="D62" s="141"/>
      <c r="E62" s="141"/>
      <c r="F62" s="141"/>
    </row>
    <row r="63" spans="1:11" ht="27" customHeight="1" x14ac:dyDescent="0.3">
      <c r="A63" s="145"/>
      <c r="B63" s="145"/>
      <c r="C63" s="145"/>
      <c r="D63" s="145"/>
      <c r="E63" s="145"/>
      <c r="F63" s="145"/>
    </row>
    <row r="64" spans="1:11" s="73" customFormat="1" ht="27" customHeight="1" x14ac:dyDescent="0.3">
      <c r="A64" s="146" t="s">
        <v>1802</v>
      </c>
      <c r="B64" s="146"/>
      <c r="C64" s="146"/>
      <c r="D64" s="146"/>
      <c r="E64" s="146"/>
      <c r="F64" s="139" t="s">
        <v>49</v>
      </c>
      <c r="G64" s="120" t="s">
        <v>453</v>
      </c>
      <c r="I64" s="120" t="s">
        <v>451</v>
      </c>
      <c r="J64" s="120" t="s">
        <v>452</v>
      </c>
      <c r="K64" s="120" t="s">
        <v>348</v>
      </c>
    </row>
    <row r="65" spans="1:13" ht="27" customHeight="1" x14ac:dyDescent="0.3">
      <c r="A65" s="137" t="s">
        <v>49</v>
      </c>
      <c r="B65" s="138"/>
      <c r="C65" s="138"/>
      <c r="D65" s="138"/>
      <c r="E65" s="138"/>
      <c r="F65" s="137" t="s">
        <v>49</v>
      </c>
      <c r="G65" s="29" t="s">
        <v>453</v>
      </c>
      <c r="H65" s="29" t="s">
        <v>1725</v>
      </c>
      <c r="I65" s="29" t="s">
        <v>49</v>
      </c>
      <c r="J65" s="29" t="s">
        <v>49</v>
      </c>
      <c r="K65" s="29" t="s">
        <v>348</v>
      </c>
      <c r="L65" s="26">
        <v>1</v>
      </c>
    </row>
    <row r="66" spans="1:13" ht="27" customHeight="1" x14ac:dyDescent="0.3">
      <c r="A66" s="137" t="s">
        <v>1803</v>
      </c>
      <c r="B66" s="138">
        <v>0</v>
      </c>
      <c r="C66" s="138">
        <v>0</v>
      </c>
      <c r="D66" s="138">
        <v>0</v>
      </c>
      <c r="E66" s="138">
        <v>0</v>
      </c>
      <c r="F66" s="137" t="s">
        <v>49</v>
      </c>
      <c r="G66" s="29" t="s">
        <v>453</v>
      </c>
      <c r="H66" s="29" t="s">
        <v>1727</v>
      </c>
      <c r="I66" s="29" t="s">
        <v>1804</v>
      </c>
      <c r="J66" s="29" t="s">
        <v>49</v>
      </c>
      <c r="K66" s="29" t="s">
        <v>49</v>
      </c>
    </row>
    <row r="67" spans="1:13" ht="27" customHeight="1" x14ac:dyDescent="0.3">
      <c r="A67" s="137" t="s">
        <v>1735</v>
      </c>
      <c r="B67" s="138">
        <v>0</v>
      </c>
      <c r="C67" s="138">
        <v>0</v>
      </c>
      <c r="D67" s="138">
        <v>0</v>
      </c>
      <c r="E67" s="138">
        <v>0</v>
      </c>
      <c r="F67" s="137" t="s">
        <v>49</v>
      </c>
      <c r="G67" s="29" t="s">
        <v>453</v>
      </c>
      <c r="H67" s="29" t="s">
        <v>1727</v>
      </c>
      <c r="I67" s="29" t="s">
        <v>49</v>
      </c>
      <c r="J67" s="29" t="s">
        <v>49</v>
      </c>
      <c r="K67" s="29" t="s">
        <v>49</v>
      </c>
    </row>
    <row r="68" spans="1:13" ht="27" customHeight="1" x14ac:dyDescent="0.3">
      <c r="A68" s="137" t="s">
        <v>1805</v>
      </c>
      <c r="B68" s="138">
        <v>0</v>
      </c>
      <c r="C68" s="138">
        <v>0</v>
      </c>
      <c r="D68" s="138">
        <v>0</v>
      </c>
      <c r="E68" s="138">
        <v>0</v>
      </c>
      <c r="F68" s="137" t="s">
        <v>49</v>
      </c>
      <c r="G68" s="29" t="s">
        <v>453</v>
      </c>
      <c r="H68" s="29" t="s">
        <v>1727</v>
      </c>
      <c r="I68" s="29" t="s">
        <v>1806</v>
      </c>
      <c r="J68" s="29" t="s">
        <v>49</v>
      </c>
      <c r="K68" s="29" t="s">
        <v>49</v>
      </c>
      <c r="M68" s="26">
        <v>0.7</v>
      </c>
    </row>
    <row r="69" spans="1:13" ht="27" customHeight="1" x14ac:dyDescent="0.3">
      <c r="A69" s="137" t="s">
        <v>1807</v>
      </c>
      <c r="B69" s="138">
        <v>0</v>
      </c>
      <c r="C69" s="138">
        <v>0</v>
      </c>
      <c r="D69" s="138">
        <v>0</v>
      </c>
      <c r="E69" s="138">
        <v>0</v>
      </c>
      <c r="F69" s="137" t="s">
        <v>49</v>
      </c>
      <c r="G69" s="29" t="s">
        <v>453</v>
      </c>
      <c r="H69" s="29" t="s">
        <v>1727</v>
      </c>
      <c r="I69" s="29" t="s">
        <v>1808</v>
      </c>
      <c r="J69" s="29" t="s">
        <v>49</v>
      </c>
      <c r="K69" s="29" t="s">
        <v>49</v>
      </c>
      <c r="M69" s="26">
        <v>1.1000000000000001</v>
      </c>
    </row>
    <row r="70" spans="1:13" ht="27" customHeight="1" x14ac:dyDescent="0.3">
      <c r="A70" s="137" t="s">
        <v>1809</v>
      </c>
      <c r="B70" s="138">
        <v>0</v>
      </c>
      <c r="C70" s="138">
        <v>0</v>
      </c>
      <c r="D70" s="138">
        <v>0</v>
      </c>
      <c r="E70" s="138">
        <v>0</v>
      </c>
      <c r="F70" s="137" t="s">
        <v>49</v>
      </c>
      <c r="G70" s="29" t="s">
        <v>453</v>
      </c>
      <c r="H70" s="29" t="s">
        <v>1727</v>
      </c>
      <c r="I70" s="29" t="s">
        <v>1810</v>
      </c>
      <c r="J70" s="29" t="s">
        <v>49</v>
      </c>
      <c r="K70" s="29" t="s">
        <v>49</v>
      </c>
      <c r="M70" s="26">
        <v>0.7</v>
      </c>
    </row>
    <row r="71" spans="1:13" ht="27" customHeight="1" x14ac:dyDescent="0.3">
      <c r="A71" s="137" t="s">
        <v>1811</v>
      </c>
      <c r="B71" s="138">
        <v>0</v>
      </c>
      <c r="C71" s="138">
        <v>0</v>
      </c>
      <c r="D71" s="138">
        <v>0</v>
      </c>
      <c r="E71" s="138">
        <v>0</v>
      </c>
      <c r="F71" s="137" t="s">
        <v>49</v>
      </c>
      <c r="G71" s="29" t="s">
        <v>453</v>
      </c>
      <c r="H71" s="29" t="s">
        <v>1727</v>
      </c>
      <c r="I71" s="29" t="s">
        <v>1812</v>
      </c>
      <c r="J71" s="29" t="s">
        <v>49</v>
      </c>
      <c r="K71" s="29" t="s">
        <v>49</v>
      </c>
      <c r="M71" s="26">
        <v>0.75</v>
      </c>
    </row>
    <row r="72" spans="1:13" ht="27" customHeight="1" x14ac:dyDescent="0.3">
      <c r="A72" s="137" t="s">
        <v>1813</v>
      </c>
      <c r="B72" s="138">
        <v>0</v>
      </c>
      <c r="C72" s="138">
        <v>0</v>
      </c>
      <c r="D72" s="138">
        <v>0</v>
      </c>
      <c r="E72" s="138">
        <v>0</v>
      </c>
      <c r="F72" s="137" t="s">
        <v>49</v>
      </c>
      <c r="G72" s="29" t="s">
        <v>453</v>
      </c>
      <c r="H72" s="29" t="s">
        <v>1727</v>
      </c>
      <c r="I72" s="29" t="s">
        <v>1814</v>
      </c>
      <c r="J72" s="29" t="s">
        <v>49</v>
      </c>
      <c r="K72" s="29" t="s">
        <v>49</v>
      </c>
      <c r="M72" s="26">
        <v>18</v>
      </c>
    </row>
    <row r="73" spans="1:13" ht="27" customHeight="1" x14ac:dyDescent="0.3">
      <c r="A73" s="137" t="s">
        <v>1815</v>
      </c>
      <c r="B73" s="138">
        <v>0</v>
      </c>
      <c r="C73" s="138">
        <v>0</v>
      </c>
      <c r="D73" s="138">
        <v>0</v>
      </c>
      <c r="E73" s="138">
        <v>0</v>
      </c>
      <c r="F73" s="137" t="s">
        <v>49</v>
      </c>
      <c r="G73" s="29" t="s">
        <v>453</v>
      </c>
      <c r="H73" s="29" t="s">
        <v>1727</v>
      </c>
      <c r="I73" s="29" t="s">
        <v>1816</v>
      </c>
      <c r="J73" s="29" t="s">
        <v>49</v>
      </c>
      <c r="K73" s="29" t="s">
        <v>49</v>
      </c>
      <c r="M73" s="26">
        <f>3600*M68*M69*M70*M71/M72</f>
        <v>80.849999999999994</v>
      </c>
    </row>
    <row r="74" spans="1:13" ht="27" customHeight="1" x14ac:dyDescent="0.3">
      <c r="A74" s="137" t="s">
        <v>1735</v>
      </c>
      <c r="B74" s="138">
        <v>0</v>
      </c>
      <c r="C74" s="138">
        <v>0</v>
      </c>
      <c r="D74" s="138">
        <v>0</v>
      </c>
      <c r="E74" s="138">
        <v>0</v>
      </c>
      <c r="F74" s="137" t="s">
        <v>49</v>
      </c>
      <c r="G74" s="29" t="s">
        <v>453</v>
      </c>
      <c r="H74" s="29" t="s">
        <v>1727</v>
      </c>
      <c r="I74" s="29" t="s">
        <v>49</v>
      </c>
      <c r="J74" s="29" t="s">
        <v>49</v>
      </c>
      <c r="K74" s="29" t="s">
        <v>49</v>
      </c>
    </row>
    <row r="75" spans="1:13" ht="27" customHeight="1" x14ac:dyDescent="0.3">
      <c r="A75" s="137" t="s">
        <v>4392</v>
      </c>
      <c r="B75" s="138"/>
      <c r="C75" s="138">
        <v>0</v>
      </c>
      <c r="D75" s="138">
        <v>0</v>
      </c>
      <c r="E75" s="138">
        <f>SUM(B75:D75)</f>
        <v>0</v>
      </c>
      <c r="F75" s="137" t="s">
        <v>49</v>
      </c>
      <c r="G75" s="29" t="s">
        <v>453</v>
      </c>
      <c r="H75" s="29" t="s">
        <v>1727</v>
      </c>
      <c r="I75" s="29" t="s">
        <v>1817</v>
      </c>
      <c r="J75" s="29" t="s">
        <v>49</v>
      </c>
      <c r="K75" s="29" t="s">
        <v>49</v>
      </c>
    </row>
    <row r="76" spans="1:13" ht="27" customHeight="1" x14ac:dyDescent="0.3">
      <c r="A76" s="137" t="s">
        <v>4393</v>
      </c>
      <c r="B76" s="138">
        <v>0</v>
      </c>
      <c r="C76" s="138"/>
      <c r="D76" s="138">
        <v>0</v>
      </c>
      <c r="E76" s="138">
        <f>SUM(B76:D76)</f>
        <v>0</v>
      </c>
      <c r="F76" s="137" t="s">
        <v>49</v>
      </c>
      <c r="G76" s="29" t="s">
        <v>453</v>
      </c>
      <c r="H76" s="29" t="s">
        <v>1727</v>
      </c>
      <c r="I76" s="29" t="s">
        <v>1818</v>
      </c>
      <c r="J76" s="29" t="s">
        <v>49</v>
      </c>
      <c r="K76" s="29" t="s">
        <v>49</v>
      </c>
    </row>
    <row r="77" spans="1:13" ht="27" customHeight="1" x14ac:dyDescent="0.3">
      <c r="A77" s="137" t="s">
        <v>4394</v>
      </c>
      <c r="B77" s="138">
        <v>0</v>
      </c>
      <c r="C77" s="138">
        <v>0</v>
      </c>
      <c r="D77" s="138"/>
      <c r="E77" s="138">
        <f>SUM(B77:D77)</f>
        <v>0</v>
      </c>
      <c r="F77" s="137" t="s">
        <v>49</v>
      </c>
      <c r="G77" s="29" t="s">
        <v>453</v>
      </c>
      <c r="H77" s="29" t="s">
        <v>1727</v>
      </c>
      <c r="I77" s="29" t="s">
        <v>1819</v>
      </c>
      <c r="J77" s="29" t="s">
        <v>49</v>
      </c>
      <c r="K77" s="29" t="s">
        <v>49</v>
      </c>
    </row>
    <row r="78" spans="1:13" s="73" customFormat="1" ht="27" customHeight="1" x14ac:dyDescent="0.3">
      <c r="A78" s="139" t="s">
        <v>1792</v>
      </c>
      <c r="B78" s="140">
        <f>SUM(B75:B77)</f>
        <v>0</v>
      </c>
      <c r="C78" s="140">
        <f>SUM(C75:C77)</f>
        <v>0</v>
      </c>
      <c r="D78" s="140">
        <f>SUM(D75:D77)</f>
        <v>0</v>
      </c>
      <c r="E78" s="140">
        <f>SUM(B78:D78)</f>
        <v>0</v>
      </c>
      <c r="F78" s="139" t="s">
        <v>49</v>
      </c>
      <c r="G78" s="120" t="s">
        <v>453</v>
      </c>
      <c r="H78" s="120" t="s">
        <v>1727</v>
      </c>
      <c r="I78" s="120" t="s">
        <v>1793</v>
      </c>
      <c r="J78" s="120" t="s">
        <v>49</v>
      </c>
      <c r="K78" s="120" t="s">
        <v>49</v>
      </c>
    </row>
    <row r="79" spans="1:13" ht="27" customHeight="1" x14ac:dyDescent="0.3">
      <c r="A79" s="141"/>
      <c r="B79" s="141"/>
      <c r="C79" s="141"/>
      <c r="D79" s="141"/>
      <c r="E79" s="141"/>
      <c r="F79" s="141"/>
    </row>
    <row r="80" spans="1:13" s="73" customFormat="1" ht="27" customHeight="1" x14ac:dyDescent="0.3">
      <c r="A80" s="146" t="s">
        <v>2200</v>
      </c>
      <c r="B80" s="143">
        <f>INT(B78)</f>
        <v>0</v>
      </c>
      <c r="C80" s="143">
        <f>INT(C78)</f>
        <v>0</v>
      </c>
      <c r="D80" s="143">
        <f>INT(D78)</f>
        <v>0</v>
      </c>
      <c r="E80" s="143">
        <f>SUM(B80:D80)</f>
        <v>0</v>
      </c>
      <c r="F80" s="146"/>
    </row>
    <row r="81" spans="1:13" ht="27" customHeight="1" x14ac:dyDescent="0.3">
      <c r="A81" s="141"/>
      <c r="B81" s="141"/>
      <c r="C81" s="141"/>
      <c r="D81" s="141"/>
      <c r="E81" s="141"/>
      <c r="F81" s="141"/>
    </row>
    <row r="82" spans="1:13" ht="27" customHeight="1" x14ac:dyDescent="0.3">
      <c r="A82" s="141"/>
      <c r="B82" s="141"/>
      <c r="C82" s="141"/>
      <c r="D82" s="141"/>
      <c r="E82" s="141"/>
      <c r="F82" s="141"/>
    </row>
    <row r="83" spans="1:13" ht="27" customHeight="1" x14ac:dyDescent="0.3">
      <c r="A83" s="145"/>
      <c r="B83" s="145"/>
      <c r="C83" s="145"/>
      <c r="D83" s="145"/>
      <c r="E83" s="145"/>
      <c r="F83" s="145"/>
    </row>
    <row r="84" spans="1:13" s="73" customFormat="1" ht="27" customHeight="1" x14ac:dyDescent="0.3">
      <c r="A84" s="146" t="s">
        <v>1821</v>
      </c>
      <c r="B84" s="146"/>
      <c r="C84" s="146"/>
      <c r="D84" s="146"/>
      <c r="E84" s="146"/>
      <c r="F84" s="139" t="s">
        <v>49</v>
      </c>
      <c r="G84" s="120" t="s">
        <v>456</v>
      </c>
      <c r="I84" s="120" t="s">
        <v>454</v>
      </c>
      <c r="J84" s="120" t="s">
        <v>455</v>
      </c>
      <c r="K84" s="120" t="s">
        <v>348</v>
      </c>
    </row>
    <row r="85" spans="1:13" ht="27" customHeight="1" x14ac:dyDescent="0.3">
      <c r="A85" s="137" t="s">
        <v>49</v>
      </c>
      <c r="B85" s="138"/>
      <c r="C85" s="138"/>
      <c r="D85" s="138"/>
      <c r="E85" s="138"/>
      <c r="F85" s="137" t="s">
        <v>49</v>
      </c>
      <c r="G85" s="29" t="s">
        <v>456</v>
      </c>
      <c r="H85" s="29" t="s">
        <v>1725</v>
      </c>
      <c r="I85" s="29" t="s">
        <v>49</v>
      </c>
      <c r="J85" s="29" t="s">
        <v>49</v>
      </c>
      <c r="K85" s="29" t="s">
        <v>348</v>
      </c>
      <c r="L85" s="26">
        <v>1</v>
      </c>
    </row>
    <row r="86" spans="1:13" ht="27" customHeight="1" x14ac:dyDescent="0.3">
      <c r="A86" s="137" t="s">
        <v>2252</v>
      </c>
      <c r="B86" s="138">
        <v>0</v>
      </c>
      <c r="C86" s="138">
        <v>0</v>
      </c>
      <c r="D86" s="138">
        <v>0</v>
      </c>
      <c r="E86" s="138">
        <v>0</v>
      </c>
      <c r="F86" s="137" t="s">
        <v>49</v>
      </c>
      <c r="G86" s="29" t="s">
        <v>456</v>
      </c>
      <c r="H86" s="29" t="s">
        <v>1727</v>
      </c>
      <c r="I86" s="29" t="s">
        <v>1822</v>
      </c>
      <c r="J86" s="29" t="s">
        <v>49</v>
      </c>
      <c r="K86" s="29" t="s">
        <v>49</v>
      </c>
    </row>
    <row r="87" spans="1:13" ht="27" customHeight="1" x14ac:dyDescent="0.3">
      <c r="A87" s="137" t="s">
        <v>1805</v>
      </c>
      <c r="B87" s="138">
        <v>0</v>
      </c>
      <c r="C87" s="138">
        <v>0</v>
      </c>
      <c r="D87" s="138">
        <v>0</v>
      </c>
      <c r="E87" s="138">
        <v>0</v>
      </c>
      <c r="F87" s="137" t="s">
        <v>49</v>
      </c>
      <c r="G87" s="29" t="s">
        <v>456</v>
      </c>
      <c r="H87" s="29" t="s">
        <v>1727</v>
      </c>
      <c r="I87" s="29" t="s">
        <v>1806</v>
      </c>
      <c r="J87" s="29" t="s">
        <v>49</v>
      </c>
      <c r="K87" s="29" t="s">
        <v>49</v>
      </c>
      <c r="M87" s="26">
        <v>0.7</v>
      </c>
    </row>
    <row r="88" spans="1:13" ht="27" customHeight="1" x14ac:dyDescent="0.3">
      <c r="A88" s="137" t="s">
        <v>1807</v>
      </c>
      <c r="B88" s="138">
        <v>0</v>
      </c>
      <c r="C88" s="138">
        <v>0</v>
      </c>
      <c r="D88" s="138">
        <v>0</v>
      </c>
      <c r="E88" s="138">
        <v>0</v>
      </c>
      <c r="F88" s="137" t="s">
        <v>49</v>
      </c>
      <c r="G88" s="29" t="s">
        <v>456</v>
      </c>
      <c r="H88" s="29" t="s">
        <v>1727</v>
      </c>
      <c r="I88" s="29" t="s">
        <v>1808</v>
      </c>
      <c r="J88" s="29" t="s">
        <v>49</v>
      </c>
      <c r="K88" s="29" t="s">
        <v>49</v>
      </c>
      <c r="M88" s="26">
        <v>1.1000000000000001</v>
      </c>
    </row>
    <row r="89" spans="1:13" ht="27" customHeight="1" x14ac:dyDescent="0.3">
      <c r="A89" s="137" t="s">
        <v>2250</v>
      </c>
      <c r="B89" s="138">
        <v>0</v>
      </c>
      <c r="C89" s="138">
        <v>0</v>
      </c>
      <c r="D89" s="138">
        <v>0</v>
      </c>
      <c r="E89" s="138">
        <v>0</v>
      </c>
      <c r="F89" s="137" t="s">
        <v>49</v>
      </c>
      <c r="G89" s="29" t="s">
        <v>456</v>
      </c>
      <c r="H89" s="29" t="s">
        <v>1727</v>
      </c>
      <c r="I89" s="29" t="s">
        <v>1823</v>
      </c>
      <c r="J89" s="29" t="s">
        <v>49</v>
      </c>
      <c r="K89" s="29" t="s">
        <v>49</v>
      </c>
      <c r="M89" s="26">
        <v>1.25</v>
      </c>
    </row>
    <row r="90" spans="1:13" ht="27" customHeight="1" x14ac:dyDescent="0.3">
      <c r="A90" s="137" t="s">
        <v>2251</v>
      </c>
      <c r="B90" s="138">
        <v>0</v>
      </c>
      <c r="C90" s="138">
        <v>0</v>
      </c>
      <c r="D90" s="138">
        <v>0</v>
      </c>
      <c r="E90" s="138">
        <v>0</v>
      </c>
      <c r="F90" s="137" t="s">
        <v>49</v>
      </c>
      <c r="G90" s="29" t="s">
        <v>456</v>
      </c>
      <c r="H90" s="29" t="s">
        <v>1727</v>
      </c>
      <c r="I90" s="29" t="s">
        <v>1824</v>
      </c>
      <c r="J90" s="29" t="s">
        <v>49</v>
      </c>
      <c r="K90" s="29" t="s">
        <v>49</v>
      </c>
      <c r="M90" s="26">
        <v>0.875</v>
      </c>
    </row>
    <row r="91" spans="1:13" ht="27" customHeight="1" x14ac:dyDescent="0.3">
      <c r="A91" s="137" t="s">
        <v>1825</v>
      </c>
      <c r="B91" s="138">
        <v>0</v>
      </c>
      <c r="C91" s="138">
        <v>0</v>
      </c>
      <c r="D91" s="138">
        <v>0</v>
      </c>
      <c r="E91" s="138">
        <v>0</v>
      </c>
      <c r="F91" s="137" t="s">
        <v>49</v>
      </c>
      <c r="G91" s="29" t="s">
        <v>456</v>
      </c>
      <c r="H91" s="29" t="s">
        <v>1727</v>
      </c>
      <c r="I91" s="29" t="s">
        <v>1826</v>
      </c>
      <c r="J91" s="29" t="s">
        <v>49</v>
      </c>
      <c r="K91" s="29" t="s">
        <v>49</v>
      </c>
      <c r="M91" s="26">
        <v>0.7</v>
      </c>
    </row>
    <row r="92" spans="1:13" ht="27" customHeight="1" x14ac:dyDescent="0.3">
      <c r="A92" s="137" t="s">
        <v>1811</v>
      </c>
      <c r="B92" s="138">
        <v>0</v>
      </c>
      <c r="C92" s="138">
        <v>0</v>
      </c>
      <c r="D92" s="138">
        <v>0</v>
      </c>
      <c r="E92" s="138">
        <v>0</v>
      </c>
      <c r="F92" s="137" t="s">
        <v>49</v>
      </c>
      <c r="G92" s="29" t="s">
        <v>456</v>
      </c>
      <c r="H92" s="29" t="s">
        <v>1727</v>
      </c>
      <c r="I92" s="29" t="s">
        <v>1812</v>
      </c>
      <c r="J92" s="29" t="s">
        <v>49</v>
      </c>
      <c r="K92" s="29" t="s">
        <v>49</v>
      </c>
      <c r="M92" s="26">
        <v>0.75</v>
      </c>
    </row>
    <row r="93" spans="1:13" ht="27" customHeight="1" x14ac:dyDescent="0.3">
      <c r="A93" s="137" t="s">
        <v>2253</v>
      </c>
      <c r="B93" s="138">
        <v>0</v>
      </c>
      <c r="C93" s="138">
        <v>0</v>
      </c>
      <c r="D93" s="138">
        <v>0</v>
      </c>
      <c r="E93" s="138">
        <v>0</v>
      </c>
      <c r="F93" s="137" t="s">
        <v>49</v>
      </c>
      <c r="G93" s="29" t="s">
        <v>456</v>
      </c>
      <c r="H93" s="29" t="s">
        <v>1727</v>
      </c>
      <c r="I93" s="29" t="s">
        <v>1814</v>
      </c>
      <c r="J93" s="29" t="s">
        <v>49</v>
      </c>
      <c r="K93" s="29" t="s">
        <v>49</v>
      </c>
      <c r="M93" s="26">
        <v>18</v>
      </c>
    </row>
    <row r="94" spans="1:13" ht="27" customHeight="1" x14ac:dyDescent="0.3">
      <c r="A94" s="137" t="s">
        <v>1827</v>
      </c>
      <c r="B94" s="138">
        <v>0</v>
      </c>
      <c r="C94" s="138">
        <v>0</v>
      </c>
      <c r="D94" s="138">
        <v>0</v>
      </c>
      <c r="E94" s="138">
        <v>0</v>
      </c>
      <c r="F94" s="137" t="s">
        <v>49</v>
      </c>
      <c r="G94" s="29" t="s">
        <v>456</v>
      </c>
      <c r="H94" s="29" t="s">
        <v>1727</v>
      </c>
      <c r="I94" s="29" t="s">
        <v>1828</v>
      </c>
      <c r="J94" s="29" t="s">
        <v>49</v>
      </c>
      <c r="K94" s="29" t="s">
        <v>49</v>
      </c>
      <c r="M94" s="26">
        <f>3600*M87*M88*M91*M92/M93/0.7</f>
        <v>115.5</v>
      </c>
    </row>
    <row r="95" spans="1:13" ht="27" customHeight="1" x14ac:dyDescent="0.3">
      <c r="A95" s="137" t="s">
        <v>1735</v>
      </c>
      <c r="B95" s="138">
        <v>0</v>
      </c>
      <c r="C95" s="138">
        <v>0</v>
      </c>
      <c r="D95" s="138">
        <v>0</v>
      </c>
      <c r="E95" s="138">
        <v>0</v>
      </c>
      <c r="F95" s="137" t="s">
        <v>49</v>
      </c>
      <c r="G95" s="29" t="s">
        <v>456</v>
      </c>
      <c r="H95" s="29" t="s">
        <v>1727</v>
      </c>
      <c r="I95" s="29" t="s">
        <v>49</v>
      </c>
      <c r="J95" s="29" t="s">
        <v>49</v>
      </c>
      <c r="K95" s="29" t="s">
        <v>49</v>
      </c>
    </row>
    <row r="96" spans="1:13" ht="27" customHeight="1" x14ac:dyDescent="0.3">
      <c r="A96" s="137" t="s">
        <v>4397</v>
      </c>
      <c r="B96" s="138"/>
      <c r="C96" s="138">
        <v>0</v>
      </c>
      <c r="D96" s="138">
        <v>0</v>
      </c>
      <c r="E96" s="138">
        <f>SUM(B96:D96)</f>
        <v>0</v>
      </c>
      <c r="F96" s="137" t="s">
        <v>49</v>
      </c>
      <c r="G96" s="29" t="s">
        <v>456</v>
      </c>
      <c r="H96" s="29" t="s">
        <v>1727</v>
      </c>
      <c r="I96" s="29" t="s">
        <v>1817</v>
      </c>
      <c r="J96" s="29" t="s">
        <v>49</v>
      </c>
      <c r="K96" s="29" t="s">
        <v>49</v>
      </c>
    </row>
    <row r="97" spans="1:11" ht="27" customHeight="1" x14ac:dyDescent="0.3">
      <c r="A97" s="137" t="s">
        <v>4395</v>
      </c>
      <c r="B97" s="138">
        <v>0</v>
      </c>
      <c r="C97" s="138"/>
      <c r="D97" s="138">
        <v>0</v>
      </c>
      <c r="E97" s="138">
        <f>SUM(B97:D97)</f>
        <v>0</v>
      </c>
      <c r="F97" s="137" t="s">
        <v>49</v>
      </c>
      <c r="G97" s="29" t="s">
        <v>456</v>
      </c>
      <c r="H97" s="29" t="s">
        <v>1727</v>
      </c>
      <c r="I97" s="29" t="s">
        <v>1818</v>
      </c>
      <c r="J97" s="29" t="s">
        <v>49</v>
      </c>
      <c r="K97" s="29" t="s">
        <v>49</v>
      </c>
    </row>
    <row r="98" spans="1:11" ht="27" customHeight="1" x14ac:dyDescent="0.3">
      <c r="A98" s="137" t="s">
        <v>4396</v>
      </c>
      <c r="B98" s="138">
        <v>0</v>
      </c>
      <c r="C98" s="138">
        <v>0</v>
      </c>
      <c r="D98" s="138"/>
      <c r="E98" s="138">
        <f>SUM(B98:D98)</f>
        <v>0</v>
      </c>
      <c r="F98" s="137" t="s">
        <v>49</v>
      </c>
      <c r="G98" s="29" t="s">
        <v>456</v>
      </c>
      <c r="H98" s="29" t="s">
        <v>1727</v>
      </c>
      <c r="I98" s="29" t="s">
        <v>1819</v>
      </c>
      <c r="J98" s="29" t="s">
        <v>49</v>
      </c>
      <c r="K98" s="29" t="s">
        <v>49</v>
      </c>
    </row>
    <row r="99" spans="1:11" ht="27" customHeight="1" x14ac:dyDescent="0.3">
      <c r="A99" s="139" t="s">
        <v>1792</v>
      </c>
      <c r="B99" s="140">
        <f>SUM(B96:B98)</f>
        <v>0</v>
      </c>
      <c r="C99" s="140">
        <f>SUM(C96:C98)</f>
        <v>0</v>
      </c>
      <c r="D99" s="140">
        <f>SUM(D96:D98)</f>
        <v>0</v>
      </c>
      <c r="E99" s="140">
        <f>SUM(B99:D99)</f>
        <v>0</v>
      </c>
      <c r="F99" s="139" t="s">
        <v>49</v>
      </c>
      <c r="G99" s="29" t="s">
        <v>456</v>
      </c>
      <c r="H99" s="29" t="s">
        <v>1727</v>
      </c>
      <c r="I99" s="29" t="s">
        <v>1793</v>
      </c>
      <c r="J99" s="29" t="s">
        <v>49</v>
      </c>
      <c r="K99" s="29" t="s">
        <v>49</v>
      </c>
    </row>
    <row r="100" spans="1:11" ht="27" customHeight="1" x14ac:dyDescent="0.3">
      <c r="A100" s="137" t="s">
        <v>1735</v>
      </c>
      <c r="B100" s="138">
        <v>0</v>
      </c>
      <c r="C100" s="138">
        <v>0</v>
      </c>
      <c r="D100" s="138">
        <v>0</v>
      </c>
      <c r="E100" s="138">
        <v>0</v>
      </c>
      <c r="F100" s="137" t="s">
        <v>49</v>
      </c>
      <c r="G100" s="29" t="s">
        <v>456</v>
      </c>
      <c r="H100" s="29" t="s">
        <v>1727</v>
      </c>
      <c r="I100" s="29" t="s">
        <v>49</v>
      </c>
      <c r="J100" s="29" t="s">
        <v>49</v>
      </c>
      <c r="K100" s="29" t="s">
        <v>49</v>
      </c>
    </row>
    <row r="101" spans="1:11" ht="27" customHeight="1" x14ac:dyDescent="0.3">
      <c r="A101" s="137" t="s">
        <v>1735</v>
      </c>
      <c r="B101" s="138">
        <v>0</v>
      </c>
      <c r="C101" s="138">
        <v>0</v>
      </c>
      <c r="D101" s="138">
        <v>0</v>
      </c>
      <c r="E101" s="138">
        <v>0</v>
      </c>
      <c r="F101" s="137" t="s">
        <v>49</v>
      </c>
      <c r="G101" s="29" t="s">
        <v>456</v>
      </c>
      <c r="H101" s="29" t="s">
        <v>1727</v>
      </c>
      <c r="I101" s="29" t="s">
        <v>49</v>
      </c>
      <c r="J101" s="29" t="s">
        <v>49</v>
      </c>
      <c r="K101" s="29" t="s">
        <v>49</v>
      </c>
    </row>
    <row r="102" spans="1:11" ht="27" customHeight="1" x14ac:dyDescent="0.3">
      <c r="A102" s="137" t="s">
        <v>1735</v>
      </c>
      <c r="B102" s="138">
        <v>0</v>
      </c>
      <c r="C102" s="138">
        <v>0</v>
      </c>
      <c r="D102" s="138">
        <v>0</v>
      </c>
      <c r="E102" s="138">
        <v>0</v>
      </c>
      <c r="F102" s="137" t="s">
        <v>49</v>
      </c>
      <c r="G102" s="29" t="s">
        <v>456</v>
      </c>
      <c r="H102" s="29" t="s">
        <v>1727</v>
      </c>
      <c r="I102" s="29" t="s">
        <v>49</v>
      </c>
      <c r="J102" s="29" t="s">
        <v>49</v>
      </c>
      <c r="K102" s="29" t="s">
        <v>49</v>
      </c>
    </row>
    <row r="103" spans="1:11" ht="27" customHeight="1" x14ac:dyDescent="0.3">
      <c r="A103" s="147" t="s">
        <v>1735</v>
      </c>
      <c r="B103" s="148">
        <v>0</v>
      </c>
      <c r="C103" s="148">
        <v>0</v>
      </c>
      <c r="D103" s="148">
        <v>0</v>
      </c>
      <c r="E103" s="148">
        <v>0</v>
      </c>
      <c r="F103" s="147" t="s">
        <v>49</v>
      </c>
      <c r="G103" s="29" t="s">
        <v>456</v>
      </c>
      <c r="H103" s="29" t="s">
        <v>1727</v>
      </c>
      <c r="I103" s="29" t="s">
        <v>49</v>
      </c>
      <c r="J103" s="29" t="s">
        <v>49</v>
      </c>
      <c r="K103" s="29" t="s">
        <v>49</v>
      </c>
    </row>
    <row r="104" spans="1:11" ht="27" customHeight="1" x14ac:dyDescent="0.3">
      <c r="A104" s="137" t="s">
        <v>2241</v>
      </c>
      <c r="B104" s="138">
        <v>0</v>
      </c>
      <c r="C104" s="138">
        <v>0</v>
      </c>
      <c r="D104" s="138">
        <v>0</v>
      </c>
      <c r="E104" s="138">
        <v>0</v>
      </c>
      <c r="F104" s="137" t="s">
        <v>49</v>
      </c>
      <c r="G104" s="29" t="s">
        <v>456</v>
      </c>
      <c r="H104" s="29" t="s">
        <v>1727</v>
      </c>
      <c r="I104" s="29" t="s">
        <v>1829</v>
      </c>
      <c r="J104" s="29" t="s">
        <v>49</v>
      </c>
      <c r="K104" s="29" t="s">
        <v>49</v>
      </c>
    </row>
    <row r="105" spans="1:11" ht="27" customHeight="1" x14ac:dyDescent="0.3">
      <c r="A105" s="137" t="s">
        <v>1830</v>
      </c>
      <c r="B105" s="138">
        <v>0</v>
      </c>
      <c r="C105" s="138">
        <v>0</v>
      </c>
      <c r="D105" s="138">
        <v>0</v>
      </c>
      <c r="E105" s="138">
        <v>0</v>
      </c>
      <c r="F105" s="137" t="s">
        <v>49</v>
      </c>
      <c r="G105" s="29" t="s">
        <v>456</v>
      </c>
      <c r="H105" s="29" t="s">
        <v>1727</v>
      </c>
      <c r="I105" s="29" t="s">
        <v>1831</v>
      </c>
      <c r="J105" s="29" t="s">
        <v>49</v>
      </c>
      <c r="K105" s="29" t="s">
        <v>49</v>
      </c>
    </row>
    <row r="106" spans="1:11" ht="27" customHeight="1" x14ac:dyDescent="0.3">
      <c r="A106" s="137" t="s">
        <v>1735</v>
      </c>
      <c r="B106" s="138">
        <v>0</v>
      </c>
      <c r="C106" s="138">
        <v>0</v>
      </c>
      <c r="D106" s="138">
        <v>0</v>
      </c>
      <c r="E106" s="138">
        <v>0</v>
      </c>
      <c r="F106" s="137" t="s">
        <v>49</v>
      </c>
      <c r="G106" s="29" t="s">
        <v>456</v>
      </c>
      <c r="H106" s="29" t="s">
        <v>1727</v>
      </c>
      <c r="I106" s="29" t="s">
        <v>49</v>
      </c>
      <c r="J106" s="29" t="s">
        <v>49</v>
      </c>
      <c r="K106" s="29" t="s">
        <v>49</v>
      </c>
    </row>
    <row r="107" spans="1:11" ht="27" customHeight="1" x14ac:dyDescent="0.3">
      <c r="A107" s="137" t="s">
        <v>1832</v>
      </c>
      <c r="B107" s="138">
        <v>0</v>
      </c>
      <c r="C107" s="138">
        <v>0</v>
      </c>
      <c r="D107" s="138">
        <v>0</v>
      </c>
      <c r="E107" s="138">
        <v>0</v>
      </c>
      <c r="F107" s="137" t="s">
        <v>49</v>
      </c>
      <c r="G107" s="29" t="s">
        <v>456</v>
      </c>
      <c r="H107" s="29" t="s">
        <v>1727</v>
      </c>
      <c r="I107" s="29" t="s">
        <v>1833</v>
      </c>
      <c r="J107" s="29" t="s">
        <v>49</v>
      </c>
      <c r="K107" s="29" t="s">
        <v>49</v>
      </c>
    </row>
    <row r="108" spans="1:11" ht="27" customHeight="1" x14ac:dyDescent="0.3">
      <c r="A108" s="137" t="s">
        <v>4398</v>
      </c>
      <c r="B108" s="138">
        <v>0</v>
      </c>
      <c r="C108" s="138"/>
      <c r="D108" s="138">
        <v>0</v>
      </c>
      <c r="E108" s="138"/>
      <c r="F108" s="137" t="s">
        <v>49</v>
      </c>
      <c r="G108" s="29" t="s">
        <v>456</v>
      </c>
      <c r="H108" s="29" t="s">
        <v>1727</v>
      </c>
      <c r="I108" s="29" t="s">
        <v>1834</v>
      </c>
      <c r="J108" s="29" t="s">
        <v>49</v>
      </c>
      <c r="K108" s="29" t="s">
        <v>49</v>
      </c>
    </row>
    <row r="109" spans="1:11" s="73" customFormat="1" ht="27" customHeight="1" x14ac:dyDescent="0.3">
      <c r="A109" s="139" t="s">
        <v>1835</v>
      </c>
      <c r="B109" s="140">
        <f>SUM(B108)</f>
        <v>0</v>
      </c>
      <c r="C109" s="140">
        <f>SUM(C108)</f>
        <v>0</v>
      </c>
      <c r="D109" s="140">
        <f>SUM(D108)</f>
        <v>0</v>
      </c>
      <c r="E109" s="140">
        <f>SUM(E108)</f>
        <v>0</v>
      </c>
      <c r="F109" s="139" t="s">
        <v>49</v>
      </c>
      <c r="G109" s="120" t="s">
        <v>456</v>
      </c>
      <c r="H109" s="120" t="s">
        <v>1727</v>
      </c>
      <c r="I109" s="120" t="s">
        <v>1836</v>
      </c>
      <c r="J109" s="120" t="s">
        <v>49</v>
      </c>
      <c r="K109" s="120" t="s">
        <v>49</v>
      </c>
    </row>
    <row r="110" spans="1:11" ht="27" customHeight="1" x14ac:dyDescent="0.3">
      <c r="A110" s="137" t="s">
        <v>1735</v>
      </c>
      <c r="B110" s="138">
        <v>0</v>
      </c>
      <c r="C110" s="138">
        <v>0</v>
      </c>
      <c r="D110" s="138">
        <v>0</v>
      </c>
      <c r="E110" s="138">
        <v>0</v>
      </c>
      <c r="F110" s="137" t="s">
        <v>49</v>
      </c>
      <c r="G110" s="29" t="s">
        <v>456</v>
      </c>
      <c r="H110" s="29" t="s">
        <v>1727</v>
      </c>
      <c r="I110" s="29" t="s">
        <v>49</v>
      </c>
      <c r="J110" s="29" t="s">
        <v>49</v>
      </c>
      <c r="K110" s="29" t="s">
        <v>49</v>
      </c>
    </row>
    <row r="111" spans="1:11" ht="27" customHeight="1" x14ac:dyDescent="0.3">
      <c r="A111" s="141" t="s">
        <v>2254</v>
      </c>
      <c r="B111" s="171">
        <f>B99+B109</f>
        <v>0</v>
      </c>
      <c r="C111" s="171">
        <f>C99+C109</f>
        <v>0</v>
      </c>
      <c r="D111" s="171">
        <f>D99+D109</f>
        <v>0</v>
      </c>
      <c r="E111" s="171">
        <f>SUM(B111:D111)</f>
        <v>0</v>
      </c>
      <c r="F111" s="141"/>
    </row>
    <row r="112" spans="1:11" s="73" customFormat="1" ht="27" customHeight="1" x14ac:dyDescent="0.3">
      <c r="A112" s="146" t="s">
        <v>2201</v>
      </c>
      <c r="B112" s="143">
        <f>INT(B109+B99)</f>
        <v>0</v>
      </c>
      <c r="C112" s="143">
        <f>INT(C109+C99)</f>
        <v>0</v>
      </c>
      <c r="D112" s="143">
        <f>INT(D109+D99)</f>
        <v>0</v>
      </c>
      <c r="E112" s="143">
        <f>SUM(B112:D112)</f>
        <v>0</v>
      </c>
      <c r="F112" s="146"/>
    </row>
    <row r="113" spans="1:12" ht="27" customHeight="1" x14ac:dyDescent="0.3">
      <c r="A113" s="137" t="s">
        <v>1735</v>
      </c>
      <c r="B113" s="138">
        <v>0</v>
      </c>
      <c r="C113" s="138">
        <v>0</v>
      </c>
      <c r="D113" s="138">
        <v>0</v>
      </c>
      <c r="E113" s="138">
        <v>0</v>
      </c>
      <c r="F113" s="137" t="s">
        <v>49</v>
      </c>
      <c r="G113" s="29" t="s">
        <v>456</v>
      </c>
      <c r="H113" s="29" t="s">
        <v>1727</v>
      </c>
      <c r="I113" s="29" t="s">
        <v>49</v>
      </c>
      <c r="J113" s="29" t="s">
        <v>49</v>
      </c>
      <c r="K113" s="29" t="s">
        <v>49</v>
      </c>
    </row>
    <row r="114" spans="1:12" ht="27" customHeight="1" x14ac:dyDescent="0.3">
      <c r="A114" s="137" t="s">
        <v>1735</v>
      </c>
      <c r="B114" s="138">
        <v>0</v>
      </c>
      <c r="C114" s="138">
        <v>0</v>
      </c>
      <c r="D114" s="138">
        <v>0</v>
      </c>
      <c r="E114" s="138">
        <v>0</v>
      </c>
      <c r="F114" s="137" t="s">
        <v>49</v>
      </c>
      <c r="G114" s="29" t="s">
        <v>456</v>
      </c>
      <c r="H114" s="29" t="s">
        <v>1727</v>
      </c>
      <c r="I114" s="29" t="s">
        <v>49</v>
      </c>
      <c r="J114" s="29" t="s">
        <v>49</v>
      </c>
      <c r="K114" s="29" t="s">
        <v>49</v>
      </c>
    </row>
    <row r="115" spans="1:12" ht="27" customHeight="1" x14ac:dyDescent="0.3">
      <c r="A115" s="137" t="s">
        <v>1735</v>
      </c>
      <c r="B115" s="138">
        <v>0</v>
      </c>
      <c r="C115" s="138">
        <v>0</v>
      </c>
      <c r="D115" s="138">
        <v>0</v>
      </c>
      <c r="E115" s="138">
        <v>0</v>
      </c>
      <c r="F115" s="137" t="s">
        <v>49</v>
      </c>
      <c r="G115" s="29" t="s">
        <v>456</v>
      </c>
      <c r="H115" s="29" t="s">
        <v>1727</v>
      </c>
      <c r="I115" s="29" t="s">
        <v>49</v>
      </c>
      <c r="J115" s="29" t="s">
        <v>49</v>
      </c>
      <c r="K115" s="29" t="s">
        <v>49</v>
      </c>
    </row>
    <row r="116" spans="1:12" ht="27" customHeight="1" x14ac:dyDescent="0.3">
      <c r="A116" s="137" t="s">
        <v>1735</v>
      </c>
      <c r="B116" s="138">
        <v>0</v>
      </c>
      <c r="C116" s="138">
        <v>0</v>
      </c>
      <c r="D116" s="138">
        <v>0</v>
      </c>
      <c r="E116" s="138">
        <v>0</v>
      </c>
      <c r="F116" s="137" t="s">
        <v>49</v>
      </c>
      <c r="G116" s="29" t="s">
        <v>456</v>
      </c>
      <c r="H116" s="29" t="s">
        <v>1727</v>
      </c>
      <c r="I116" s="29" t="s">
        <v>49</v>
      </c>
      <c r="J116" s="29" t="s">
        <v>49</v>
      </c>
      <c r="K116" s="29" t="s">
        <v>49</v>
      </c>
    </row>
    <row r="117" spans="1:12" ht="27" customHeight="1" x14ac:dyDescent="0.3">
      <c r="A117" s="137" t="s">
        <v>1735</v>
      </c>
      <c r="B117" s="138">
        <v>0</v>
      </c>
      <c r="C117" s="138">
        <v>0</v>
      </c>
      <c r="D117" s="138">
        <v>0</v>
      </c>
      <c r="E117" s="138">
        <v>0</v>
      </c>
      <c r="F117" s="137" t="s">
        <v>49</v>
      </c>
      <c r="G117" s="29" t="s">
        <v>456</v>
      </c>
      <c r="H117" s="29" t="s">
        <v>1727</v>
      </c>
      <c r="I117" s="29" t="s">
        <v>49</v>
      </c>
      <c r="J117" s="29" t="s">
        <v>49</v>
      </c>
      <c r="K117" s="29" t="s">
        <v>49</v>
      </c>
    </row>
    <row r="118" spans="1:12" ht="27" customHeight="1" x14ac:dyDescent="0.3">
      <c r="A118" s="137" t="s">
        <v>1735</v>
      </c>
      <c r="B118" s="138">
        <v>0</v>
      </c>
      <c r="C118" s="138">
        <v>0</v>
      </c>
      <c r="D118" s="138">
        <v>0</v>
      </c>
      <c r="E118" s="138">
        <v>0</v>
      </c>
      <c r="F118" s="137" t="s">
        <v>49</v>
      </c>
      <c r="G118" s="29" t="s">
        <v>456</v>
      </c>
      <c r="H118" s="29" t="s">
        <v>1727</v>
      </c>
      <c r="I118" s="29" t="s">
        <v>49</v>
      </c>
      <c r="J118" s="29" t="s">
        <v>49</v>
      </c>
      <c r="K118" s="29" t="s">
        <v>49</v>
      </c>
    </row>
    <row r="119" spans="1:12" ht="27" customHeight="1" x14ac:dyDescent="0.3">
      <c r="A119" s="137" t="s">
        <v>1735</v>
      </c>
      <c r="B119" s="138">
        <v>0</v>
      </c>
      <c r="C119" s="138">
        <v>0</v>
      </c>
      <c r="D119" s="138">
        <v>0</v>
      </c>
      <c r="E119" s="138">
        <v>0</v>
      </c>
      <c r="F119" s="137" t="s">
        <v>49</v>
      </c>
      <c r="G119" s="29" t="s">
        <v>456</v>
      </c>
      <c r="H119" s="29" t="s">
        <v>1727</v>
      </c>
      <c r="I119" s="29" t="s">
        <v>49</v>
      </c>
      <c r="J119" s="29" t="s">
        <v>49</v>
      </c>
      <c r="K119" s="29" t="s">
        <v>49</v>
      </c>
    </row>
    <row r="120" spans="1:12" ht="27" customHeight="1" x14ac:dyDescent="0.3">
      <c r="A120" s="137" t="s">
        <v>1735</v>
      </c>
      <c r="B120" s="138">
        <v>0</v>
      </c>
      <c r="C120" s="138">
        <v>0</v>
      </c>
      <c r="D120" s="138">
        <v>0</v>
      </c>
      <c r="E120" s="138">
        <v>0</v>
      </c>
      <c r="F120" s="137" t="s">
        <v>49</v>
      </c>
      <c r="G120" s="29" t="s">
        <v>456</v>
      </c>
      <c r="H120" s="29" t="s">
        <v>1727</v>
      </c>
      <c r="I120" s="29" t="s">
        <v>49</v>
      </c>
      <c r="J120" s="29" t="s">
        <v>49</v>
      </c>
      <c r="K120" s="29" t="s">
        <v>49</v>
      </c>
    </row>
    <row r="121" spans="1:12" ht="27" customHeight="1" x14ac:dyDescent="0.3">
      <c r="A121" s="137" t="s">
        <v>1735</v>
      </c>
      <c r="B121" s="138">
        <v>0</v>
      </c>
      <c r="C121" s="138">
        <v>0</v>
      </c>
      <c r="D121" s="138">
        <v>0</v>
      </c>
      <c r="E121" s="138">
        <v>0</v>
      </c>
      <c r="F121" s="137" t="s">
        <v>49</v>
      </c>
      <c r="G121" s="29" t="s">
        <v>456</v>
      </c>
      <c r="H121" s="29" t="s">
        <v>1727</v>
      </c>
      <c r="I121" s="29" t="s">
        <v>49</v>
      </c>
      <c r="J121" s="29" t="s">
        <v>49</v>
      </c>
      <c r="K121" s="29" t="s">
        <v>49</v>
      </c>
    </row>
    <row r="122" spans="1:12" ht="27" customHeight="1" x14ac:dyDescent="0.3">
      <c r="A122" s="137" t="s">
        <v>1735</v>
      </c>
      <c r="B122" s="138">
        <v>0</v>
      </c>
      <c r="C122" s="138">
        <v>0</v>
      </c>
      <c r="D122" s="138">
        <v>0</v>
      </c>
      <c r="E122" s="138">
        <v>0</v>
      </c>
      <c r="F122" s="137" t="s">
        <v>49</v>
      </c>
      <c r="G122" s="29" t="s">
        <v>456</v>
      </c>
      <c r="H122" s="29" t="s">
        <v>1727</v>
      </c>
      <c r="I122" s="29" t="s">
        <v>49</v>
      </c>
      <c r="J122" s="29" t="s">
        <v>49</v>
      </c>
      <c r="K122" s="29" t="s">
        <v>49</v>
      </c>
    </row>
    <row r="123" spans="1:12" ht="27" customHeight="1" x14ac:dyDescent="0.3">
      <c r="A123" s="147" t="s">
        <v>1735</v>
      </c>
      <c r="B123" s="148">
        <v>0</v>
      </c>
      <c r="C123" s="148">
        <v>0</v>
      </c>
      <c r="D123" s="148">
        <v>0</v>
      </c>
      <c r="E123" s="148">
        <v>0</v>
      </c>
      <c r="F123" s="147" t="s">
        <v>49</v>
      </c>
      <c r="G123" s="29" t="s">
        <v>456</v>
      </c>
      <c r="H123" s="29" t="s">
        <v>1727</v>
      </c>
      <c r="I123" s="29" t="s">
        <v>49</v>
      </c>
      <c r="J123" s="29" t="s">
        <v>49</v>
      </c>
      <c r="K123" s="29" t="s">
        <v>49</v>
      </c>
    </row>
    <row r="124" spans="1:12" s="73" customFormat="1" ht="27" customHeight="1" x14ac:dyDescent="0.3">
      <c r="A124" s="146" t="s">
        <v>1838</v>
      </c>
      <c r="B124" s="146"/>
      <c r="C124" s="146"/>
      <c r="D124" s="146"/>
      <c r="E124" s="146"/>
      <c r="F124" s="139" t="s">
        <v>49</v>
      </c>
      <c r="G124" s="120" t="s">
        <v>480</v>
      </c>
      <c r="I124" s="120" t="s">
        <v>478</v>
      </c>
      <c r="J124" s="120" t="s">
        <v>479</v>
      </c>
      <c r="K124" s="120" t="s">
        <v>348</v>
      </c>
    </row>
    <row r="125" spans="1:12" ht="27" customHeight="1" x14ac:dyDescent="0.3">
      <c r="A125" s="137" t="s">
        <v>49</v>
      </c>
      <c r="B125" s="138"/>
      <c r="C125" s="138"/>
      <c r="D125" s="138"/>
      <c r="E125" s="138"/>
      <c r="F125" s="137" t="s">
        <v>49</v>
      </c>
      <c r="G125" s="29" t="s">
        <v>480</v>
      </c>
      <c r="H125" s="29" t="s">
        <v>1725</v>
      </c>
      <c r="I125" s="29" t="s">
        <v>49</v>
      </c>
      <c r="J125" s="29" t="s">
        <v>49</v>
      </c>
      <c r="K125" s="29" t="s">
        <v>348</v>
      </c>
      <c r="L125" s="26">
        <v>1</v>
      </c>
    </row>
    <row r="126" spans="1:12" ht="27" customHeight="1" x14ac:dyDescent="0.3">
      <c r="A126" s="137" t="s">
        <v>1839</v>
      </c>
      <c r="B126" s="138">
        <v>0</v>
      </c>
      <c r="C126" s="138">
        <v>0</v>
      </c>
      <c r="D126" s="138">
        <v>0</v>
      </c>
      <c r="E126" s="138">
        <v>0</v>
      </c>
      <c r="F126" s="137" t="s">
        <v>49</v>
      </c>
      <c r="G126" s="29" t="s">
        <v>480</v>
      </c>
      <c r="H126" s="29" t="s">
        <v>1727</v>
      </c>
      <c r="I126" s="29" t="s">
        <v>1840</v>
      </c>
      <c r="J126" s="29" t="s">
        <v>49</v>
      </c>
      <c r="K126" s="29" t="s">
        <v>49</v>
      </c>
    </row>
    <row r="127" spans="1:12" ht="27" customHeight="1" x14ac:dyDescent="0.3">
      <c r="A127" s="137" t="s">
        <v>1841</v>
      </c>
      <c r="B127" s="138">
        <v>0</v>
      </c>
      <c r="C127" s="138">
        <v>0</v>
      </c>
      <c r="D127" s="138">
        <v>0</v>
      </c>
      <c r="E127" s="138">
        <v>0</v>
      </c>
      <c r="F127" s="137" t="s">
        <v>49</v>
      </c>
      <c r="G127" s="29" t="s">
        <v>480</v>
      </c>
      <c r="H127" s="29" t="s">
        <v>1727</v>
      </c>
      <c r="I127" s="29" t="s">
        <v>1842</v>
      </c>
      <c r="J127" s="29" t="s">
        <v>49</v>
      </c>
      <c r="K127" s="29" t="s">
        <v>49</v>
      </c>
    </row>
    <row r="128" spans="1:12" ht="27" customHeight="1" x14ac:dyDescent="0.3">
      <c r="A128" s="137" t="s">
        <v>1843</v>
      </c>
      <c r="B128" s="138">
        <v>0</v>
      </c>
      <c r="C128" s="138">
        <v>0</v>
      </c>
      <c r="D128" s="138">
        <v>0</v>
      </c>
      <c r="E128" s="138">
        <v>0</v>
      </c>
      <c r="F128" s="137" t="s">
        <v>49</v>
      </c>
      <c r="G128" s="29" t="s">
        <v>480</v>
      </c>
      <c r="H128" s="29" t="s">
        <v>1727</v>
      </c>
      <c r="I128" s="29" t="s">
        <v>1844</v>
      </c>
      <c r="J128" s="29" t="s">
        <v>49</v>
      </c>
      <c r="K128" s="29" t="s">
        <v>49</v>
      </c>
    </row>
    <row r="129" spans="1:11" ht="27" customHeight="1" x14ac:dyDescent="0.3">
      <c r="A129" s="137" t="s">
        <v>1845</v>
      </c>
      <c r="B129" s="138">
        <v>0</v>
      </c>
      <c r="C129" s="138">
        <v>0</v>
      </c>
      <c r="D129" s="138">
        <v>0</v>
      </c>
      <c r="E129" s="138">
        <v>0</v>
      </c>
      <c r="F129" s="137" t="s">
        <v>49</v>
      </c>
      <c r="G129" s="29" t="s">
        <v>480</v>
      </c>
      <c r="H129" s="29" t="s">
        <v>1727</v>
      </c>
      <c r="I129" s="29" t="s">
        <v>1846</v>
      </c>
      <c r="J129" s="29" t="s">
        <v>49</v>
      </c>
      <c r="K129" s="29" t="s">
        <v>49</v>
      </c>
    </row>
    <row r="130" spans="1:11" ht="27" customHeight="1" x14ac:dyDescent="0.3">
      <c r="A130" s="137" t="s">
        <v>1847</v>
      </c>
      <c r="B130" s="138">
        <v>0</v>
      </c>
      <c r="C130" s="138">
        <v>0</v>
      </c>
      <c r="D130" s="138">
        <v>0</v>
      </c>
      <c r="E130" s="138">
        <v>0</v>
      </c>
      <c r="F130" s="137" t="s">
        <v>49</v>
      </c>
      <c r="G130" s="29" t="s">
        <v>480</v>
      </c>
      <c r="H130" s="29" t="s">
        <v>1727</v>
      </c>
      <c r="I130" s="29" t="s">
        <v>1848</v>
      </c>
      <c r="J130" s="29" t="s">
        <v>49</v>
      </c>
      <c r="K130" s="29" t="s">
        <v>49</v>
      </c>
    </row>
    <row r="131" spans="1:11" ht="27" customHeight="1" x14ac:dyDescent="0.3">
      <c r="A131" s="137" t="s">
        <v>1849</v>
      </c>
      <c r="B131" s="138">
        <v>0</v>
      </c>
      <c r="C131" s="138">
        <v>0</v>
      </c>
      <c r="D131" s="138">
        <v>0</v>
      </c>
      <c r="E131" s="138">
        <v>0</v>
      </c>
      <c r="F131" s="137" t="s">
        <v>49</v>
      </c>
      <c r="G131" s="29" t="s">
        <v>480</v>
      </c>
      <c r="H131" s="29" t="s">
        <v>1727</v>
      </c>
      <c r="I131" s="29" t="s">
        <v>1850</v>
      </c>
      <c r="J131" s="29" t="s">
        <v>49</v>
      </c>
      <c r="K131" s="29" t="s">
        <v>49</v>
      </c>
    </row>
    <row r="132" spans="1:11" ht="27" customHeight="1" x14ac:dyDescent="0.3">
      <c r="A132" s="137" t="s">
        <v>1851</v>
      </c>
      <c r="B132" s="138">
        <v>0</v>
      </c>
      <c r="C132" s="138">
        <v>0</v>
      </c>
      <c r="D132" s="138">
        <v>0</v>
      </c>
      <c r="E132" s="138">
        <v>0</v>
      </c>
      <c r="F132" s="137" t="s">
        <v>49</v>
      </c>
      <c r="G132" s="29" t="s">
        <v>480</v>
      </c>
      <c r="H132" s="29" t="s">
        <v>1727</v>
      </c>
      <c r="I132" s="29" t="s">
        <v>1852</v>
      </c>
      <c r="J132" s="29" t="s">
        <v>49</v>
      </c>
      <c r="K132" s="29" t="s">
        <v>49</v>
      </c>
    </row>
    <row r="133" spans="1:11" ht="27" customHeight="1" x14ac:dyDescent="0.3">
      <c r="A133" s="137" t="s">
        <v>1853</v>
      </c>
      <c r="B133" s="138">
        <v>0</v>
      </c>
      <c r="C133" s="138">
        <v>0</v>
      </c>
      <c r="D133" s="138">
        <v>0</v>
      </c>
      <c r="E133" s="138">
        <v>0</v>
      </c>
      <c r="F133" s="137" t="s">
        <v>49</v>
      </c>
      <c r="G133" s="29" t="s">
        <v>480</v>
      </c>
      <c r="H133" s="29" t="s">
        <v>1727</v>
      </c>
      <c r="I133" s="29" t="s">
        <v>1828</v>
      </c>
      <c r="J133" s="29" t="s">
        <v>49</v>
      </c>
      <c r="K133" s="29" t="s">
        <v>49</v>
      </c>
    </row>
    <row r="134" spans="1:11" ht="27" customHeight="1" x14ac:dyDescent="0.3">
      <c r="A134" s="137" t="s">
        <v>4399</v>
      </c>
      <c r="B134" s="138"/>
      <c r="C134" s="138">
        <v>0</v>
      </c>
      <c r="D134" s="138">
        <v>0</v>
      </c>
      <c r="E134" s="138"/>
      <c r="F134" s="137" t="s">
        <v>49</v>
      </c>
      <c r="G134" s="29" t="s">
        <v>480</v>
      </c>
      <c r="H134" s="29" t="s">
        <v>1727</v>
      </c>
      <c r="I134" s="29" t="s">
        <v>1817</v>
      </c>
      <c r="J134" s="29" t="s">
        <v>49</v>
      </c>
      <c r="K134" s="29" t="s">
        <v>49</v>
      </c>
    </row>
    <row r="135" spans="1:11" ht="27" customHeight="1" x14ac:dyDescent="0.3">
      <c r="A135" s="137" t="s">
        <v>4400</v>
      </c>
      <c r="B135" s="138">
        <v>0</v>
      </c>
      <c r="C135" s="138"/>
      <c r="D135" s="138">
        <v>0</v>
      </c>
      <c r="E135" s="138"/>
      <c r="F135" s="137" t="s">
        <v>49</v>
      </c>
      <c r="G135" s="29" t="s">
        <v>480</v>
      </c>
      <c r="H135" s="29" t="s">
        <v>1727</v>
      </c>
      <c r="I135" s="29" t="s">
        <v>1818</v>
      </c>
      <c r="J135" s="29" t="s">
        <v>49</v>
      </c>
      <c r="K135" s="29" t="s">
        <v>49</v>
      </c>
    </row>
    <row r="136" spans="1:11" ht="27" customHeight="1" x14ac:dyDescent="0.3">
      <c r="A136" s="137" t="s">
        <v>4401</v>
      </c>
      <c r="B136" s="138">
        <v>0</v>
      </c>
      <c r="C136" s="138">
        <v>0</v>
      </c>
      <c r="D136" s="138"/>
      <c r="E136" s="138"/>
      <c r="F136" s="137" t="s">
        <v>49</v>
      </c>
      <c r="G136" s="29" t="s">
        <v>480</v>
      </c>
      <c r="H136" s="29" t="s">
        <v>1727</v>
      </c>
      <c r="I136" s="29" t="s">
        <v>1819</v>
      </c>
      <c r="J136" s="29" t="s">
        <v>49</v>
      </c>
      <c r="K136" s="29" t="s">
        <v>49</v>
      </c>
    </row>
    <row r="137" spans="1:11" s="73" customFormat="1" ht="27" customHeight="1" x14ac:dyDescent="0.3">
      <c r="A137" s="139" t="s">
        <v>1854</v>
      </c>
      <c r="B137" s="140">
        <f>SUM(B134:B136)</f>
        <v>0</v>
      </c>
      <c r="C137" s="140">
        <f>SUM(C134:C136)</f>
        <v>0</v>
      </c>
      <c r="D137" s="140">
        <f>SUM(D134:D136)</f>
        <v>0</v>
      </c>
      <c r="E137" s="140">
        <f>SUM(E134:E136)</f>
        <v>0</v>
      </c>
      <c r="F137" s="139" t="s">
        <v>49</v>
      </c>
      <c r="G137" s="120" t="s">
        <v>480</v>
      </c>
      <c r="H137" s="120" t="s">
        <v>1727</v>
      </c>
      <c r="I137" s="120" t="s">
        <v>1855</v>
      </c>
      <c r="J137" s="120" t="s">
        <v>49</v>
      </c>
      <c r="K137" s="120" t="s">
        <v>49</v>
      </c>
    </row>
    <row r="138" spans="1:11" ht="18" customHeight="1" x14ac:dyDescent="0.3">
      <c r="A138" s="141"/>
      <c r="B138" s="141"/>
      <c r="C138" s="141"/>
      <c r="D138" s="141"/>
      <c r="E138" s="141"/>
      <c r="F138" s="141"/>
    </row>
    <row r="139" spans="1:11" ht="27" customHeight="1" x14ac:dyDescent="0.3">
      <c r="A139" s="137" t="s">
        <v>1856</v>
      </c>
      <c r="B139" s="138">
        <v>0</v>
      </c>
      <c r="C139" s="138">
        <v>0</v>
      </c>
      <c r="D139" s="138">
        <v>0</v>
      </c>
      <c r="E139" s="138">
        <v>0</v>
      </c>
      <c r="F139" s="137" t="s">
        <v>49</v>
      </c>
      <c r="G139" s="29" t="s">
        <v>480</v>
      </c>
      <c r="H139" s="29" t="s">
        <v>1727</v>
      </c>
      <c r="I139" s="29" t="s">
        <v>1857</v>
      </c>
      <c r="J139" s="29" t="s">
        <v>49</v>
      </c>
      <c r="K139" s="29" t="s">
        <v>49</v>
      </c>
    </row>
    <row r="140" spans="1:11" ht="27" customHeight="1" x14ac:dyDescent="0.3">
      <c r="A140" s="137" t="s">
        <v>4402</v>
      </c>
      <c r="B140" s="138">
        <v>0</v>
      </c>
      <c r="C140" s="138"/>
      <c r="D140" s="138">
        <v>0</v>
      </c>
      <c r="E140" s="138"/>
      <c r="F140" s="137" t="s">
        <v>49</v>
      </c>
      <c r="G140" s="29" t="s">
        <v>480</v>
      </c>
      <c r="H140" s="29" t="s">
        <v>1727</v>
      </c>
      <c r="I140" s="29" t="s">
        <v>1858</v>
      </c>
      <c r="J140" s="29" t="s">
        <v>49</v>
      </c>
      <c r="K140" s="29" t="s">
        <v>49</v>
      </c>
    </row>
    <row r="141" spans="1:11" s="73" customFormat="1" ht="27" customHeight="1" x14ac:dyDescent="0.3">
      <c r="A141" s="139" t="s">
        <v>1854</v>
      </c>
      <c r="B141" s="140">
        <f>SUM(B140)</f>
        <v>0</v>
      </c>
      <c r="C141" s="140">
        <f>SUM(C140)</f>
        <v>0</v>
      </c>
      <c r="D141" s="140">
        <f>SUM(D140)</f>
        <v>0</v>
      </c>
      <c r="E141" s="140">
        <f>SUM(E140)</f>
        <v>0</v>
      </c>
      <c r="F141" s="139" t="s">
        <v>49</v>
      </c>
      <c r="G141" s="120" t="s">
        <v>480</v>
      </c>
      <c r="H141" s="120" t="s">
        <v>1727</v>
      </c>
      <c r="I141" s="120" t="s">
        <v>1855</v>
      </c>
      <c r="J141" s="120" t="s">
        <v>49</v>
      </c>
      <c r="K141" s="120" t="s">
        <v>49</v>
      </c>
    </row>
    <row r="142" spans="1:11" ht="18" customHeight="1" x14ac:dyDescent="0.3">
      <c r="A142" s="141"/>
      <c r="B142" s="141"/>
      <c r="C142" s="141"/>
      <c r="D142" s="141"/>
      <c r="E142" s="141"/>
      <c r="F142" s="141"/>
    </row>
    <row r="143" spans="1:11" ht="27" customHeight="1" x14ac:dyDescent="0.3">
      <c r="A143" s="141" t="s">
        <v>2255</v>
      </c>
      <c r="B143" s="171">
        <f>B137+B141</f>
        <v>0</v>
      </c>
      <c r="C143" s="171">
        <f>C137+C141</f>
        <v>0</v>
      </c>
      <c r="D143" s="171">
        <f>D137+D141</f>
        <v>0</v>
      </c>
      <c r="E143" s="171">
        <f>SUM(B143:D143)</f>
        <v>0</v>
      </c>
      <c r="F143" s="141"/>
    </row>
    <row r="144" spans="1:11" s="73" customFormat="1" ht="27" customHeight="1" x14ac:dyDescent="0.3">
      <c r="A144" s="172" t="s">
        <v>1800</v>
      </c>
      <c r="B144" s="173">
        <f>INT(B141+B137)</f>
        <v>0</v>
      </c>
      <c r="C144" s="173">
        <f>INT(C141+C137)</f>
        <v>0</v>
      </c>
      <c r="D144" s="173">
        <f>INT(D141+D137)</f>
        <v>0</v>
      </c>
      <c r="E144" s="173">
        <f>SUM(B144:D144)</f>
        <v>0</v>
      </c>
      <c r="F144" s="172"/>
    </row>
  </sheetData>
  <mergeCells count="2">
    <mergeCell ref="A1:F1"/>
    <mergeCell ref="A2:F2"/>
  </mergeCells>
  <phoneticPr fontId="1" type="noConversion"/>
  <printOptions horizontalCentered="1" verticalCentered="1"/>
  <pageMargins left="0.19685039370078741" right="0.19685039370078741" top="0.19685039370078741" bottom="0.19685039370078741" header="0" footer="0"/>
  <pageSetup paperSize="9" scale="87" fitToHeight="0" orientation="landscape"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D590"/>
  <sheetViews>
    <sheetView view="pageBreakPreview" topLeftCell="C1" zoomScale="70" zoomScaleNormal="70" zoomScaleSheetLayoutView="70" workbookViewId="0">
      <pane ySplit="4" topLeftCell="A5" activePane="bottomLeft" state="frozen"/>
      <selection activeCell="B1" sqref="B1"/>
      <selection pane="bottomLeft" sqref="A1:X1"/>
    </sheetView>
  </sheetViews>
  <sheetFormatPr defaultColWidth="9" defaultRowHeight="16.5" x14ac:dyDescent="0.3"/>
  <cols>
    <col min="1" max="1" width="9.375" style="320" customWidth="1"/>
    <col min="2" max="2" width="31.5" style="320" customWidth="1"/>
    <col min="3" max="3" width="32.375" style="320" customWidth="1"/>
    <col min="4" max="4" width="5.5" style="351" customWidth="1"/>
    <col min="5" max="5" width="15" style="320" customWidth="1"/>
    <col min="6" max="6" width="6.625" style="351" customWidth="1"/>
    <col min="7" max="7" width="14.25" style="320" customWidth="1"/>
    <col min="8" max="8" width="6.625" style="351" customWidth="1"/>
    <col min="9" max="9" width="15" style="320" customWidth="1"/>
    <col min="10" max="10" width="8.875" style="352" customWidth="1"/>
    <col min="11" max="11" width="14.375" style="320" customWidth="1"/>
    <col min="12" max="12" width="6.625" style="351" customWidth="1"/>
    <col min="13" max="13" width="16.25" style="320" customWidth="1"/>
    <col min="14" max="14" width="10.625" style="353" customWidth="1"/>
    <col min="15" max="15" width="15.375" style="320" customWidth="1"/>
    <col min="16" max="16" width="11.625" style="320" bestFit="1" customWidth="1"/>
    <col min="17" max="17" width="11.25" style="320" bestFit="1" customWidth="1"/>
    <col min="18" max="19" width="9.25" style="320" bestFit="1" customWidth="1"/>
    <col min="20" max="20" width="10.375" style="320" bestFit="1" customWidth="1"/>
    <col min="21" max="22" width="11.625" style="320" bestFit="1" customWidth="1"/>
    <col min="23" max="23" width="9.75" style="351" bestFit="1" customWidth="1"/>
    <col min="24" max="24" width="16" style="320" customWidth="1"/>
    <col min="25" max="28" width="11.125" style="320" hidden="1" customWidth="1"/>
    <col min="29" max="29" width="22.5" style="320" hidden="1" customWidth="1"/>
    <col min="30" max="30" width="16.125" style="320" hidden="1" customWidth="1"/>
    <col min="31" max="32" width="0" style="320" hidden="1" customWidth="1"/>
    <col min="33" max="16384" width="9" style="320"/>
  </cols>
  <sheetData>
    <row r="1" spans="1:30" s="315" customFormat="1" ht="39.950000000000003" customHeight="1" x14ac:dyDescent="0.3">
      <c r="A1" s="422" t="s">
        <v>2283</v>
      </c>
      <c r="B1" s="422"/>
      <c r="C1" s="422"/>
      <c r="D1" s="422"/>
      <c r="E1" s="422"/>
      <c r="F1" s="422"/>
      <c r="G1" s="422"/>
      <c r="H1" s="422"/>
      <c r="I1" s="422"/>
      <c r="J1" s="422"/>
      <c r="K1" s="422"/>
      <c r="L1" s="422"/>
      <c r="M1" s="422"/>
      <c r="N1" s="422"/>
      <c r="O1" s="422"/>
      <c r="P1" s="422"/>
      <c r="Q1" s="422"/>
      <c r="R1" s="422"/>
      <c r="S1" s="422"/>
      <c r="T1" s="422"/>
      <c r="U1" s="422"/>
      <c r="V1" s="422"/>
      <c r="W1" s="422"/>
      <c r="X1" s="422"/>
      <c r="AC1" s="316">
        <v>502597697</v>
      </c>
      <c r="AD1" s="317">
        <f>AC2-AC1</f>
        <v>-502597697</v>
      </c>
    </row>
    <row r="2" spans="1:30" s="318" customFormat="1" ht="30" customHeight="1" x14ac:dyDescent="0.3">
      <c r="A2" s="318" t="str">
        <f>총괄집계표!A2</f>
        <v>충청북도경찰청 단양경찰서 신축공사 관급자재(지열 냉난방 시스템) 구매</v>
      </c>
      <c r="AC2" s="319">
        <f>총괄집계표!G13</f>
        <v>0</v>
      </c>
    </row>
    <row r="3" spans="1:30" ht="30" customHeight="1" x14ac:dyDescent="0.3">
      <c r="A3" s="423" t="s">
        <v>517</v>
      </c>
      <c r="B3" s="423" t="s">
        <v>0</v>
      </c>
      <c r="C3" s="423" t="s">
        <v>1722</v>
      </c>
      <c r="D3" s="423" t="s">
        <v>2</v>
      </c>
      <c r="E3" s="425" t="s">
        <v>4</v>
      </c>
      <c r="F3" s="426"/>
      <c r="G3" s="426"/>
      <c r="H3" s="426"/>
      <c r="I3" s="426"/>
      <c r="J3" s="426"/>
      <c r="K3" s="426"/>
      <c r="L3" s="426"/>
      <c r="M3" s="426"/>
      <c r="N3" s="426"/>
      <c r="O3" s="427"/>
      <c r="P3" s="423" t="s">
        <v>519</v>
      </c>
      <c r="Q3" s="423" t="s">
        <v>520</v>
      </c>
      <c r="R3" s="423"/>
      <c r="S3" s="423"/>
      <c r="T3" s="423"/>
      <c r="U3" s="423"/>
      <c r="V3" s="423"/>
      <c r="W3" s="423" t="s">
        <v>522</v>
      </c>
      <c r="X3" s="423" t="s">
        <v>10</v>
      </c>
      <c r="Y3" s="424" t="s">
        <v>1866</v>
      </c>
      <c r="Z3" s="424" t="s">
        <v>1867</v>
      </c>
      <c r="AA3" s="424" t="s">
        <v>46</v>
      </c>
      <c r="AB3" s="320" t="s">
        <v>3639</v>
      </c>
    </row>
    <row r="4" spans="1:30" ht="30" customHeight="1" x14ac:dyDescent="0.3">
      <c r="A4" s="423"/>
      <c r="B4" s="423"/>
      <c r="C4" s="423"/>
      <c r="D4" s="423"/>
      <c r="E4" s="321" t="s">
        <v>1861</v>
      </c>
      <c r="F4" s="321" t="s">
        <v>1860</v>
      </c>
      <c r="G4" s="321" t="s">
        <v>1862</v>
      </c>
      <c r="H4" s="321" t="s">
        <v>1860</v>
      </c>
      <c r="I4" s="321" t="s">
        <v>3628</v>
      </c>
      <c r="J4" s="322" t="s">
        <v>1860</v>
      </c>
      <c r="K4" s="321" t="s">
        <v>3629</v>
      </c>
      <c r="L4" s="321" t="s">
        <v>1860</v>
      </c>
      <c r="M4" s="321" t="s">
        <v>3630</v>
      </c>
      <c r="N4" s="323" t="s">
        <v>1860</v>
      </c>
      <c r="O4" s="321" t="s">
        <v>1865</v>
      </c>
      <c r="P4" s="423"/>
      <c r="Q4" s="321" t="s">
        <v>3861</v>
      </c>
      <c r="R4" s="321" t="s">
        <v>3862</v>
      </c>
      <c r="S4" s="321" t="s">
        <v>3863</v>
      </c>
      <c r="T4" s="321" t="s">
        <v>3854</v>
      </c>
      <c r="U4" s="321" t="s">
        <v>1864</v>
      </c>
      <c r="V4" s="321" t="s">
        <v>1865</v>
      </c>
      <c r="W4" s="423"/>
      <c r="X4" s="423"/>
      <c r="Y4" s="424"/>
      <c r="Z4" s="424"/>
      <c r="AA4" s="424"/>
      <c r="AC4" s="324"/>
    </row>
    <row r="5" spans="1:30" ht="30" customHeight="1" x14ac:dyDescent="0.3">
      <c r="A5" s="321"/>
      <c r="B5" s="321" t="str">
        <f>수량산출서!A6</f>
        <v>지열히트펌프 (물-냉매)</v>
      </c>
      <c r="C5" s="321" t="str">
        <f>수량산출서!B6</f>
        <v>냉방 : 55.492kW, 난방 : 55.160kW</v>
      </c>
      <c r="D5" s="321" t="s">
        <v>2178</v>
      </c>
      <c r="E5" s="321"/>
      <c r="F5" s="321"/>
      <c r="G5" s="321"/>
      <c r="H5" s="321"/>
      <c r="I5" s="321"/>
      <c r="J5" s="322"/>
      <c r="K5" s="321"/>
      <c r="L5" s="321"/>
      <c r="M5" s="321"/>
      <c r="N5" s="323"/>
      <c r="O5" s="208"/>
      <c r="P5" s="321"/>
      <c r="Q5" s="321"/>
      <c r="R5" s="321"/>
      <c r="S5" s="321"/>
      <c r="T5" s="321"/>
      <c r="U5" s="321"/>
      <c r="V5" s="321"/>
      <c r="W5" s="325" t="s">
        <v>2781</v>
      </c>
      <c r="X5" s="321"/>
      <c r="Y5" s="326"/>
      <c r="Z5" s="326"/>
      <c r="AA5" s="326"/>
      <c r="AC5" s="324"/>
    </row>
    <row r="6" spans="1:30" ht="30" customHeight="1" x14ac:dyDescent="0.3">
      <c r="A6" s="321"/>
      <c r="B6" s="321" t="str">
        <f>수량산출서!A7</f>
        <v>지열히트펌프 (물-냉매)</v>
      </c>
      <c r="C6" s="321" t="str">
        <f>수량산출서!B7</f>
        <v>냉방 : 73.519kW, 난방 : 77.271kW</v>
      </c>
      <c r="D6" s="321" t="s">
        <v>2178</v>
      </c>
      <c r="E6" s="321"/>
      <c r="F6" s="321"/>
      <c r="G6" s="321"/>
      <c r="H6" s="321"/>
      <c r="I6" s="321"/>
      <c r="J6" s="322"/>
      <c r="K6" s="321"/>
      <c r="L6" s="321"/>
      <c r="M6" s="321"/>
      <c r="N6" s="323"/>
      <c r="O6" s="208"/>
      <c r="P6" s="321"/>
      <c r="Q6" s="321"/>
      <c r="R6" s="321"/>
      <c r="S6" s="321"/>
      <c r="T6" s="321"/>
      <c r="U6" s="321"/>
      <c r="V6" s="321"/>
      <c r="W6" s="325" t="s">
        <v>2782</v>
      </c>
      <c r="X6" s="321"/>
      <c r="Y6" s="326"/>
      <c r="Z6" s="326"/>
      <c r="AA6" s="326"/>
      <c r="AC6" s="324"/>
    </row>
    <row r="7" spans="1:30" ht="30" hidden="1" customHeight="1" x14ac:dyDescent="0.3">
      <c r="A7" s="321"/>
      <c r="B7" s="321">
        <f>수량산출서!A8</f>
        <v>0</v>
      </c>
      <c r="C7" s="321">
        <f>수량산출서!B8</f>
        <v>0</v>
      </c>
      <c r="D7" s="321" t="s">
        <v>2178</v>
      </c>
      <c r="E7" s="321"/>
      <c r="F7" s="321"/>
      <c r="G7" s="321"/>
      <c r="H7" s="321"/>
      <c r="I7" s="321"/>
      <c r="J7" s="322"/>
      <c r="K7" s="321"/>
      <c r="L7" s="321"/>
      <c r="M7" s="321"/>
      <c r="N7" s="323"/>
      <c r="O7" s="208"/>
      <c r="P7" s="321"/>
      <c r="Q7" s="321"/>
      <c r="R7" s="321"/>
      <c r="S7" s="321"/>
      <c r="T7" s="321"/>
      <c r="U7" s="321"/>
      <c r="V7" s="321"/>
      <c r="W7" s="325" t="s">
        <v>2783</v>
      </c>
      <c r="X7" s="321"/>
      <c r="Y7" s="326"/>
      <c r="Z7" s="326"/>
      <c r="AA7" s="326"/>
      <c r="AC7" s="324"/>
    </row>
    <row r="8" spans="1:30" ht="30" hidden="1" customHeight="1" x14ac:dyDescent="0.3">
      <c r="A8" s="321"/>
      <c r="B8" s="321">
        <f>수량산출서!A9</f>
        <v>0</v>
      </c>
      <c r="C8" s="321">
        <f>수량산출서!B9</f>
        <v>0</v>
      </c>
      <c r="D8" s="321" t="s">
        <v>2178</v>
      </c>
      <c r="E8" s="321"/>
      <c r="F8" s="321"/>
      <c r="G8" s="321"/>
      <c r="H8" s="321"/>
      <c r="I8" s="321"/>
      <c r="J8" s="322"/>
      <c r="K8" s="321"/>
      <c r="L8" s="321"/>
      <c r="M8" s="321"/>
      <c r="N8" s="323"/>
      <c r="O8" s="208"/>
      <c r="P8" s="321"/>
      <c r="Q8" s="321"/>
      <c r="R8" s="321"/>
      <c r="S8" s="321"/>
      <c r="T8" s="321"/>
      <c r="U8" s="321"/>
      <c r="V8" s="321"/>
      <c r="W8" s="325" t="s">
        <v>2784</v>
      </c>
      <c r="X8" s="321"/>
      <c r="Y8" s="326"/>
      <c r="Z8" s="326"/>
      <c r="AA8" s="326"/>
      <c r="AC8" s="324"/>
    </row>
    <row r="9" spans="1:30" ht="30" customHeight="1" x14ac:dyDescent="0.3">
      <c r="A9" s="178"/>
      <c r="B9" s="178" t="s">
        <v>2423</v>
      </c>
      <c r="C9" s="178" t="s">
        <v>2258</v>
      </c>
      <c r="D9" s="327" t="s">
        <v>53</v>
      </c>
      <c r="E9" s="208"/>
      <c r="F9" s="328"/>
      <c r="G9" s="208"/>
      <c r="H9" s="328"/>
      <c r="I9" s="208"/>
      <c r="J9" s="329"/>
      <c r="K9" s="208"/>
      <c r="L9" s="328"/>
      <c r="M9" s="208"/>
      <c r="N9" s="226"/>
      <c r="O9" s="208"/>
      <c r="P9" s="208"/>
      <c r="Q9" s="208"/>
      <c r="R9" s="208"/>
      <c r="S9" s="208"/>
      <c r="T9" s="208"/>
      <c r="U9" s="208"/>
      <c r="V9" s="208">
        <v>0</v>
      </c>
      <c r="W9" s="325" t="s">
        <v>2785</v>
      </c>
      <c r="X9" s="178" t="s">
        <v>2212</v>
      </c>
      <c r="Y9" s="326" t="s">
        <v>49</v>
      </c>
      <c r="Z9" s="326" t="s">
        <v>49</v>
      </c>
      <c r="AA9" s="326" t="s">
        <v>49</v>
      </c>
      <c r="AC9" s="330"/>
    </row>
    <row r="10" spans="1:30" ht="30" customHeight="1" x14ac:dyDescent="0.3">
      <c r="A10" s="178"/>
      <c r="B10" s="178" t="s">
        <v>2423</v>
      </c>
      <c r="C10" s="178" t="s">
        <v>2259</v>
      </c>
      <c r="D10" s="327" t="s">
        <v>53</v>
      </c>
      <c r="E10" s="208"/>
      <c r="F10" s="328"/>
      <c r="G10" s="208"/>
      <c r="H10" s="328"/>
      <c r="I10" s="208"/>
      <c r="J10" s="329"/>
      <c r="K10" s="208"/>
      <c r="L10" s="328"/>
      <c r="M10" s="208"/>
      <c r="N10" s="226"/>
      <c r="O10" s="208"/>
      <c r="P10" s="208"/>
      <c r="Q10" s="208"/>
      <c r="R10" s="208"/>
      <c r="S10" s="208"/>
      <c r="T10" s="208"/>
      <c r="U10" s="208"/>
      <c r="V10" s="208">
        <v>0</v>
      </c>
      <c r="W10" s="325" t="s">
        <v>2786</v>
      </c>
      <c r="X10" s="178" t="s">
        <v>2213</v>
      </c>
      <c r="Y10" s="326" t="s">
        <v>49</v>
      </c>
      <c r="Z10" s="326" t="s">
        <v>49</v>
      </c>
      <c r="AA10" s="326" t="s">
        <v>49</v>
      </c>
      <c r="AC10" s="330"/>
    </row>
    <row r="11" spans="1:30" ht="30" customHeight="1" x14ac:dyDescent="0.3">
      <c r="A11" s="178"/>
      <c r="B11" s="178" t="s">
        <v>2423</v>
      </c>
      <c r="C11" s="178" t="s">
        <v>2260</v>
      </c>
      <c r="D11" s="327" t="s">
        <v>53</v>
      </c>
      <c r="E11" s="208"/>
      <c r="F11" s="328"/>
      <c r="G11" s="208"/>
      <c r="H11" s="328"/>
      <c r="I11" s="208"/>
      <c r="J11" s="329"/>
      <c r="K11" s="208"/>
      <c r="L11" s="328"/>
      <c r="M11" s="208"/>
      <c r="N11" s="226"/>
      <c r="O11" s="208"/>
      <c r="P11" s="208"/>
      <c r="Q11" s="208"/>
      <c r="R11" s="208"/>
      <c r="S11" s="208"/>
      <c r="T11" s="208"/>
      <c r="U11" s="208"/>
      <c r="V11" s="208">
        <v>0</v>
      </c>
      <c r="W11" s="325" t="s">
        <v>2787</v>
      </c>
      <c r="X11" s="178" t="s">
        <v>2214</v>
      </c>
      <c r="Y11" s="326" t="s">
        <v>49</v>
      </c>
      <c r="Z11" s="326" t="s">
        <v>49</v>
      </c>
      <c r="AA11" s="326" t="s">
        <v>49</v>
      </c>
      <c r="AC11" s="330"/>
    </row>
    <row r="12" spans="1:30" ht="30" customHeight="1" x14ac:dyDescent="0.3">
      <c r="A12" s="178"/>
      <c r="B12" s="178" t="s">
        <v>2423</v>
      </c>
      <c r="C12" s="178" t="s">
        <v>2261</v>
      </c>
      <c r="D12" s="327" t="s">
        <v>53</v>
      </c>
      <c r="E12" s="208"/>
      <c r="F12" s="328"/>
      <c r="G12" s="208"/>
      <c r="H12" s="328"/>
      <c r="I12" s="208"/>
      <c r="J12" s="329"/>
      <c r="K12" s="208"/>
      <c r="L12" s="328"/>
      <c r="M12" s="208"/>
      <c r="N12" s="226"/>
      <c r="O12" s="208"/>
      <c r="P12" s="208"/>
      <c r="Q12" s="208"/>
      <c r="R12" s="208"/>
      <c r="S12" s="208"/>
      <c r="T12" s="208"/>
      <c r="U12" s="208"/>
      <c r="V12" s="208">
        <v>0</v>
      </c>
      <c r="W12" s="325" t="s">
        <v>2788</v>
      </c>
      <c r="X12" s="178" t="s">
        <v>2215</v>
      </c>
      <c r="Y12" s="326" t="s">
        <v>49</v>
      </c>
      <c r="Z12" s="326" t="s">
        <v>49</v>
      </c>
      <c r="AA12" s="326" t="s">
        <v>49</v>
      </c>
      <c r="AC12" s="330"/>
    </row>
    <row r="13" spans="1:30" ht="30" customHeight="1" x14ac:dyDescent="0.3">
      <c r="A13" s="178"/>
      <c r="B13" s="178" t="s">
        <v>2423</v>
      </c>
      <c r="C13" s="178" t="s">
        <v>2257</v>
      </c>
      <c r="D13" s="327" t="s">
        <v>53</v>
      </c>
      <c r="E13" s="208"/>
      <c r="F13" s="328"/>
      <c r="G13" s="208"/>
      <c r="H13" s="328"/>
      <c r="I13" s="208"/>
      <c r="J13" s="329"/>
      <c r="K13" s="208"/>
      <c r="L13" s="328"/>
      <c r="M13" s="208"/>
      <c r="N13" s="226"/>
      <c r="O13" s="208"/>
      <c r="P13" s="208"/>
      <c r="Q13" s="208"/>
      <c r="R13" s="208"/>
      <c r="S13" s="208"/>
      <c r="T13" s="208"/>
      <c r="U13" s="208"/>
      <c r="V13" s="208">
        <v>0</v>
      </c>
      <c r="W13" s="325" t="s">
        <v>2789</v>
      </c>
      <c r="X13" s="178" t="s">
        <v>2216</v>
      </c>
      <c r="Y13" s="326" t="s">
        <v>49</v>
      </c>
      <c r="Z13" s="326" t="s">
        <v>49</v>
      </c>
      <c r="AA13" s="326" t="s">
        <v>49</v>
      </c>
      <c r="AC13" s="330"/>
    </row>
    <row r="14" spans="1:30" ht="30" customHeight="1" x14ac:dyDescent="0.3">
      <c r="A14" s="178"/>
      <c r="B14" s="178" t="s">
        <v>2423</v>
      </c>
      <c r="C14" s="178" t="s">
        <v>2262</v>
      </c>
      <c r="D14" s="327" t="s">
        <v>53</v>
      </c>
      <c r="E14" s="208"/>
      <c r="F14" s="328"/>
      <c r="G14" s="208"/>
      <c r="H14" s="328"/>
      <c r="I14" s="208"/>
      <c r="J14" s="329"/>
      <c r="K14" s="208"/>
      <c r="L14" s="328"/>
      <c r="M14" s="208"/>
      <c r="N14" s="226"/>
      <c r="O14" s="208"/>
      <c r="P14" s="208"/>
      <c r="Q14" s="208"/>
      <c r="R14" s="208"/>
      <c r="S14" s="208"/>
      <c r="T14" s="208"/>
      <c r="U14" s="208"/>
      <c r="V14" s="208">
        <v>0</v>
      </c>
      <c r="W14" s="325" t="s">
        <v>2790</v>
      </c>
      <c r="X14" s="178" t="s">
        <v>2217</v>
      </c>
      <c r="Y14" s="326" t="s">
        <v>49</v>
      </c>
      <c r="Z14" s="326" t="s">
        <v>49</v>
      </c>
      <c r="AA14" s="326" t="s">
        <v>49</v>
      </c>
      <c r="AC14" s="330"/>
    </row>
    <row r="15" spans="1:30" ht="30" customHeight="1" x14ac:dyDescent="0.3">
      <c r="A15" s="178"/>
      <c r="B15" s="178" t="s">
        <v>2423</v>
      </c>
      <c r="C15" s="178" t="s">
        <v>2263</v>
      </c>
      <c r="D15" s="327" t="s">
        <v>53</v>
      </c>
      <c r="E15" s="208"/>
      <c r="F15" s="328"/>
      <c r="G15" s="208"/>
      <c r="H15" s="328"/>
      <c r="I15" s="208"/>
      <c r="J15" s="329"/>
      <c r="K15" s="208"/>
      <c r="L15" s="328"/>
      <c r="M15" s="208"/>
      <c r="N15" s="226"/>
      <c r="O15" s="208"/>
      <c r="P15" s="208"/>
      <c r="Q15" s="208"/>
      <c r="R15" s="208"/>
      <c r="S15" s="208"/>
      <c r="T15" s="208"/>
      <c r="U15" s="208"/>
      <c r="V15" s="208">
        <v>0</v>
      </c>
      <c r="W15" s="325" t="s">
        <v>2791</v>
      </c>
      <c r="X15" s="178" t="s">
        <v>2218</v>
      </c>
      <c r="Y15" s="326" t="s">
        <v>49</v>
      </c>
      <c r="Z15" s="326" t="s">
        <v>49</v>
      </c>
      <c r="AA15" s="326" t="s">
        <v>49</v>
      </c>
      <c r="AC15" s="330"/>
    </row>
    <row r="16" spans="1:30" ht="30" customHeight="1" x14ac:dyDescent="0.3">
      <c r="A16" s="178"/>
      <c r="B16" s="178" t="s">
        <v>2423</v>
      </c>
      <c r="C16" s="178" t="s">
        <v>2264</v>
      </c>
      <c r="D16" s="327" t="s">
        <v>53</v>
      </c>
      <c r="E16" s="208"/>
      <c r="F16" s="328"/>
      <c r="G16" s="208"/>
      <c r="H16" s="328"/>
      <c r="I16" s="208"/>
      <c r="J16" s="329"/>
      <c r="K16" s="208"/>
      <c r="L16" s="328"/>
      <c r="M16" s="208"/>
      <c r="N16" s="226"/>
      <c r="O16" s="208"/>
      <c r="P16" s="208"/>
      <c r="Q16" s="208"/>
      <c r="R16" s="208"/>
      <c r="S16" s="208"/>
      <c r="T16" s="208"/>
      <c r="U16" s="208"/>
      <c r="V16" s="208">
        <v>0</v>
      </c>
      <c r="W16" s="325" t="s">
        <v>2792</v>
      </c>
      <c r="X16" s="178" t="s">
        <v>2219</v>
      </c>
      <c r="Y16" s="326" t="s">
        <v>49</v>
      </c>
      <c r="Z16" s="326" t="s">
        <v>49</v>
      </c>
      <c r="AA16" s="326" t="s">
        <v>49</v>
      </c>
      <c r="AC16" s="330"/>
    </row>
    <row r="17" spans="1:29" ht="30" customHeight="1" x14ac:dyDescent="0.3">
      <c r="A17" s="178"/>
      <c r="B17" s="178" t="s">
        <v>2423</v>
      </c>
      <c r="C17" s="178" t="s">
        <v>2265</v>
      </c>
      <c r="D17" s="327" t="s">
        <v>53</v>
      </c>
      <c r="E17" s="208"/>
      <c r="F17" s="328"/>
      <c r="G17" s="208"/>
      <c r="H17" s="328"/>
      <c r="I17" s="208"/>
      <c r="J17" s="329"/>
      <c r="K17" s="208"/>
      <c r="L17" s="328"/>
      <c r="M17" s="208"/>
      <c r="N17" s="226"/>
      <c r="O17" s="208"/>
      <c r="P17" s="208"/>
      <c r="Q17" s="208"/>
      <c r="R17" s="208"/>
      <c r="S17" s="208"/>
      <c r="T17" s="208"/>
      <c r="U17" s="208"/>
      <c r="V17" s="208">
        <v>0</v>
      </c>
      <c r="W17" s="325" t="s">
        <v>2793</v>
      </c>
      <c r="X17" s="178" t="s">
        <v>2220</v>
      </c>
      <c r="Y17" s="326" t="s">
        <v>49</v>
      </c>
      <c r="Z17" s="326" t="s">
        <v>49</v>
      </c>
      <c r="AA17" s="326" t="s">
        <v>49</v>
      </c>
      <c r="AC17" s="330"/>
    </row>
    <row r="18" spans="1:29" ht="30" customHeight="1" x14ac:dyDescent="0.3">
      <c r="A18" s="178"/>
      <c r="B18" s="178" t="s">
        <v>2423</v>
      </c>
      <c r="C18" s="178" t="s">
        <v>2266</v>
      </c>
      <c r="D18" s="327" t="s">
        <v>53</v>
      </c>
      <c r="E18" s="208"/>
      <c r="F18" s="328"/>
      <c r="G18" s="208"/>
      <c r="H18" s="328"/>
      <c r="I18" s="208"/>
      <c r="J18" s="329"/>
      <c r="K18" s="208"/>
      <c r="L18" s="328"/>
      <c r="M18" s="208"/>
      <c r="N18" s="226"/>
      <c r="O18" s="208"/>
      <c r="P18" s="208"/>
      <c r="Q18" s="208"/>
      <c r="R18" s="208"/>
      <c r="S18" s="208"/>
      <c r="T18" s="208"/>
      <c r="U18" s="208"/>
      <c r="V18" s="208">
        <v>0</v>
      </c>
      <c r="W18" s="325" t="s">
        <v>2794</v>
      </c>
      <c r="X18" s="178" t="s">
        <v>2221</v>
      </c>
      <c r="Y18" s="326" t="s">
        <v>49</v>
      </c>
      <c r="Z18" s="326" t="s">
        <v>49</v>
      </c>
      <c r="AA18" s="326" t="s">
        <v>49</v>
      </c>
      <c r="AC18" s="330"/>
    </row>
    <row r="19" spans="1:29" ht="30" customHeight="1" x14ac:dyDescent="0.3">
      <c r="A19" s="178"/>
      <c r="B19" s="178" t="s">
        <v>2423</v>
      </c>
      <c r="C19" s="178" t="s">
        <v>2267</v>
      </c>
      <c r="D19" s="327" t="s">
        <v>53</v>
      </c>
      <c r="E19" s="208"/>
      <c r="F19" s="328"/>
      <c r="G19" s="208"/>
      <c r="H19" s="328"/>
      <c r="I19" s="208"/>
      <c r="J19" s="329"/>
      <c r="K19" s="208"/>
      <c r="L19" s="328"/>
      <c r="M19" s="208"/>
      <c r="N19" s="226"/>
      <c r="O19" s="208"/>
      <c r="P19" s="208"/>
      <c r="Q19" s="208"/>
      <c r="R19" s="208"/>
      <c r="S19" s="208"/>
      <c r="T19" s="208"/>
      <c r="U19" s="208"/>
      <c r="V19" s="208">
        <v>0</v>
      </c>
      <c r="W19" s="325" t="s">
        <v>2795</v>
      </c>
      <c r="X19" s="178" t="s">
        <v>2222</v>
      </c>
      <c r="Y19" s="326" t="s">
        <v>49</v>
      </c>
      <c r="Z19" s="326" t="s">
        <v>49</v>
      </c>
      <c r="AA19" s="326" t="s">
        <v>49</v>
      </c>
      <c r="AC19" s="330"/>
    </row>
    <row r="20" spans="1:29" ht="30" customHeight="1" x14ac:dyDescent="0.3">
      <c r="A20" s="178"/>
      <c r="B20" s="178" t="s">
        <v>2423</v>
      </c>
      <c r="C20" s="178" t="s">
        <v>2268</v>
      </c>
      <c r="D20" s="327" t="s">
        <v>53</v>
      </c>
      <c r="E20" s="208"/>
      <c r="F20" s="328"/>
      <c r="G20" s="208"/>
      <c r="H20" s="328"/>
      <c r="I20" s="208"/>
      <c r="J20" s="329"/>
      <c r="K20" s="208"/>
      <c r="L20" s="328"/>
      <c r="M20" s="208"/>
      <c r="N20" s="226"/>
      <c r="O20" s="208"/>
      <c r="P20" s="208"/>
      <c r="Q20" s="208"/>
      <c r="R20" s="208"/>
      <c r="S20" s="208"/>
      <c r="T20" s="208"/>
      <c r="U20" s="208"/>
      <c r="V20" s="208">
        <v>0</v>
      </c>
      <c r="W20" s="325" t="s">
        <v>2796</v>
      </c>
      <c r="X20" s="178" t="s">
        <v>2223</v>
      </c>
      <c r="Y20" s="326" t="s">
        <v>49</v>
      </c>
      <c r="Z20" s="326" t="s">
        <v>49</v>
      </c>
      <c r="AA20" s="326" t="s">
        <v>49</v>
      </c>
      <c r="AC20" s="330"/>
    </row>
    <row r="21" spans="1:29" ht="30" customHeight="1" x14ac:dyDescent="0.3">
      <c r="A21" s="178"/>
      <c r="B21" s="178" t="s">
        <v>2424</v>
      </c>
      <c r="C21" s="178" t="s">
        <v>2269</v>
      </c>
      <c r="D21" s="327" t="s">
        <v>53</v>
      </c>
      <c r="E21" s="208"/>
      <c r="F21" s="328"/>
      <c r="G21" s="208"/>
      <c r="H21" s="328"/>
      <c r="I21" s="208"/>
      <c r="J21" s="329"/>
      <c r="K21" s="208"/>
      <c r="L21" s="328"/>
      <c r="M21" s="208"/>
      <c r="N21" s="226"/>
      <c r="O21" s="208"/>
      <c r="P21" s="208"/>
      <c r="Q21" s="208"/>
      <c r="R21" s="208"/>
      <c r="S21" s="208"/>
      <c r="T21" s="208"/>
      <c r="U21" s="208"/>
      <c r="V21" s="208">
        <v>0</v>
      </c>
      <c r="W21" s="325" t="s">
        <v>4080</v>
      </c>
      <c r="X21" s="178" t="s">
        <v>2224</v>
      </c>
      <c r="Y21" s="326" t="s">
        <v>49</v>
      </c>
      <c r="Z21" s="326" t="s">
        <v>49</v>
      </c>
      <c r="AA21" s="326" t="s">
        <v>49</v>
      </c>
      <c r="AC21" s="330"/>
    </row>
    <row r="22" spans="1:29" ht="30" customHeight="1" x14ac:dyDescent="0.3">
      <c r="A22" s="178"/>
      <c r="B22" s="178" t="s">
        <v>2424</v>
      </c>
      <c r="C22" s="178" t="s">
        <v>2270</v>
      </c>
      <c r="D22" s="327" t="s">
        <v>53</v>
      </c>
      <c r="E22" s="208"/>
      <c r="F22" s="328"/>
      <c r="G22" s="208"/>
      <c r="H22" s="328"/>
      <c r="I22" s="208"/>
      <c r="J22" s="329"/>
      <c r="K22" s="208"/>
      <c r="L22" s="328"/>
      <c r="M22" s="208"/>
      <c r="N22" s="226"/>
      <c r="O22" s="208"/>
      <c r="P22" s="208"/>
      <c r="Q22" s="208"/>
      <c r="R22" s="208"/>
      <c r="S22" s="208"/>
      <c r="T22" s="208"/>
      <c r="U22" s="208"/>
      <c r="V22" s="208">
        <v>0</v>
      </c>
      <c r="W22" s="325" t="s">
        <v>4081</v>
      </c>
      <c r="X22" s="178" t="s">
        <v>2225</v>
      </c>
      <c r="Y22" s="326" t="s">
        <v>49</v>
      </c>
      <c r="Z22" s="326" t="s">
        <v>49</v>
      </c>
      <c r="AA22" s="326" t="s">
        <v>49</v>
      </c>
      <c r="AC22" s="330"/>
    </row>
    <row r="23" spans="1:29" ht="30" customHeight="1" x14ac:dyDescent="0.3">
      <c r="A23" s="178"/>
      <c r="B23" s="178" t="s">
        <v>2424</v>
      </c>
      <c r="C23" s="178" t="s">
        <v>2271</v>
      </c>
      <c r="D23" s="327" t="s">
        <v>53</v>
      </c>
      <c r="E23" s="208"/>
      <c r="F23" s="328"/>
      <c r="G23" s="208"/>
      <c r="H23" s="328"/>
      <c r="I23" s="208"/>
      <c r="J23" s="329"/>
      <c r="K23" s="208"/>
      <c r="L23" s="328"/>
      <c r="M23" s="208"/>
      <c r="N23" s="226"/>
      <c r="O23" s="208"/>
      <c r="P23" s="208"/>
      <c r="Q23" s="208"/>
      <c r="R23" s="208"/>
      <c r="S23" s="208"/>
      <c r="T23" s="208"/>
      <c r="U23" s="208"/>
      <c r="V23" s="208">
        <v>0</v>
      </c>
      <c r="W23" s="325" t="s">
        <v>4082</v>
      </c>
      <c r="X23" s="178" t="s">
        <v>2226</v>
      </c>
      <c r="Y23" s="326" t="s">
        <v>49</v>
      </c>
      <c r="Z23" s="326" t="s">
        <v>49</v>
      </c>
      <c r="AA23" s="326" t="s">
        <v>49</v>
      </c>
      <c r="AC23" s="330"/>
    </row>
    <row r="24" spans="1:29" ht="30" customHeight="1" x14ac:dyDescent="0.3">
      <c r="A24" s="178"/>
      <c r="B24" s="178" t="s">
        <v>2424</v>
      </c>
      <c r="C24" s="178" t="s">
        <v>2272</v>
      </c>
      <c r="D24" s="327" t="s">
        <v>53</v>
      </c>
      <c r="E24" s="208"/>
      <c r="F24" s="328"/>
      <c r="G24" s="208"/>
      <c r="H24" s="328"/>
      <c r="I24" s="208"/>
      <c r="J24" s="329"/>
      <c r="K24" s="208"/>
      <c r="L24" s="328"/>
      <c r="M24" s="208"/>
      <c r="N24" s="226"/>
      <c r="O24" s="208"/>
      <c r="P24" s="208"/>
      <c r="Q24" s="208"/>
      <c r="R24" s="208"/>
      <c r="S24" s="208"/>
      <c r="T24" s="208"/>
      <c r="U24" s="208"/>
      <c r="V24" s="208">
        <v>0</v>
      </c>
      <c r="W24" s="325" t="s">
        <v>4083</v>
      </c>
      <c r="X24" s="178" t="s">
        <v>2227</v>
      </c>
      <c r="Y24" s="326" t="s">
        <v>49</v>
      </c>
      <c r="Z24" s="326" t="s">
        <v>49</v>
      </c>
      <c r="AA24" s="326" t="s">
        <v>49</v>
      </c>
      <c r="AC24" s="330"/>
    </row>
    <row r="25" spans="1:29" ht="30" customHeight="1" x14ac:dyDescent="0.3">
      <c r="A25" s="178"/>
      <c r="B25" s="178" t="s">
        <v>2779</v>
      </c>
      <c r="C25" s="178" t="s">
        <v>2203</v>
      </c>
      <c r="D25" s="327" t="s">
        <v>2178</v>
      </c>
      <c r="E25" s="208"/>
      <c r="F25" s="328"/>
      <c r="G25" s="208"/>
      <c r="H25" s="328"/>
      <c r="I25" s="208"/>
      <c r="J25" s="329"/>
      <c r="K25" s="331"/>
      <c r="L25" s="226"/>
      <c r="M25" s="331"/>
      <c r="N25" s="226"/>
      <c r="O25" s="208"/>
      <c r="P25" s="208"/>
      <c r="Q25" s="208"/>
      <c r="R25" s="208"/>
      <c r="S25" s="208"/>
      <c r="T25" s="208"/>
      <c r="U25" s="208"/>
      <c r="V25" s="208"/>
      <c r="W25" s="325" t="s">
        <v>2797</v>
      </c>
      <c r="X25" s="178"/>
      <c r="Y25" s="326"/>
      <c r="Z25" s="326"/>
      <c r="AA25" s="326"/>
      <c r="AC25" s="330"/>
    </row>
    <row r="26" spans="1:29" ht="30" customHeight="1" x14ac:dyDescent="0.3">
      <c r="A26" s="178"/>
      <c r="B26" s="178" t="s">
        <v>2780</v>
      </c>
      <c r="C26" s="178" t="s">
        <v>2191</v>
      </c>
      <c r="D26" s="327" t="s">
        <v>2178</v>
      </c>
      <c r="E26" s="208"/>
      <c r="F26" s="328"/>
      <c r="G26" s="208"/>
      <c r="H26" s="328"/>
      <c r="I26" s="208"/>
      <c r="J26" s="329"/>
      <c r="K26" s="331"/>
      <c r="L26" s="226"/>
      <c r="M26" s="331"/>
      <c r="N26" s="226"/>
      <c r="O26" s="208"/>
      <c r="P26" s="208"/>
      <c r="Q26" s="208"/>
      <c r="R26" s="208"/>
      <c r="S26" s="208"/>
      <c r="T26" s="208"/>
      <c r="U26" s="208"/>
      <c r="V26" s="208"/>
      <c r="W26" s="325" t="s">
        <v>2798</v>
      </c>
      <c r="X26" s="178"/>
      <c r="Y26" s="326"/>
      <c r="Z26" s="326"/>
      <c r="AA26" s="326"/>
      <c r="AC26" s="330"/>
    </row>
    <row r="27" spans="1:29" ht="30" customHeight="1" x14ac:dyDescent="0.3">
      <c r="A27" s="178"/>
      <c r="B27" s="178" t="s">
        <v>2422</v>
      </c>
      <c r="C27" s="178" t="s">
        <v>57</v>
      </c>
      <c r="D27" s="327" t="s">
        <v>53</v>
      </c>
      <c r="E27" s="208"/>
      <c r="F27" s="328"/>
      <c r="G27" s="208"/>
      <c r="H27" s="328"/>
      <c r="I27" s="208"/>
      <c r="J27" s="329"/>
      <c r="K27" s="208"/>
      <c r="L27" s="226"/>
      <c r="M27" s="208"/>
      <c r="N27" s="226"/>
      <c r="O27" s="208"/>
      <c r="P27" s="208"/>
      <c r="Q27" s="208"/>
      <c r="R27" s="208"/>
      <c r="S27" s="208"/>
      <c r="T27" s="208"/>
      <c r="U27" s="208"/>
      <c r="V27" s="208">
        <v>0</v>
      </c>
      <c r="W27" s="325" t="s">
        <v>2799</v>
      </c>
      <c r="X27" s="178"/>
      <c r="Y27" s="326" t="s">
        <v>49</v>
      </c>
      <c r="Z27" s="326" t="s">
        <v>49</v>
      </c>
      <c r="AA27" s="326" t="s">
        <v>49</v>
      </c>
      <c r="AC27" s="330"/>
    </row>
    <row r="28" spans="1:29" ht="30" customHeight="1" x14ac:dyDescent="0.3">
      <c r="A28" s="178"/>
      <c r="B28" s="178" t="s">
        <v>2422</v>
      </c>
      <c r="C28" s="178" t="s">
        <v>2420</v>
      </c>
      <c r="D28" s="327" t="s">
        <v>53</v>
      </c>
      <c r="E28" s="208"/>
      <c r="F28" s="328"/>
      <c r="G28" s="208"/>
      <c r="H28" s="328"/>
      <c r="I28" s="208"/>
      <c r="J28" s="329"/>
      <c r="K28" s="208"/>
      <c r="L28" s="226"/>
      <c r="M28" s="208"/>
      <c r="N28" s="226"/>
      <c r="O28" s="208"/>
      <c r="P28" s="208"/>
      <c r="Q28" s="208"/>
      <c r="R28" s="208"/>
      <c r="S28" s="208"/>
      <c r="T28" s="208"/>
      <c r="U28" s="208"/>
      <c r="V28" s="208">
        <v>0</v>
      </c>
      <c r="W28" s="325" t="s">
        <v>2800</v>
      </c>
      <c r="X28" s="178"/>
      <c r="Y28" s="326" t="s">
        <v>49</v>
      </c>
      <c r="Z28" s="326" t="s">
        <v>49</v>
      </c>
      <c r="AA28" s="326" t="s">
        <v>49</v>
      </c>
      <c r="AC28" s="330"/>
    </row>
    <row r="29" spans="1:29" ht="30" customHeight="1" x14ac:dyDescent="0.3">
      <c r="A29" s="178"/>
      <c r="B29" s="178" t="s">
        <v>2422</v>
      </c>
      <c r="C29" s="178" t="s">
        <v>56</v>
      </c>
      <c r="D29" s="327" t="s">
        <v>53</v>
      </c>
      <c r="E29" s="208"/>
      <c r="F29" s="328"/>
      <c r="G29" s="208"/>
      <c r="H29" s="328"/>
      <c r="I29" s="208"/>
      <c r="J29" s="329"/>
      <c r="K29" s="208"/>
      <c r="L29" s="226"/>
      <c r="M29" s="208"/>
      <c r="N29" s="226"/>
      <c r="O29" s="208"/>
      <c r="P29" s="208"/>
      <c r="Q29" s="208"/>
      <c r="R29" s="208"/>
      <c r="S29" s="208"/>
      <c r="T29" s="208"/>
      <c r="U29" s="208"/>
      <c r="V29" s="208">
        <v>0</v>
      </c>
      <c r="W29" s="325" t="s">
        <v>2801</v>
      </c>
      <c r="X29" s="178"/>
      <c r="Y29" s="326" t="s">
        <v>49</v>
      </c>
      <c r="Z29" s="326" t="s">
        <v>49</v>
      </c>
      <c r="AA29" s="326" t="s">
        <v>49</v>
      </c>
      <c r="AC29" s="330"/>
    </row>
    <row r="30" spans="1:29" ht="30" customHeight="1" x14ac:dyDescent="0.3">
      <c r="A30" s="178"/>
      <c r="B30" s="192" t="s">
        <v>2421</v>
      </c>
      <c r="C30" s="192" t="s">
        <v>2430</v>
      </c>
      <c r="D30" s="327" t="s">
        <v>53</v>
      </c>
      <c r="E30" s="208"/>
      <c r="F30" s="328"/>
      <c r="G30" s="331"/>
      <c r="H30" s="226"/>
      <c r="I30" s="208"/>
      <c r="J30" s="329"/>
      <c r="K30" s="208"/>
      <c r="L30" s="328"/>
      <c r="M30" s="208"/>
      <c r="N30" s="226"/>
      <c r="O30" s="208"/>
      <c r="P30" s="208"/>
      <c r="Q30" s="208"/>
      <c r="R30" s="208"/>
      <c r="S30" s="208"/>
      <c r="T30" s="208"/>
      <c r="U30" s="208"/>
      <c r="V30" s="208">
        <v>0</v>
      </c>
      <c r="W30" s="325" t="s">
        <v>2802</v>
      </c>
      <c r="X30" s="178" t="s">
        <v>49</v>
      </c>
      <c r="Y30" s="326" t="s">
        <v>49</v>
      </c>
      <c r="Z30" s="326" t="s">
        <v>49</v>
      </c>
      <c r="AA30" s="326" t="s">
        <v>49</v>
      </c>
      <c r="AC30" s="330"/>
    </row>
    <row r="31" spans="1:29" ht="30" customHeight="1" x14ac:dyDescent="0.3">
      <c r="A31" s="178"/>
      <c r="B31" s="192" t="s">
        <v>2421</v>
      </c>
      <c r="C31" s="192" t="s">
        <v>2432</v>
      </c>
      <c r="D31" s="327" t="s">
        <v>53</v>
      </c>
      <c r="E31" s="208"/>
      <c r="F31" s="328"/>
      <c r="G31" s="331"/>
      <c r="H31" s="226"/>
      <c r="I31" s="208"/>
      <c r="J31" s="329"/>
      <c r="K31" s="208"/>
      <c r="L31" s="328"/>
      <c r="M31" s="208"/>
      <c r="N31" s="226"/>
      <c r="O31" s="208"/>
      <c r="P31" s="208"/>
      <c r="Q31" s="208"/>
      <c r="R31" s="208"/>
      <c r="S31" s="208"/>
      <c r="T31" s="208"/>
      <c r="U31" s="208"/>
      <c r="V31" s="208">
        <v>0</v>
      </c>
      <c r="W31" s="325" t="s">
        <v>2803</v>
      </c>
      <c r="X31" s="178" t="s">
        <v>49</v>
      </c>
      <c r="Y31" s="326" t="s">
        <v>49</v>
      </c>
      <c r="Z31" s="326" t="s">
        <v>49</v>
      </c>
      <c r="AA31" s="326" t="s">
        <v>49</v>
      </c>
      <c r="AC31" s="330"/>
    </row>
    <row r="32" spans="1:29" ht="30" customHeight="1" x14ac:dyDescent="0.3">
      <c r="A32" s="178"/>
      <c r="B32" s="192" t="s">
        <v>2421</v>
      </c>
      <c r="C32" s="192" t="s">
        <v>2431</v>
      </c>
      <c r="D32" s="327" t="s">
        <v>53</v>
      </c>
      <c r="E32" s="208"/>
      <c r="F32" s="328"/>
      <c r="G32" s="331"/>
      <c r="H32" s="226"/>
      <c r="I32" s="208"/>
      <c r="J32" s="329"/>
      <c r="K32" s="208"/>
      <c r="L32" s="328"/>
      <c r="M32" s="208"/>
      <c r="N32" s="226"/>
      <c r="O32" s="208"/>
      <c r="P32" s="208"/>
      <c r="Q32" s="208"/>
      <c r="R32" s="208"/>
      <c r="S32" s="208"/>
      <c r="T32" s="208"/>
      <c r="U32" s="208"/>
      <c r="V32" s="208">
        <v>0</v>
      </c>
      <c r="W32" s="325" t="s">
        <v>2804</v>
      </c>
      <c r="X32" s="178" t="s">
        <v>49</v>
      </c>
      <c r="Y32" s="326" t="s">
        <v>49</v>
      </c>
      <c r="Z32" s="326" t="s">
        <v>49</v>
      </c>
      <c r="AA32" s="326" t="s">
        <v>49</v>
      </c>
      <c r="AC32" s="330"/>
    </row>
    <row r="33" spans="1:29" ht="30" customHeight="1" x14ac:dyDescent="0.3">
      <c r="A33" s="178"/>
      <c r="B33" s="118" t="s">
        <v>2445</v>
      </c>
      <c r="C33" s="214" t="str">
        <f>수량산출서!B10</f>
        <v>11kW, 1,590LPM, 27m</v>
      </c>
      <c r="D33" s="327" t="s">
        <v>53</v>
      </c>
      <c r="E33" s="208"/>
      <c r="F33" s="328"/>
      <c r="G33" s="208"/>
      <c r="H33" s="329"/>
      <c r="I33" s="208"/>
      <c r="J33" s="329"/>
      <c r="K33" s="208"/>
      <c r="L33" s="328"/>
      <c r="M33" s="208"/>
      <c r="N33" s="226"/>
      <c r="O33" s="208"/>
      <c r="P33" s="208"/>
      <c r="Q33" s="208"/>
      <c r="R33" s="208"/>
      <c r="S33" s="208"/>
      <c r="T33" s="208"/>
      <c r="U33" s="208"/>
      <c r="V33" s="208">
        <v>0</v>
      </c>
      <c r="W33" s="325" t="s">
        <v>2805</v>
      </c>
      <c r="X33" s="178" t="s">
        <v>49</v>
      </c>
      <c r="Y33" s="326" t="s">
        <v>49</v>
      </c>
      <c r="Z33" s="326" t="s">
        <v>49</v>
      </c>
      <c r="AA33" s="326" t="s">
        <v>49</v>
      </c>
      <c r="AC33" s="330"/>
    </row>
    <row r="34" spans="1:29" ht="30" customHeight="1" x14ac:dyDescent="0.3">
      <c r="A34" s="178"/>
      <c r="B34" s="118" t="s">
        <v>2445</v>
      </c>
      <c r="C34" s="214" t="str">
        <f>수량산출서!B11</f>
        <v>5.5kW, 1,590LPM, 13m</v>
      </c>
      <c r="D34" s="327" t="s">
        <v>53</v>
      </c>
      <c r="E34" s="208"/>
      <c r="F34" s="328"/>
      <c r="G34" s="208"/>
      <c r="H34" s="329"/>
      <c r="I34" s="208"/>
      <c r="J34" s="329"/>
      <c r="K34" s="208"/>
      <c r="L34" s="328"/>
      <c r="M34" s="208"/>
      <c r="N34" s="226"/>
      <c r="O34" s="208"/>
      <c r="P34" s="208"/>
      <c r="Q34" s="208"/>
      <c r="R34" s="208"/>
      <c r="S34" s="208"/>
      <c r="T34" s="208"/>
      <c r="U34" s="208"/>
      <c r="V34" s="208">
        <v>0</v>
      </c>
      <c r="W34" s="325" t="s">
        <v>2806</v>
      </c>
      <c r="X34" s="178" t="s">
        <v>49</v>
      </c>
      <c r="Y34" s="326" t="s">
        <v>49</v>
      </c>
      <c r="Z34" s="326" t="s">
        <v>49</v>
      </c>
      <c r="AA34" s="326" t="s">
        <v>49</v>
      </c>
      <c r="AC34" s="330"/>
    </row>
    <row r="35" spans="1:29" ht="30" customHeight="1" x14ac:dyDescent="0.3">
      <c r="A35" s="178"/>
      <c r="B35" s="192" t="s">
        <v>2445</v>
      </c>
      <c r="C35" s="178" t="s">
        <v>3566</v>
      </c>
      <c r="D35" s="327" t="s">
        <v>53</v>
      </c>
      <c r="E35" s="208"/>
      <c r="F35" s="328"/>
      <c r="G35" s="208"/>
      <c r="H35" s="329"/>
      <c r="I35" s="208"/>
      <c r="J35" s="329"/>
      <c r="K35" s="208"/>
      <c r="L35" s="328"/>
      <c r="M35" s="208"/>
      <c r="N35" s="226"/>
      <c r="O35" s="208"/>
      <c r="P35" s="208"/>
      <c r="Q35" s="208"/>
      <c r="R35" s="208"/>
      <c r="S35" s="208"/>
      <c r="T35" s="208"/>
      <c r="U35" s="208"/>
      <c r="V35" s="208">
        <v>0</v>
      </c>
      <c r="W35" s="325" t="s">
        <v>3930</v>
      </c>
      <c r="X35" s="178" t="s">
        <v>49</v>
      </c>
      <c r="Y35" s="326" t="s">
        <v>49</v>
      </c>
      <c r="Z35" s="326" t="s">
        <v>49</v>
      </c>
      <c r="AA35" s="326" t="s">
        <v>49</v>
      </c>
      <c r="AC35" s="330"/>
    </row>
    <row r="36" spans="1:29" ht="30" customHeight="1" x14ac:dyDescent="0.3">
      <c r="A36" s="178"/>
      <c r="B36" s="192" t="s">
        <v>2445</v>
      </c>
      <c r="C36" s="178" t="s">
        <v>3568</v>
      </c>
      <c r="D36" s="327" t="s">
        <v>53</v>
      </c>
      <c r="E36" s="208"/>
      <c r="F36" s="328"/>
      <c r="G36" s="208"/>
      <c r="H36" s="329"/>
      <c r="I36" s="208"/>
      <c r="J36" s="329"/>
      <c r="K36" s="208"/>
      <c r="L36" s="328"/>
      <c r="M36" s="208"/>
      <c r="N36" s="226"/>
      <c r="O36" s="208"/>
      <c r="P36" s="208"/>
      <c r="Q36" s="208"/>
      <c r="R36" s="208"/>
      <c r="S36" s="208"/>
      <c r="T36" s="208"/>
      <c r="U36" s="208"/>
      <c r="V36" s="208">
        <v>0</v>
      </c>
      <c r="W36" s="325" t="s">
        <v>2807</v>
      </c>
      <c r="X36" s="178" t="s">
        <v>49</v>
      </c>
      <c r="Y36" s="326" t="s">
        <v>49</v>
      </c>
      <c r="Z36" s="326" t="s">
        <v>49</v>
      </c>
      <c r="AA36" s="326" t="s">
        <v>49</v>
      </c>
      <c r="AC36" s="330"/>
    </row>
    <row r="37" spans="1:29" ht="30" customHeight="1" x14ac:dyDescent="0.3">
      <c r="A37" s="178"/>
      <c r="B37" s="192" t="s">
        <v>2445</v>
      </c>
      <c r="C37" s="178" t="s">
        <v>3567</v>
      </c>
      <c r="D37" s="327" t="s">
        <v>53</v>
      </c>
      <c r="E37" s="208"/>
      <c r="F37" s="328"/>
      <c r="G37" s="208"/>
      <c r="H37" s="329"/>
      <c r="I37" s="208"/>
      <c r="J37" s="329"/>
      <c r="K37" s="208"/>
      <c r="L37" s="328"/>
      <c r="M37" s="208"/>
      <c r="N37" s="226"/>
      <c r="O37" s="208"/>
      <c r="P37" s="208"/>
      <c r="Q37" s="208"/>
      <c r="R37" s="208"/>
      <c r="S37" s="208"/>
      <c r="T37" s="208"/>
      <c r="U37" s="208"/>
      <c r="V37" s="208">
        <v>0</v>
      </c>
      <c r="W37" s="325" t="s">
        <v>2808</v>
      </c>
      <c r="X37" s="178" t="s">
        <v>49</v>
      </c>
      <c r="Y37" s="326" t="s">
        <v>49</v>
      </c>
      <c r="Z37" s="326" t="s">
        <v>49</v>
      </c>
      <c r="AA37" s="326" t="s">
        <v>49</v>
      </c>
      <c r="AC37" s="330"/>
    </row>
    <row r="38" spans="1:29" ht="30" customHeight="1" x14ac:dyDescent="0.3">
      <c r="A38" s="178"/>
      <c r="B38" s="192" t="s">
        <v>2445</v>
      </c>
      <c r="C38" s="178" t="s">
        <v>3569</v>
      </c>
      <c r="D38" s="327" t="s">
        <v>53</v>
      </c>
      <c r="E38" s="208"/>
      <c r="F38" s="328"/>
      <c r="G38" s="208"/>
      <c r="H38" s="329"/>
      <c r="I38" s="208"/>
      <c r="J38" s="329"/>
      <c r="K38" s="208"/>
      <c r="L38" s="328"/>
      <c r="M38" s="208"/>
      <c r="N38" s="226"/>
      <c r="O38" s="208"/>
      <c r="P38" s="208"/>
      <c r="Q38" s="208"/>
      <c r="R38" s="208"/>
      <c r="S38" s="208"/>
      <c r="T38" s="208"/>
      <c r="U38" s="208"/>
      <c r="V38" s="208">
        <v>0</v>
      </c>
      <c r="W38" s="325" t="s">
        <v>2809</v>
      </c>
      <c r="X38" s="178" t="s">
        <v>49</v>
      </c>
      <c r="Y38" s="326" t="s">
        <v>49</v>
      </c>
      <c r="Z38" s="326" t="s">
        <v>49</v>
      </c>
      <c r="AA38" s="326" t="s">
        <v>49</v>
      </c>
      <c r="AC38" s="330"/>
    </row>
    <row r="39" spans="1:29" ht="30" customHeight="1" x14ac:dyDescent="0.3">
      <c r="A39" s="178"/>
      <c r="B39" s="192" t="s">
        <v>2445</v>
      </c>
      <c r="C39" s="178" t="s">
        <v>2433</v>
      </c>
      <c r="D39" s="327" t="s">
        <v>53</v>
      </c>
      <c r="E39" s="208"/>
      <c r="F39" s="328"/>
      <c r="G39" s="208"/>
      <c r="H39" s="329"/>
      <c r="I39" s="208"/>
      <c r="J39" s="329"/>
      <c r="K39" s="208"/>
      <c r="L39" s="328"/>
      <c r="M39" s="208"/>
      <c r="N39" s="226"/>
      <c r="O39" s="208"/>
      <c r="P39" s="208"/>
      <c r="Q39" s="208"/>
      <c r="R39" s="208"/>
      <c r="S39" s="208"/>
      <c r="T39" s="208"/>
      <c r="U39" s="208"/>
      <c r="V39" s="208">
        <v>0</v>
      </c>
      <c r="W39" s="325" t="s">
        <v>2810</v>
      </c>
      <c r="X39" s="178" t="s">
        <v>49</v>
      </c>
      <c r="Y39" s="326" t="s">
        <v>49</v>
      </c>
      <c r="Z39" s="326" t="s">
        <v>49</v>
      </c>
      <c r="AA39" s="326" t="s">
        <v>49</v>
      </c>
      <c r="AC39" s="330"/>
    </row>
    <row r="40" spans="1:29" ht="30" customHeight="1" x14ac:dyDescent="0.3">
      <c r="A40" s="178"/>
      <c r="B40" s="178" t="s">
        <v>2445</v>
      </c>
      <c r="C40" s="178" t="s">
        <v>2434</v>
      </c>
      <c r="D40" s="327" t="s">
        <v>53</v>
      </c>
      <c r="E40" s="208"/>
      <c r="F40" s="328"/>
      <c r="G40" s="208"/>
      <c r="H40" s="329"/>
      <c r="I40" s="208"/>
      <c r="J40" s="329"/>
      <c r="K40" s="208"/>
      <c r="L40" s="328"/>
      <c r="M40" s="208"/>
      <c r="N40" s="226"/>
      <c r="O40" s="208"/>
      <c r="P40" s="208"/>
      <c r="Q40" s="208"/>
      <c r="R40" s="208"/>
      <c r="S40" s="208"/>
      <c r="T40" s="208"/>
      <c r="U40" s="208"/>
      <c r="V40" s="208"/>
      <c r="W40" s="325" t="s">
        <v>2811</v>
      </c>
      <c r="X40" s="178"/>
      <c r="Y40" s="326"/>
      <c r="Z40" s="326"/>
      <c r="AA40" s="326"/>
      <c r="AC40" s="330"/>
    </row>
    <row r="41" spans="1:29" ht="30" customHeight="1" x14ac:dyDescent="0.3">
      <c r="A41" s="178"/>
      <c r="B41" s="178" t="s">
        <v>2445</v>
      </c>
      <c r="C41" s="178" t="s">
        <v>3640</v>
      </c>
      <c r="D41" s="327" t="s">
        <v>53</v>
      </c>
      <c r="E41" s="208"/>
      <c r="F41" s="328"/>
      <c r="G41" s="208"/>
      <c r="H41" s="329"/>
      <c r="I41" s="208"/>
      <c r="J41" s="329"/>
      <c r="K41" s="208"/>
      <c r="L41" s="328"/>
      <c r="M41" s="208"/>
      <c r="N41" s="226"/>
      <c r="O41" s="208"/>
      <c r="P41" s="208"/>
      <c r="Q41" s="208"/>
      <c r="R41" s="208"/>
      <c r="S41" s="208"/>
      <c r="T41" s="208"/>
      <c r="U41" s="208"/>
      <c r="V41" s="208"/>
      <c r="W41" s="325" t="s">
        <v>2812</v>
      </c>
      <c r="X41" s="178"/>
      <c r="Y41" s="326"/>
      <c r="Z41" s="326"/>
      <c r="AA41" s="326"/>
      <c r="AC41" s="330"/>
    </row>
    <row r="42" spans="1:29" ht="30" customHeight="1" x14ac:dyDescent="0.3">
      <c r="A42" s="178"/>
      <c r="B42" s="178" t="s">
        <v>2446</v>
      </c>
      <c r="C42" s="178" t="s">
        <v>2448</v>
      </c>
      <c r="D42" s="327" t="s">
        <v>53</v>
      </c>
      <c r="E42" s="208"/>
      <c r="F42" s="328"/>
      <c r="G42" s="208"/>
      <c r="H42" s="329"/>
      <c r="I42" s="208"/>
      <c r="J42" s="329"/>
      <c r="K42" s="208"/>
      <c r="L42" s="328"/>
      <c r="M42" s="208"/>
      <c r="N42" s="226"/>
      <c r="O42" s="208"/>
      <c r="P42" s="208"/>
      <c r="Q42" s="208"/>
      <c r="R42" s="208"/>
      <c r="S42" s="208"/>
      <c r="T42" s="208"/>
      <c r="U42" s="208"/>
      <c r="V42" s="208"/>
      <c r="W42" s="325" t="s">
        <v>2813</v>
      </c>
      <c r="X42" s="178"/>
      <c r="Y42" s="326"/>
      <c r="Z42" s="326"/>
      <c r="AA42" s="326"/>
      <c r="AC42" s="330"/>
    </row>
    <row r="43" spans="1:29" ht="30" customHeight="1" x14ac:dyDescent="0.3">
      <c r="A43" s="178"/>
      <c r="B43" s="178" t="s">
        <v>2447</v>
      </c>
      <c r="C43" s="178" t="s">
        <v>2435</v>
      </c>
      <c r="D43" s="327" t="s">
        <v>53</v>
      </c>
      <c r="E43" s="208"/>
      <c r="F43" s="328"/>
      <c r="G43" s="208"/>
      <c r="H43" s="329"/>
      <c r="I43" s="208"/>
      <c r="J43" s="329"/>
      <c r="K43" s="208"/>
      <c r="L43" s="328"/>
      <c r="M43" s="208"/>
      <c r="N43" s="226"/>
      <c r="O43" s="208"/>
      <c r="P43" s="208"/>
      <c r="Q43" s="208"/>
      <c r="R43" s="208"/>
      <c r="S43" s="208"/>
      <c r="T43" s="208"/>
      <c r="U43" s="208"/>
      <c r="V43" s="208">
        <v>0</v>
      </c>
      <c r="W43" s="325" t="s">
        <v>2814</v>
      </c>
      <c r="X43" s="178" t="s">
        <v>49</v>
      </c>
      <c r="Y43" s="326" t="s">
        <v>49</v>
      </c>
      <c r="Z43" s="326" t="s">
        <v>49</v>
      </c>
      <c r="AA43" s="326" t="s">
        <v>49</v>
      </c>
      <c r="AC43" s="330"/>
    </row>
    <row r="44" spans="1:29" ht="30" customHeight="1" x14ac:dyDescent="0.3">
      <c r="A44" s="178"/>
      <c r="B44" s="178" t="s">
        <v>2447</v>
      </c>
      <c r="C44" s="178" t="s">
        <v>2436</v>
      </c>
      <c r="D44" s="327" t="s">
        <v>53</v>
      </c>
      <c r="E44" s="208"/>
      <c r="F44" s="328"/>
      <c r="G44" s="208"/>
      <c r="H44" s="329"/>
      <c r="I44" s="208"/>
      <c r="J44" s="329"/>
      <c r="K44" s="208"/>
      <c r="L44" s="328"/>
      <c r="M44" s="208"/>
      <c r="N44" s="226"/>
      <c r="O44" s="208"/>
      <c r="P44" s="208"/>
      <c r="Q44" s="208"/>
      <c r="R44" s="208"/>
      <c r="S44" s="208"/>
      <c r="T44" s="208"/>
      <c r="U44" s="208"/>
      <c r="V44" s="208"/>
      <c r="W44" s="325" t="s">
        <v>2815</v>
      </c>
      <c r="X44" s="178"/>
      <c r="Y44" s="326"/>
      <c r="Z44" s="326"/>
      <c r="AA44" s="326"/>
      <c r="AC44" s="330"/>
    </row>
    <row r="45" spans="1:29" ht="30" customHeight="1" x14ac:dyDescent="0.3">
      <c r="A45" s="178"/>
      <c r="B45" s="178" t="s">
        <v>2445</v>
      </c>
      <c r="C45" s="178" t="s">
        <v>3641</v>
      </c>
      <c r="D45" s="327" t="s">
        <v>53</v>
      </c>
      <c r="E45" s="208"/>
      <c r="F45" s="328"/>
      <c r="G45" s="208"/>
      <c r="H45" s="329"/>
      <c r="I45" s="208"/>
      <c r="J45" s="329"/>
      <c r="K45" s="208"/>
      <c r="L45" s="328"/>
      <c r="M45" s="208"/>
      <c r="N45" s="226"/>
      <c r="O45" s="208"/>
      <c r="P45" s="208"/>
      <c r="Q45" s="208"/>
      <c r="R45" s="208"/>
      <c r="S45" s="208"/>
      <c r="T45" s="208"/>
      <c r="U45" s="208"/>
      <c r="V45" s="208"/>
      <c r="W45" s="325" t="s">
        <v>2816</v>
      </c>
      <c r="X45" s="178"/>
      <c r="Y45" s="326"/>
      <c r="Z45" s="326"/>
      <c r="AA45" s="326"/>
      <c r="AC45" s="330"/>
    </row>
    <row r="46" spans="1:29" ht="30" customHeight="1" x14ac:dyDescent="0.3">
      <c r="A46" s="178"/>
      <c r="B46" s="178" t="s">
        <v>2445</v>
      </c>
      <c r="C46" s="178" t="s">
        <v>2437</v>
      </c>
      <c r="D46" s="327" t="s">
        <v>53</v>
      </c>
      <c r="E46" s="208"/>
      <c r="F46" s="328"/>
      <c r="G46" s="208"/>
      <c r="H46" s="329"/>
      <c r="I46" s="208"/>
      <c r="J46" s="329"/>
      <c r="K46" s="208"/>
      <c r="L46" s="328"/>
      <c r="M46" s="208"/>
      <c r="N46" s="226"/>
      <c r="O46" s="208"/>
      <c r="P46" s="208"/>
      <c r="Q46" s="208"/>
      <c r="R46" s="208"/>
      <c r="S46" s="208"/>
      <c r="T46" s="208"/>
      <c r="U46" s="208"/>
      <c r="V46" s="208">
        <v>0</v>
      </c>
      <c r="W46" s="325" t="s">
        <v>3570</v>
      </c>
      <c r="X46" s="178" t="s">
        <v>49</v>
      </c>
      <c r="Y46" s="326" t="s">
        <v>49</v>
      </c>
      <c r="Z46" s="326" t="s">
        <v>49</v>
      </c>
      <c r="AA46" s="326" t="s">
        <v>49</v>
      </c>
      <c r="AC46" s="330"/>
    </row>
    <row r="47" spans="1:29" ht="30" customHeight="1" x14ac:dyDescent="0.3">
      <c r="A47" s="178"/>
      <c r="B47" s="178" t="s">
        <v>2447</v>
      </c>
      <c r="C47" s="178" t="s">
        <v>2438</v>
      </c>
      <c r="D47" s="327" t="s">
        <v>53</v>
      </c>
      <c r="E47" s="208"/>
      <c r="F47" s="328"/>
      <c r="G47" s="208"/>
      <c r="H47" s="329"/>
      <c r="I47" s="208"/>
      <c r="J47" s="329"/>
      <c r="K47" s="208"/>
      <c r="L47" s="328"/>
      <c r="M47" s="208"/>
      <c r="N47" s="226"/>
      <c r="O47" s="208"/>
      <c r="P47" s="208"/>
      <c r="Q47" s="208"/>
      <c r="R47" s="208"/>
      <c r="S47" s="208"/>
      <c r="T47" s="208"/>
      <c r="U47" s="208"/>
      <c r="V47" s="208"/>
      <c r="W47" s="325" t="s">
        <v>3571</v>
      </c>
      <c r="X47" s="178"/>
      <c r="Y47" s="326"/>
      <c r="Z47" s="326"/>
      <c r="AA47" s="326"/>
      <c r="AC47" s="330"/>
    </row>
    <row r="48" spans="1:29" ht="30" customHeight="1" x14ac:dyDescent="0.3">
      <c r="A48" s="178"/>
      <c r="B48" s="178" t="s">
        <v>2445</v>
      </c>
      <c r="C48" s="178" t="s">
        <v>3642</v>
      </c>
      <c r="D48" s="327" t="s">
        <v>53</v>
      </c>
      <c r="E48" s="208"/>
      <c r="F48" s="328"/>
      <c r="G48" s="208"/>
      <c r="H48" s="329"/>
      <c r="I48" s="208"/>
      <c r="J48" s="329"/>
      <c r="K48" s="208"/>
      <c r="L48" s="328"/>
      <c r="M48" s="208"/>
      <c r="N48" s="226"/>
      <c r="O48" s="208"/>
      <c r="P48" s="208"/>
      <c r="Q48" s="208"/>
      <c r="R48" s="208"/>
      <c r="S48" s="208"/>
      <c r="T48" s="208"/>
      <c r="U48" s="208"/>
      <c r="V48" s="208"/>
      <c r="W48" s="325" t="s">
        <v>3572</v>
      </c>
      <c r="X48" s="178"/>
      <c r="Y48" s="326"/>
      <c r="Z48" s="326"/>
      <c r="AA48" s="326"/>
      <c r="AC48" s="330"/>
    </row>
    <row r="49" spans="1:29" ht="30" customHeight="1" x14ac:dyDescent="0.3">
      <c r="A49" s="178"/>
      <c r="B49" s="178" t="s">
        <v>2445</v>
      </c>
      <c r="C49" s="178" t="s">
        <v>2439</v>
      </c>
      <c r="D49" s="327" t="s">
        <v>53</v>
      </c>
      <c r="E49" s="208"/>
      <c r="F49" s="328"/>
      <c r="G49" s="208"/>
      <c r="H49" s="329"/>
      <c r="I49" s="208"/>
      <c r="J49" s="329"/>
      <c r="K49" s="208"/>
      <c r="L49" s="328"/>
      <c r="M49" s="208"/>
      <c r="N49" s="226"/>
      <c r="O49" s="208"/>
      <c r="P49" s="208"/>
      <c r="Q49" s="208"/>
      <c r="R49" s="208"/>
      <c r="S49" s="208"/>
      <c r="T49" s="208"/>
      <c r="U49" s="208"/>
      <c r="V49" s="208"/>
      <c r="W49" s="325" t="s">
        <v>3573</v>
      </c>
      <c r="X49" s="178"/>
      <c r="Y49" s="326"/>
      <c r="Z49" s="326"/>
      <c r="AA49" s="326"/>
      <c r="AC49" s="330"/>
    </row>
    <row r="50" spans="1:29" ht="30" customHeight="1" x14ac:dyDescent="0.3">
      <c r="A50" s="178"/>
      <c r="B50" s="178" t="s">
        <v>2446</v>
      </c>
      <c r="C50" s="178" t="s">
        <v>2440</v>
      </c>
      <c r="D50" s="327" t="s">
        <v>53</v>
      </c>
      <c r="E50" s="208"/>
      <c r="F50" s="328"/>
      <c r="G50" s="208"/>
      <c r="H50" s="329"/>
      <c r="I50" s="208"/>
      <c r="J50" s="329"/>
      <c r="K50" s="208"/>
      <c r="L50" s="328"/>
      <c r="M50" s="208"/>
      <c r="N50" s="226"/>
      <c r="O50" s="208"/>
      <c r="P50" s="208"/>
      <c r="Q50" s="208"/>
      <c r="R50" s="208"/>
      <c r="S50" s="208"/>
      <c r="T50" s="208"/>
      <c r="U50" s="208"/>
      <c r="V50" s="208">
        <v>0</v>
      </c>
      <c r="W50" s="325" t="s">
        <v>3601</v>
      </c>
      <c r="X50" s="178" t="s">
        <v>49</v>
      </c>
      <c r="Y50" s="326" t="s">
        <v>49</v>
      </c>
      <c r="Z50" s="326" t="s">
        <v>49</v>
      </c>
      <c r="AA50" s="326" t="s">
        <v>49</v>
      </c>
      <c r="AC50" s="330"/>
    </row>
    <row r="51" spans="1:29" ht="30" customHeight="1" x14ac:dyDescent="0.3">
      <c r="A51" s="178"/>
      <c r="B51" s="178" t="s">
        <v>2445</v>
      </c>
      <c r="C51" s="178" t="s">
        <v>3643</v>
      </c>
      <c r="D51" s="327" t="s">
        <v>53</v>
      </c>
      <c r="E51" s="208"/>
      <c r="F51" s="328"/>
      <c r="G51" s="208"/>
      <c r="H51" s="329"/>
      <c r="I51" s="208"/>
      <c r="J51" s="329"/>
      <c r="K51" s="208"/>
      <c r="L51" s="328"/>
      <c r="M51" s="208"/>
      <c r="N51" s="226"/>
      <c r="O51" s="208"/>
      <c r="P51" s="208"/>
      <c r="Q51" s="208"/>
      <c r="R51" s="208"/>
      <c r="S51" s="208"/>
      <c r="T51" s="208"/>
      <c r="U51" s="208"/>
      <c r="V51" s="208"/>
      <c r="W51" s="325" t="s">
        <v>3602</v>
      </c>
      <c r="X51" s="178"/>
      <c r="Y51" s="326"/>
      <c r="Z51" s="326"/>
      <c r="AA51" s="326"/>
      <c r="AC51" s="330"/>
    </row>
    <row r="52" spans="1:29" ht="30" customHeight="1" x14ac:dyDescent="0.3">
      <c r="A52" s="178"/>
      <c r="B52" s="178" t="s">
        <v>2446</v>
      </c>
      <c r="C52" s="178" t="s">
        <v>2441</v>
      </c>
      <c r="D52" s="327" t="s">
        <v>53</v>
      </c>
      <c r="E52" s="208"/>
      <c r="F52" s="328"/>
      <c r="G52" s="208"/>
      <c r="H52" s="329"/>
      <c r="I52" s="208"/>
      <c r="J52" s="329"/>
      <c r="K52" s="208"/>
      <c r="L52" s="328"/>
      <c r="M52" s="208"/>
      <c r="N52" s="226"/>
      <c r="O52" s="208"/>
      <c r="P52" s="208"/>
      <c r="Q52" s="208"/>
      <c r="R52" s="208"/>
      <c r="S52" s="208"/>
      <c r="T52" s="208"/>
      <c r="U52" s="208"/>
      <c r="V52" s="208">
        <v>0</v>
      </c>
      <c r="W52" s="325" t="s">
        <v>3603</v>
      </c>
      <c r="X52" s="178" t="s">
        <v>49</v>
      </c>
      <c r="Y52" s="326" t="s">
        <v>49</v>
      </c>
      <c r="Z52" s="326" t="s">
        <v>49</v>
      </c>
      <c r="AA52" s="326" t="s">
        <v>49</v>
      </c>
      <c r="AC52" s="330"/>
    </row>
    <row r="53" spans="1:29" ht="30" customHeight="1" x14ac:dyDescent="0.3">
      <c r="A53" s="178"/>
      <c r="B53" s="178" t="s">
        <v>2445</v>
      </c>
      <c r="C53" s="178" t="s">
        <v>2442</v>
      </c>
      <c r="D53" s="327" t="s">
        <v>53</v>
      </c>
      <c r="E53" s="208"/>
      <c r="F53" s="328"/>
      <c r="G53" s="208"/>
      <c r="H53" s="329"/>
      <c r="I53" s="208"/>
      <c r="J53" s="329"/>
      <c r="K53" s="208"/>
      <c r="L53" s="328"/>
      <c r="M53" s="208"/>
      <c r="N53" s="226"/>
      <c r="O53" s="208"/>
      <c r="P53" s="208"/>
      <c r="Q53" s="208"/>
      <c r="R53" s="208"/>
      <c r="S53" s="208"/>
      <c r="T53" s="208"/>
      <c r="U53" s="208"/>
      <c r="V53" s="208">
        <v>0</v>
      </c>
      <c r="W53" s="325" t="s">
        <v>3931</v>
      </c>
      <c r="X53" s="178" t="s">
        <v>49</v>
      </c>
      <c r="Y53" s="326" t="s">
        <v>49</v>
      </c>
      <c r="Z53" s="326" t="s">
        <v>49</v>
      </c>
      <c r="AA53" s="326" t="s">
        <v>49</v>
      </c>
      <c r="AC53" s="330"/>
    </row>
    <row r="54" spans="1:29" ht="30" customHeight="1" x14ac:dyDescent="0.3">
      <c r="A54" s="178"/>
      <c r="B54" s="178" t="s">
        <v>2445</v>
      </c>
      <c r="C54" s="178" t="s">
        <v>2443</v>
      </c>
      <c r="D54" s="327" t="s">
        <v>53</v>
      </c>
      <c r="E54" s="208"/>
      <c r="F54" s="328"/>
      <c r="G54" s="208"/>
      <c r="H54" s="329"/>
      <c r="I54" s="208"/>
      <c r="J54" s="329"/>
      <c r="K54" s="208"/>
      <c r="L54" s="328"/>
      <c r="M54" s="208"/>
      <c r="N54" s="226"/>
      <c r="O54" s="208"/>
      <c r="P54" s="208"/>
      <c r="Q54" s="208"/>
      <c r="R54" s="208"/>
      <c r="S54" s="208"/>
      <c r="T54" s="208"/>
      <c r="U54" s="208"/>
      <c r="V54" s="208"/>
      <c r="W54" s="325" t="s">
        <v>3932</v>
      </c>
      <c r="X54" s="178"/>
      <c r="Y54" s="326"/>
      <c r="Z54" s="326"/>
      <c r="AA54" s="326"/>
      <c r="AC54" s="330"/>
    </row>
    <row r="55" spans="1:29" ht="30" customHeight="1" x14ac:dyDescent="0.3">
      <c r="A55" s="178"/>
      <c r="B55" s="178" t="s">
        <v>2447</v>
      </c>
      <c r="C55" s="178" t="s">
        <v>2444</v>
      </c>
      <c r="D55" s="327" t="s">
        <v>53</v>
      </c>
      <c r="E55" s="208"/>
      <c r="F55" s="328"/>
      <c r="G55" s="208"/>
      <c r="H55" s="329"/>
      <c r="I55" s="208"/>
      <c r="J55" s="329"/>
      <c r="K55" s="208"/>
      <c r="L55" s="328"/>
      <c r="M55" s="208"/>
      <c r="N55" s="226"/>
      <c r="O55" s="208"/>
      <c r="P55" s="208"/>
      <c r="Q55" s="208"/>
      <c r="R55" s="208"/>
      <c r="S55" s="208"/>
      <c r="T55" s="208"/>
      <c r="U55" s="208"/>
      <c r="V55" s="208"/>
      <c r="W55" s="325" t="s">
        <v>3933</v>
      </c>
      <c r="X55" s="178"/>
      <c r="Y55" s="326"/>
      <c r="Z55" s="326"/>
      <c r="AA55" s="326"/>
      <c r="AC55" s="330"/>
    </row>
    <row r="56" spans="1:29" ht="30" customHeight="1" x14ac:dyDescent="0.3">
      <c r="A56" s="178"/>
      <c r="B56" s="178" t="s">
        <v>2456</v>
      </c>
      <c r="C56" s="178" t="s">
        <v>3575</v>
      </c>
      <c r="D56" s="327" t="s">
        <v>53</v>
      </c>
      <c r="E56" s="208"/>
      <c r="F56" s="328"/>
      <c r="G56" s="208"/>
      <c r="H56" s="328"/>
      <c r="I56" s="208"/>
      <c r="J56" s="329"/>
      <c r="K56" s="208"/>
      <c r="L56" s="329"/>
      <c r="M56" s="208"/>
      <c r="N56" s="329"/>
      <c r="O56" s="208"/>
      <c r="P56" s="208"/>
      <c r="Q56" s="208"/>
      <c r="R56" s="208"/>
      <c r="S56" s="208"/>
      <c r="T56" s="208"/>
      <c r="U56" s="208"/>
      <c r="V56" s="208">
        <v>0</v>
      </c>
      <c r="W56" s="325" t="s">
        <v>2817</v>
      </c>
      <c r="X56" s="178" t="s">
        <v>49</v>
      </c>
      <c r="Y56" s="326" t="s">
        <v>49</v>
      </c>
      <c r="Z56" s="326" t="s">
        <v>49</v>
      </c>
      <c r="AA56" s="326" t="s">
        <v>49</v>
      </c>
      <c r="AC56" s="330"/>
    </row>
    <row r="57" spans="1:29" ht="30" customHeight="1" x14ac:dyDescent="0.3">
      <c r="A57" s="178"/>
      <c r="B57" s="178" t="s">
        <v>2456</v>
      </c>
      <c r="C57" s="178" t="s">
        <v>3574</v>
      </c>
      <c r="D57" s="327" t="s">
        <v>53</v>
      </c>
      <c r="E57" s="208"/>
      <c r="F57" s="328"/>
      <c r="G57" s="208"/>
      <c r="H57" s="328"/>
      <c r="I57" s="208"/>
      <c r="J57" s="329"/>
      <c r="K57" s="208"/>
      <c r="L57" s="329"/>
      <c r="M57" s="208"/>
      <c r="N57" s="329"/>
      <c r="O57" s="208"/>
      <c r="P57" s="208"/>
      <c r="Q57" s="208"/>
      <c r="R57" s="208"/>
      <c r="S57" s="208"/>
      <c r="T57" s="208"/>
      <c r="U57" s="208"/>
      <c r="V57" s="208">
        <v>0</v>
      </c>
      <c r="W57" s="325" t="s">
        <v>2818</v>
      </c>
      <c r="X57" s="178" t="s">
        <v>49</v>
      </c>
      <c r="Y57" s="326" t="s">
        <v>49</v>
      </c>
      <c r="Z57" s="326" t="s">
        <v>49</v>
      </c>
      <c r="AA57" s="326" t="s">
        <v>49</v>
      </c>
      <c r="AC57" s="330"/>
    </row>
    <row r="58" spans="1:29" ht="30" customHeight="1" x14ac:dyDescent="0.3">
      <c r="A58" s="178"/>
      <c r="B58" s="178" t="s">
        <v>2456</v>
      </c>
      <c r="C58" s="178" t="s">
        <v>3576</v>
      </c>
      <c r="D58" s="327" t="s">
        <v>53</v>
      </c>
      <c r="E58" s="208"/>
      <c r="F58" s="328"/>
      <c r="G58" s="208"/>
      <c r="H58" s="328"/>
      <c r="I58" s="208"/>
      <c r="J58" s="329"/>
      <c r="K58" s="208"/>
      <c r="L58" s="329"/>
      <c r="M58" s="208"/>
      <c r="N58" s="329"/>
      <c r="O58" s="208"/>
      <c r="P58" s="208"/>
      <c r="Q58" s="208"/>
      <c r="R58" s="208"/>
      <c r="S58" s="208"/>
      <c r="T58" s="208"/>
      <c r="U58" s="208"/>
      <c r="V58" s="208">
        <v>0</v>
      </c>
      <c r="W58" s="325" t="s">
        <v>2819</v>
      </c>
      <c r="X58" s="178" t="s">
        <v>49</v>
      </c>
      <c r="Y58" s="326" t="s">
        <v>49</v>
      </c>
      <c r="Z58" s="326" t="s">
        <v>49</v>
      </c>
      <c r="AA58" s="326" t="s">
        <v>49</v>
      </c>
      <c r="AC58" s="330"/>
    </row>
    <row r="59" spans="1:29" ht="30" customHeight="1" x14ac:dyDescent="0.3">
      <c r="A59" s="178"/>
      <c r="B59" s="178" t="s">
        <v>2456</v>
      </c>
      <c r="C59" s="178" t="s">
        <v>2460</v>
      </c>
      <c r="D59" s="327" t="s">
        <v>53</v>
      </c>
      <c r="E59" s="208"/>
      <c r="F59" s="328"/>
      <c r="G59" s="208"/>
      <c r="H59" s="328"/>
      <c r="I59" s="208"/>
      <c r="J59" s="329"/>
      <c r="K59" s="208"/>
      <c r="L59" s="329"/>
      <c r="M59" s="208"/>
      <c r="N59" s="329"/>
      <c r="O59" s="208"/>
      <c r="P59" s="208"/>
      <c r="Q59" s="208"/>
      <c r="R59" s="208"/>
      <c r="S59" s="208"/>
      <c r="T59" s="208"/>
      <c r="U59" s="208"/>
      <c r="V59" s="208">
        <v>0</v>
      </c>
      <c r="W59" s="325" t="s">
        <v>2820</v>
      </c>
      <c r="X59" s="178" t="s">
        <v>49</v>
      </c>
      <c r="Y59" s="326" t="s">
        <v>49</v>
      </c>
      <c r="Z59" s="326" t="s">
        <v>49</v>
      </c>
      <c r="AA59" s="326" t="s">
        <v>49</v>
      </c>
      <c r="AC59" s="330"/>
    </row>
    <row r="60" spans="1:29" ht="30" customHeight="1" x14ac:dyDescent="0.3">
      <c r="A60" s="178"/>
      <c r="B60" s="178" t="s">
        <v>60</v>
      </c>
      <c r="C60" s="178" t="s">
        <v>2461</v>
      </c>
      <c r="D60" s="327" t="s">
        <v>53</v>
      </c>
      <c r="E60" s="208"/>
      <c r="F60" s="328"/>
      <c r="G60" s="208"/>
      <c r="H60" s="328"/>
      <c r="I60" s="208"/>
      <c r="J60" s="329"/>
      <c r="K60" s="208"/>
      <c r="L60" s="329"/>
      <c r="M60" s="208"/>
      <c r="N60" s="329"/>
      <c r="O60" s="208"/>
      <c r="P60" s="208"/>
      <c r="Q60" s="208"/>
      <c r="R60" s="208"/>
      <c r="S60" s="208"/>
      <c r="T60" s="208"/>
      <c r="U60" s="208"/>
      <c r="V60" s="208">
        <v>0</v>
      </c>
      <c r="W60" s="325" t="s">
        <v>2821</v>
      </c>
      <c r="X60" s="178" t="s">
        <v>49</v>
      </c>
      <c r="Y60" s="326" t="s">
        <v>49</v>
      </c>
      <c r="Z60" s="326" t="s">
        <v>49</v>
      </c>
      <c r="AA60" s="326" t="s">
        <v>49</v>
      </c>
      <c r="AC60" s="330"/>
    </row>
    <row r="61" spans="1:29" ht="30" customHeight="1" x14ac:dyDescent="0.3">
      <c r="A61" s="178"/>
      <c r="B61" s="178" t="s">
        <v>60</v>
      </c>
      <c r="C61" s="178" t="s">
        <v>2458</v>
      </c>
      <c r="D61" s="327" t="s">
        <v>2178</v>
      </c>
      <c r="E61" s="208"/>
      <c r="F61" s="328"/>
      <c r="G61" s="208"/>
      <c r="H61" s="328"/>
      <c r="I61" s="208"/>
      <c r="J61" s="329"/>
      <c r="K61" s="208"/>
      <c r="L61" s="329"/>
      <c r="M61" s="208"/>
      <c r="N61" s="329"/>
      <c r="O61" s="208"/>
      <c r="P61" s="208"/>
      <c r="Q61" s="208"/>
      <c r="R61" s="208"/>
      <c r="S61" s="208"/>
      <c r="T61" s="208"/>
      <c r="U61" s="208"/>
      <c r="V61" s="208"/>
      <c r="W61" s="325" t="s">
        <v>2822</v>
      </c>
      <c r="X61" s="178"/>
      <c r="Y61" s="326"/>
      <c r="Z61" s="326"/>
      <c r="AA61" s="326"/>
      <c r="AC61" s="330"/>
    </row>
    <row r="62" spans="1:29" ht="30" customHeight="1" x14ac:dyDescent="0.3">
      <c r="A62" s="178"/>
      <c r="B62" s="178" t="s">
        <v>60</v>
      </c>
      <c r="C62" s="178" t="s">
        <v>2462</v>
      </c>
      <c r="D62" s="327" t="s">
        <v>53</v>
      </c>
      <c r="E62" s="208"/>
      <c r="F62" s="328"/>
      <c r="G62" s="208"/>
      <c r="H62" s="328"/>
      <c r="I62" s="208"/>
      <c r="J62" s="329"/>
      <c r="K62" s="208"/>
      <c r="L62" s="329"/>
      <c r="M62" s="208"/>
      <c r="N62" s="329"/>
      <c r="O62" s="208"/>
      <c r="P62" s="208"/>
      <c r="Q62" s="208"/>
      <c r="R62" s="208"/>
      <c r="S62" s="208"/>
      <c r="T62" s="208"/>
      <c r="U62" s="208"/>
      <c r="V62" s="208">
        <v>0</v>
      </c>
      <c r="W62" s="325" t="s">
        <v>2823</v>
      </c>
      <c r="X62" s="178"/>
      <c r="Y62" s="326"/>
      <c r="Z62" s="326"/>
      <c r="AA62" s="326"/>
      <c r="AC62" s="330"/>
    </row>
    <row r="63" spans="1:29" ht="30" customHeight="1" x14ac:dyDescent="0.3">
      <c r="A63" s="178"/>
      <c r="B63" s="178" t="s">
        <v>60</v>
      </c>
      <c r="C63" s="178" t="s">
        <v>2463</v>
      </c>
      <c r="D63" s="327" t="s">
        <v>53</v>
      </c>
      <c r="E63" s="208"/>
      <c r="F63" s="328"/>
      <c r="G63" s="208"/>
      <c r="H63" s="328"/>
      <c r="I63" s="208"/>
      <c r="J63" s="329"/>
      <c r="K63" s="208"/>
      <c r="L63" s="329"/>
      <c r="M63" s="208"/>
      <c r="N63" s="329"/>
      <c r="O63" s="208"/>
      <c r="P63" s="208"/>
      <c r="Q63" s="208"/>
      <c r="R63" s="208"/>
      <c r="S63" s="208"/>
      <c r="T63" s="208"/>
      <c r="U63" s="208"/>
      <c r="V63" s="208">
        <v>0</v>
      </c>
      <c r="W63" s="325" t="s">
        <v>2824</v>
      </c>
      <c r="X63" s="178" t="s">
        <v>49</v>
      </c>
      <c r="Y63" s="326" t="s">
        <v>49</v>
      </c>
      <c r="Z63" s="326" t="s">
        <v>49</v>
      </c>
      <c r="AA63" s="326" t="s">
        <v>49</v>
      </c>
      <c r="AC63" s="330"/>
    </row>
    <row r="64" spans="1:29" ht="30" customHeight="1" x14ac:dyDescent="0.3">
      <c r="A64" s="178"/>
      <c r="B64" s="178" t="s">
        <v>60</v>
      </c>
      <c r="C64" s="178" t="s">
        <v>2464</v>
      </c>
      <c r="D64" s="327" t="s">
        <v>53</v>
      </c>
      <c r="E64" s="208"/>
      <c r="F64" s="328"/>
      <c r="G64" s="208"/>
      <c r="H64" s="328"/>
      <c r="I64" s="208"/>
      <c r="J64" s="329"/>
      <c r="K64" s="208"/>
      <c r="L64" s="329"/>
      <c r="M64" s="208"/>
      <c r="N64" s="329"/>
      <c r="O64" s="208"/>
      <c r="P64" s="208"/>
      <c r="Q64" s="208"/>
      <c r="R64" s="208"/>
      <c r="S64" s="208"/>
      <c r="T64" s="208"/>
      <c r="U64" s="208"/>
      <c r="V64" s="208"/>
      <c r="W64" s="325" t="s">
        <v>2825</v>
      </c>
      <c r="X64" s="178"/>
      <c r="Y64" s="326"/>
      <c r="Z64" s="326"/>
      <c r="AA64" s="326"/>
      <c r="AC64" s="330"/>
    </row>
    <row r="65" spans="1:29" ht="30" customHeight="1" x14ac:dyDescent="0.3">
      <c r="A65" s="178"/>
      <c r="B65" s="178" t="s">
        <v>60</v>
      </c>
      <c r="C65" s="178" t="s">
        <v>2465</v>
      </c>
      <c r="D65" s="327" t="s">
        <v>53</v>
      </c>
      <c r="E65" s="208"/>
      <c r="F65" s="328"/>
      <c r="G65" s="208"/>
      <c r="H65" s="328"/>
      <c r="I65" s="208"/>
      <c r="J65" s="329"/>
      <c r="K65" s="208"/>
      <c r="L65" s="329"/>
      <c r="M65" s="208"/>
      <c r="N65" s="329"/>
      <c r="O65" s="208"/>
      <c r="P65" s="208"/>
      <c r="Q65" s="208"/>
      <c r="R65" s="208"/>
      <c r="S65" s="208"/>
      <c r="T65" s="208"/>
      <c r="U65" s="208"/>
      <c r="V65" s="208">
        <v>0</v>
      </c>
      <c r="W65" s="325" t="s">
        <v>2826</v>
      </c>
      <c r="X65" s="178" t="s">
        <v>49</v>
      </c>
      <c r="Y65" s="326" t="s">
        <v>49</v>
      </c>
      <c r="Z65" s="326" t="s">
        <v>49</v>
      </c>
      <c r="AA65" s="326" t="s">
        <v>49</v>
      </c>
      <c r="AC65" s="330"/>
    </row>
    <row r="66" spans="1:29" ht="30" customHeight="1" x14ac:dyDescent="0.3">
      <c r="A66" s="178"/>
      <c r="B66" s="178" t="s">
        <v>60</v>
      </c>
      <c r="C66" s="178" t="s">
        <v>2466</v>
      </c>
      <c r="D66" s="327" t="s">
        <v>53</v>
      </c>
      <c r="E66" s="208"/>
      <c r="F66" s="328"/>
      <c r="G66" s="208"/>
      <c r="H66" s="328"/>
      <c r="I66" s="208"/>
      <c r="J66" s="329"/>
      <c r="K66" s="208"/>
      <c r="L66" s="329"/>
      <c r="M66" s="208"/>
      <c r="N66" s="329"/>
      <c r="O66" s="208"/>
      <c r="P66" s="208"/>
      <c r="Q66" s="208"/>
      <c r="R66" s="208"/>
      <c r="S66" s="208"/>
      <c r="T66" s="208"/>
      <c r="U66" s="208"/>
      <c r="V66" s="208">
        <v>0</v>
      </c>
      <c r="W66" s="325" t="s">
        <v>3934</v>
      </c>
      <c r="X66" s="178" t="s">
        <v>49</v>
      </c>
      <c r="Y66" s="326" t="s">
        <v>49</v>
      </c>
      <c r="Z66" s="326" t="s">
        <v>49</v>
      </c>
      <c r="AA66" s="326" t="s">
        <v>49</v>
      </c>
      <c r="AC66" s="330"/>
    </row>
    <row r="67" spans="1:29" ht="30" customHeight="1" x14ac:dyDescent="0.3">
      <c r="A67" s="178"/>
      <c r="B67" s="178" t="s">
        <v>60</v>
      </c>
      <c r="C67" s="178" t="s">
        <v>2467</v>
      </c>
      <c r="D67" s="327" t="s">
        <v>53</v>
      </c>
      <c r="E67" s="208"/>
      <c r="F67" s="328"/>
      <c r="G67" s="208"/>
      <c r="H67" s="328"/>
      <c r="I67" s="208"/>
      <c r="J67" s="329"/>
      <c r="K67" s="208"/>
      <c r="L67" s="329"/>
      <c r="M67" s="208"/>
      <c r="N67" s="329"/>
      <c r="O67" s="208"/>
      <c r="P67" s="208"/>
      <c r="Q67" s="208"/>
      <c r="R67" s="208"/>
      <c r="S67" s="208"/>
      <c r="T67" s="208"/>
      <c r="U67" s="208"/>
      <c r="V67" s="208">
        <v>0</v>
      </c>
      <c r="W67" s="325" t="s">
        <v>3935</v>
      </c>
      <c r="X67" s="178" t="s">
        <v>49</v>
      </c>
      <c r="Y67" s="326" t="s">
        <v>49</v>
      </c>
      <c r="Z67" s="326" t="s">
        <v>49</v>
      </c>
      <c r="AA67" s="326" t="s">
        <v>49</v>
      </c>
      <c r="AC67" s="330"/>
    </row>
    <row r="68" spans="1:29" ht="30" customHeight="1" x14ac:dyDescent="0.3">
      <c r="A68" s="178"/>
      <c r="B68" s="178" t="s">
        <v>2177</v>
      </c>
      <c r="C68" s="178" t="s">
        <v>3631</v>
      </c>
      <c r="D68" s="327" t="s">
        <v>2178</v>
      </c>
      <c r="E68" s="208"/>
      <c r="F68" s="328"/>
      <c r="G68" s="208"/>
      <c r="H68" s="328"/>
      <c r="I68" s="208"/>
      <c r="J68" s="329"/>
      <c r="K68" s="208"/>
      <c r="L68" s="328"/>
      <c r="M68" s="208"/>
      <c r="N68" s="226"/>
      <c r="O68" s="208"/>
      <c r="P68" s="208"/>
      <c r="Q68" s="208"/>
      <c r="R68" s="208"/>
      <c r="S68" s="208"/>
      <c r="T68" s="208"/>
      <c r="U68" s="208"/>
      <c r="V68" s="208"/>
      <c r="W68" s="325" t="s">
        <v>2827</v>
      </c>
      <c r="X68" s="178"/>
      <c r="Y68" s="326"/>
      <c r="Z68" s="326"/>
      <c r="AA68" s="326"/>
      <c r="AC68" s="330"/>
    </row>
    <row r="69" spans="1:29" ht="30" customHeight="1" x14ac:dyDescent="0.3">
      <c r="A69" s="178"/>
      <c r="B69" s="178" t="s">
        <v>2177</v>
      </c>
      <c r="C69" s="178" t="s">
        <v>3632</v>
      </c>
      <c r="D69" s="327" t="s">
        <v>2178</v>
      </c>
      <c r="E69" s="208"/>
      <c r="F69" s="328"/>
      <c r="G69" s="208"/>
      <c r="H69" s="328"/>
      <c r="I69" s="208"/>
      <c r="J69" s="329"/>
      <c r="K69" s="208"/>
      <c r="L69" s="328"/>
      <c r="M69" s="208"/>
      <c r="N69" s="226"/>
      <c r="O69" s="208"/>
      <c r="P69" s="208"/>
      <c r="Q69" s="208"/>
      <c r="R69" s="208"/>
      <c r="S69" s="208"/>
      <c r="T69" s="208"/>
      <c r="U69" s="208"/>
      <c r="V69" s="208"/>
      <c r="W69" s="325" t="s">
        <v>2828</v>
      </c>
      <c r="X69" s="178"/>
      <c r="Y69" s="326"/>
      <c r="Z69" s="326"/>
      <c r="AA69" s="326"/>
      <c r="AC69" s="330"/>
    </row>
    <row r="70" spans="1:29" ht="30" customHeight="1" x14ac:dyDescent="0.3">
      <c r="A70" s="178"/>
      <c r="B70" s="178" t="s">
        <v>2177</v>
      </c>
      <c r="C70" s="178" t="s">
        <v>2468</v>
      </c>
      <c r="D70" s="327" t="s">
        <v>2178</v>
      </c>
      <c r="E70" s="208"/>
      <c r="F70" s="328"/>
      <c r="G70" s="208"/>
      <c r="H70" s="328"/>
      <c r="I70" s="208"/>
      <c r="J70" s="329"/>
      <c r="K70" s="208"/>
      <c r="L70" s="328"/>
      <c r="M70" s="208"/>
      <c r="N70" s="226"/>
      <c r="O70" s="208"/>
      <c r="P70" s="208"/>
      <c r="Q70" s="208"/>
      <c r="R70" s="208"/>
      <c r="S70" s="208"/>
      <c r="T70" s="208"/>
      <c r="U70" s="208"/>
      <c r="V70" s="208"/>
      <c r="W70" s="325" t="s">
        <v>2829</v>
      </c>
      <c r="X70" s="178"/>
      <c r="Y70" s="326"/>
      <c r="Z70" s="326"/>
      <c r="AA70" s="326"/>
      <c r="AC70" s="330"/>
    </row>
    <row r="71" spans="1:29" ht="30" customHeight="1" x14ac:dyDescent="0.3">
      <c r="A71" s="178"/>
      <c r="B71" s="178" t="s">
        <v>2177</v>
      </c>
      <c r="C71" s="178" t="s">
        <v>3648</v>
      </c>
      <c r="D71" s="327" t="s">
        <v>2178</v>
      </c>
      <c r="E71" s="208"/>
      <c r="F71" s="328"/>
      <c r="G71" s="208"/>
      <c r="H71" s="328"/>
      <c r="I71" s="208"/>
      <c r="J71" s="329"/>
      <c r="K71" s="208"/>
      <c r="L71" s="328"/>
      <c r="M71" s="208"/>
      <c r="N71" s="226"/>
      <c r="O71" s="208"/>
      <c r="P71" s="208"/>
      <c r="Q71" s="208"/>
      <c r="R71" s="208"/>
      <c r="S71" s="208"/>
      <c r="T71" s="208"/>
      <c r="U71" s="208"/>
      <c r="V71" s="208"/>
      <c r="W71" s="325" t="s">
        <v>2830</v>
      </c>
      <c r="X71" s="178"/>
      <c r="Y71" s="326"/>
      <c r="Z71" s="326"/>
      <c r="AA71" s="326"/>
      <c r="AC71" s="330"/>
    </row>
    <row r="72" spans="1:29" ht="30" customHeight="1" x14ac:dyDescent="0.3">
      <c r="A72" s="178"/>
      <c r="B72" s="214" t="s">
        <v>2179</v>
      </c>
      <c r="C72" s="214" t="str">
        <f>수량산출서!B19</f>
        <v>528,520kcal, 가스켓방식, STS304</v>
      </c>
      <c r="D72" s="327" t="s">
        <v>2178</v>
      </c>
      <c r="E72" s="208"/>
      <c r="F72" s="328"/>
      <c r="G72" s="208"/>
      <c r="H72" s="328"/>
      <c r="I72" s="208"/>
      <c r="J72" s="329"/>
      <c r="K72" s="208"/>
      <c r="L72" s="328"/>
      <c r="M72" s="208"/>
      <c r="N72" s="226"/>
      <c r="O72" s="208"/>
      <c r="P72" s="208"/>
      <c r="Q72" s="208"/>
      <c r="R72" s="208"/>
      <c r="S72" s="208"/>
      <c r="T72" s="208"/>
      <c r="U72" s="208"/>
      <c r="V72" s="208"/>
      <c r="W72" s="325" t="s">
        <v>2831</v>
      </c>
      <c r="X72" s="178"/>
      <c r="Y72" s="326"/>
      <c r="Z72" s="326"/>
      <c r="AA72" s="326"/>
      <c r="AC72" s="330"/>
    </row>
    <row r="73" spans="1:29" ht="30" customHeight="1" x14ac:dyDescent="0.3">
      <c r="A73" s="178"/>
      <c r="B73" s="178" t="s">
        <v>2772</v>
      </c>
      <c r="C73" s="178" t="s">
        <v>2449</v>
      </c>
      <c r="D73" s="327" t="s">
        <v>2178</v>
      </c>
      <c r="E73" s="208"/>
      <c r="F73" s="328"/>
      <c r="G73" s="208"/>
      <c r="H73" s="328"/>
      <c r="I73" s="208"/>
      <c r="J73" s="329"/>
      <c r="K73" s="208"/>
      <c r="L73" s="328"/>
      <c r="M73" s="208"/>
      <c r="N73" s="226"/>
      <c r="O73" s="208"/>
      <c r="P73" s="208"/>
      <c r="Q73" s="208"/>
      <c r="R73" s="208"/>
      <c r="S73" s="208"/>
      <c r="T73" s="208"/>
      <c r="U73" s="208"/>
      <c r="V73" s="208"/>
      <c r="W73" s="325" t="s">
        <v>2831</v>
      </c>
      <c r="X73" s="178"/>
      <c r="Y73" s="326"/>
      <c r="Z73" s="326"/>
      <c r="AA73" s="326"/>
      <c r="AC73" s="330"/>
    </row>
    <row r="74" spans="1:29" ht="30" customHeight="1" x14ac:dyDescent="0.3">
      <c r="A74" s="178"/>
      <c r="B74" s="178" t="s">
        <v>2773</v>
      </c>
      <c r="C74" s="178" t="s">
        <v>2450</v>
      </c>
      <c r="D74" s="327" t="s">
        <v>2178</v>
      </c>
      <c r="E74" s="208"/>
      <c r="F74" s="328"/>
      <c r="G74" s="208"/>
      <c r="H74" s="328"/>
      <c r="I74" s="208"/>
      <c r="J74" s="329"/>
      <c r="K74" s="208"/>
      <c r="L74" s="328"/>
      <c r="M74" s="208"/>
      <c r="N74" s="226"/>
      <c r="O74" s="208"/>
      <c r="P74" s="208"/>
      <c r="Q74" s="208"/>
      <c r="R74" s="208"/>
      <c r="S74" s="208"/>
      <c r="T74" s="208"/>
      <c r="U74" s="208"/>
      <c r="V74" s="208"/>
      <c r="W74" s="325" t="s">
        <v>2832</v>
      </c>
      <c r="X74" s="178"/>
      <c r="Y74" s="326"/>
      <c r="Z74" s="326"/>
      <c r="AA74" s="326"/>
      <c r="AC74" s="330"/>
    </row>
    <row r="75" spans="1:29" ht="30" customHeight="1" x14ac:dyDescent="0.3">
      <c r="A75" s="178"/>
      <c r="B75" s="178" t="s">
        <v>2774</v>
      </c>
      <c r="C75" s="178" t="s">
        <v>2451</v>
      </c>
      <c r="D75" s="327" t="s">
        <v>2178</v>
      </c>
      <c r="E75" s="208"/>
      <c r="F75" s="328"/>
      <c r="G75" s="208"/>
      <c r="H75" s="328"/>
      <c r="I75" s="208"/>
      <c r="J75" s="329"/>
      <c r="K75" s="208"/>
      <c r="L75" s="328"/>
      <c r="M75" s="208"/>
      <c r="N75" s="226"/>
      <c r="O75" s="208"/>
      <c r="P75" s="208"/>
      <c r="Q75" s="208"/>
      <c r="R75" s="208"/>
      <c r="S75" s="208"/>
      <c r="T75" s="208"/>
      <c r="U75" s="208"/>
      <c r="V75" s="208"/>
      <c r="W75" s="325" t="s">
        <v>2833</v>
      </c>
      <c r="X75" s="178"/>
      <c r="Y75" s="326"/>
      <c r="Z75" s="326"/>
      <c r="AA75" s="326"/>
      <c r="AC75" s="330"/>
    </row>
    <row r="76" spans="1:29" ht="30" customHeight="1" x14ac:dyDescent="0.3">
      <c r="A76" s="178"/>
      <c r="B76" s="178" t="s">
        <v>2775</v>
      </c>
      <c r="C76" s="178" t="s">
        <v>2452</v>
      </c>
      <c r="D76" s="327" t="s">
        <v>2178</v>
      </c>
      <c r="E76" s="208"/>
      <c r="F76" s="328"/>
      <c r="G76" s="208"/>
      <c r="H76" s="328"/>
      <c r="I76" s="208"/>
      <c r="J76" s="329"/>
      <c r="K76" s="208"/>
      <c r="L76" s="328"/>
      <c r="M76" s="208"/>
      <c r="N76" s="226"/>
      <c r="O76" s="208"/>
      <c r="P76" s="208"/>
      <c r="Q76" s="208"/>
      <c r="R76" s="208"/>
      <c r="S76" s="208"/>
      <c r="T76" s="208"/>
      <c r="U76" s="208"/>
      <c r="V76" s="208"/>
      <c r="W76" s="325" t="s">
        <v>3010</v>
      </c>
      <c r="X76" s="178"/>
      <c r="Y76" s="326"/>
      <c r="Z76" s="326"/>
      <c r="AA76" s="326"/>
      <c r="AC76" s="330"/>
    </row>
    <row r="77" spans="1:29" ht="30" customHeight="1" x14ac:dyDescent="0.3">
      <c r="A77" s="178"/>
      <c r="B77" s="178" t="s">
        <v>2776</v>
      </c>
      <c r="C77" s="178" t="s">
        <v>2453</v>
      </c>
      <c r="D77" s="327" t="s">
        <v>2178</v>
      </c>
      <c r="E77" s="208"/>
      <c r="F77" s="328"/>
      <c r="G77" s="208"/>
      <c r="H77" s="328"/>
      <c r="I77" s="208"/>
      <c r="J77" s="329"/>
      <c r="K77" s="208"/>
      <c r="L77" s="328"/>
      <c r="M77" s="208"/>
      <c r="N77" s="226"/>
      <c r="O77" s="208"/>
      <c r="P77" s="208"/>
      <c r="Q77" s="208"/>
      <c r="R77" s="208"/>
      <c r="S77" s="208"/>
      <c r="T77" s="208"/>
      <c r="U77" s="208"/>
      <c r="V77" s="208"/>
      <c r="W77" s="325" t="s">
        <v>3936</v>
      </c>
      <c r="X77" s="178"/>
      <c r="Y77" s="326"/>
      <c r="Z77" s="326"/>
      <c r="AA77" s="326"/>
      <c r="AC77" s="330"/>
    </row>
    <row r="78" spans="1:29" ht="30" customHeight="1" x14ac:dyDescent="0.3">
      <c r="A78" s="178"/>
      <c r="B78" s="178" t="s">
        <v>2777</v>
      </c>
      <c r="C78" s="178" t="s">
        <v>2454</v>
      </c>
      <c r="D78" s="327" t="s">
        <v>2178</v>
      </c>
      <c r="E78" s="208"/>
      <c r="F78" s="328"/>
      <c r="G78" s="208"/>
      <c r="H78" s="328"/>
      <c r="I78" s="208"/>
      <c r="J78" s="329"/>
      <c r="K78" s="208"/>
      <c r="L78" s="328"/>
      <c r="M78" s="208"/>
      <c r="N78" s="226"/>
      <c r="O78" s="208"/>
      <c r="P78" s="208"/>
      <c r="Q78" s="208"/>
      <c r="R78" s="208"/>
      <c r="S78" s="208"/>
      <c r="T78" s="208"/>
      <c r="U78" s="208"/>
      <c r="V78" s="208"/>
      <c r="W78" s="325" t="s">
        <v>3937</v>
      </c>
      <c r="X78" s="178"/>
      <c r="Y78" s="326"/>
      <c r="Z78" s="326"/>
      <c r="AA78" s="326"/>
      <c r="AC78" s="330"/>
    </row>
    <row r="79" spans="1:29" ht="30" customHeight="1" x14ac:dyDescent="0.3">
      <c r="A79" s="178"/>
      <c r="B79" s="178" t="s">
        <v>2778</v>
      </c>
      <c r="C79" s="178" t="s">
        <v>2455</v>
      </c>
      <c r="D79" s="327" t="s">
        <v>2178</v>
      </c>
      <c r="E79" s="208"/>
      <c r="F79" s="328"/>
      <c r="G79" s="208"/>
      <c r="H79" s="328"/>
      <c r="I79" s="208"/>
      <c r="J79" s="329"/>
      <c r="K79" s="208"/>
      <c r="L79" s="328"/>
      <c r="M79" s="208"/>
      <c r="N79" s="226"/>
      <c r="O79" s="208"/>
      <c r="P79" s="208"/>
      <c r="Q79" s="208"/>
      <c r="R79" s="208"/>
      <c r="S79" s="208"/>
      <c r="T79" s="208"/>
      <c r="U79" s="208"/>
      <c r="V79" s="208"/>
      <c r="W79" s="325" t="s">
        <v>3938</v>
      </c>
      <c r="X79" s="178"/>
      <c r="Y79" s="326"/>
      <c r="Z79" s="326"/>
      <c r="AA79" s="326"/>
      <c r="AC79" s="330"/>
    </row>
    <row r="80" spans="1:29" ht="30" customHeight="1" x14ac:dyDescent="0.3">
      <c r="A80" s="178"/>
      <c r="B80" s="214" t="s">
        <v>3549</v>
      </c>
      <c r="C80" s="214" t="str">
        <f>수량산출서!B20</f>
        <v>D250 x L2,000</v>
      </c>
      <c r="D80" s="327" t="s">
        <v>61</v>
      </c>
      <c r="E80" s="208"/>
      <c r="F80" s="328"/>
      <c r="G80" s="208"/>
      <c r="H80" s="328"/>
      <c r="I80" s="208"/>
      <c r="J80" s="329"/>
      <c r="K80" s="208"/>
      <c r="L80" s="328"/>
      <c r="M80" s="208"/>
      <c r="N80" s="226"/>
      <c r="O80" s="208"/>
      <c r="P80" s="208"/>
      <c r="Q80" s="208"/>
      <c r="R80" s="208"/>
      <c r="S80" s="208"/>
      <c r="T80" s="208"/>
      <c r="U80" s="208"/>
      <c r="V80" s="208"/>
      <c r="W80" s="325" t="s">
        <v>3491</v>
      </c>
      <c r="X80" s="178"/>
      <c r="Y80" s="326"/>
      <c r="Z80" s="326"/>
      <c r="AA80" s="326"/>
      <c r="AC80" s="330"/>
    </row>
    <row r="81" spans="1:29" ht="30" hidden="1" customHeight="1" x14ac:dyDescent="0.3">
      <c r="A81" s="178"/>
      <c r="B81" s="178" t="s">
        <v>3549</v>
      </c>
      <c r="C81" s="178" t="s">
        <v>3615</v>
      </c>
      <c r="D81" s="327" t="s">
        <v>61</v>
      </c>
      <c r="E81" s="208"/>
      <c r="F81" s="328"/>
      <c r="G81" s="208"/>
      <c r="H81" s="328"/>
      <c r="I81" s="208"/>
      <c r="J81" s="329"/>
      <c r="K81" s="208"/>
      <c r="L81" s="328"/>
      <c r="M81" s="208"/>
      <c r="N81" s="226"/>
      <c r="O81" s="208"/>
      <c r="P81" s="208"/>
      <c r="Q81" s="208"/>
      <c r="R81" s="208"/>
      <c r="S81" s="208"/>
      <c r="T81" s="208"/>
      <c r="U81" s="208"/>
      <c r="V81" s="208"/>
      <c r="W81" s="325" t="s">
        <v>3939</v>
      </c>
      <c r="X81" s="178"/>
      <c r="Y81" s="326"/>
      <c r="Z81" s="326"/>
      <c r="AA81" s="326"/>
      <c r="AC81" s="330"/>
    </row>
    <row r="82" spans="1:29" ht="30" hidden="1" customHeight="1" x14ac:dyDescent="0.3">
      <c r="A82" s="178"/>
      <c r="B82" s="178" t="s">
        <v>3549</v>
      </c>
      <c r="C82" s="178" t="s">
        <v>3616</v>
      </c>
      <c r="D82" s="327" t="s">
        <v>61</v>
      </c>
      <c r="E82" s="208"/>
      <c r="F82" s="328"/>
      <c r="G82" s="208"/>
      <c r="H82" s="328"/>
      <c r="I82" s="208"/>
      <c r="J82" s="329"/>
      <c r="K82" s="208"/>
      <c r="L82" s="328"/>
      <c r="M82" s="208"/>
      <c r="N82" s="226"/>
      <c r="O82" s="208"/>
      <c r="P82" s="208"/>
      <c r="Q82" s="208"/>
      <c r="R82" s="208"/>
      <c r="S82" s="208"/>
      <c r="T82" s="208"/>
      <c r="U82" s="208"/>
      <c r="V82" s="208"/>
      <c r="W82" s="325" t="s">
        <v>3940</v>
      </c>
      <c r="X82" s="178"/>
      <c r="Y82" s="326"/>
      <c r="Z82" s="326"/>
      <c r="AA82" s="326"/>
      <c r="AC82" s="330"/>
    </row>
    <row r="83" spans="1:29" ht="30" hidden="1" customHeight="1" x14ac:dyDescent="0.3">
      <c r="A83" s="178"/>
      <c r="B83" s="178" t="s">
        <v>3549</v>
      </c>
      <c r="C83" s="178" t="s">
        <v>3617</v>
      </c>
      <c r="D83" s="327" t="s">
        <v>61</v>
      </c>
      <c r="E83" s="208"/>
      <c r="F83" s="328"/>
      <c r="G83" s="208"/>
      <c r="H83" s="328"/>
      <c r="I83" s="208"/>
      <c r="J83" s="329"/>
      <c r="K83" s="208"/>
      <c r="L83" s="328"/>
      <c r="M83" s="208"/>
      <c r="N83" s="226"/>
      <c r="O83" s="208"/>
      <c r="P83" s="208"/>
      <c r="Q83" s="208"/>
      <c r="R83" s="208"/>
      <c r="S83" s="208"/>
      <c r="T83" s="208"/>
      <c r="U83" s="208"/>
      <c r="V83" s="208">
        <v>0</v>
      </c>
      <c r="W83" s="325" t="s">
        <v>3941</v>
      </c>
      <c r="X83" s="178" t="s">
        <v>49</v>
      </c>
      <c r="Y83" s="326" t="s">
        <v>49</v>
      </c>
      <c r="Z83" s="326" t="s">
        <v>49</v>
      </c>
      <c r="AA83" s="326" t="s">
        <v>49</v>
      </c>
      <c r="AC83" s="330"/>
    </row>
    <row r="84" spans="1:29" ht="30" hidden="1" customHeight="1" x14ac:dyDescent="0.3">
      <c r="A84" s="178"/>
      <c r="B84" s="178" t="s">
        <v>3549</v>
      </c>
      <c r="C84" s="178" t="s">
        <v>3618</v>
      </c>
      <c r="D84" s="327" t="s">
        <v>61</v>
      </c>
      <c r="E84" s="208"/>
      <c r="F84" s="328"/>
      <c r="G84" s="208"/>
      <c r="H84" s="328"/>
      <c r="I84" s="208"/>
      <c r="J84" s="329"/>
      <c r="K84" s="208"/>
      <c r="L84" s="328"/>
      <c r="M84" s="208"/>
      <c r="N84" s="226"/>
      <c r="O84" s="208"/>
      <c r="P84" s="208"/>
      <c r="Q84" s="208"/>
      <c r="R84" s="208"/>
      <c r="S84" s="208"/>
      <c r="T84" s="208"/>
      <c r="U84" s="208"/>
      <c r="V84" s="208">
        <v>0</v>
      </c>
      <c r="W84" s="325" t="s">
        <v>3942</v>
      </c>
      <c r="X84" s="178" t="s">
        <v>49</v>
      </c>
      <c r="Y84" s="326" t="s">
        <v>49</v>
      </c>
      <c r="Z84" s="326" t="s">
        <v>49</v>
      </c>
      <c r="AA84" s="326" t="s">
        <v>49</v>
      </c>
      <c r="AC84" s="330"/>
    </row>
    <row r="85" spans="1:29" ht="30" customHeight="1" x14ac:dyDescent="0.3">
      <c r="A85" s="178" t="s">
        <v>3068</v>
      </c>
      <c r="B85" s="178" t="s">
        <v>2554</v>
      </c>
      <c r="C85" s="178" t="s">
        <v>3077</v>
      </c>
      <c r="D85" s="327" t="s">
        <v>104</v>
      </c>
      <c r="E85" s="208"/>
      <c r="F85" s="328"/>
      <c r="G85" s="332"/>
      <c r="H85" s="226"/>
      <c r="I85" s="332"/>
      <c r="J85" s="226"/>
      <c r="K85" s="208"/>
      <c r="L85" s="328"/>
      <c r="M85" s="208"/>
      <c r="N85" s="226"/>
      <c r="O85" s="208"/>
      <c r="P85" s="208"/>
      <c r="Q85" s="208"/>
      <c r="R85" s="208"/>
      <c r="S85" s="208"/>
      <c r="T85" s="208"/>
      <c r="U85" s="208"/>
      <c r="V85" s="208"/>
      <c r="W85" s="325" t="s">
        <v>2856</v>
      </c>
      <c r="X85" s="178"/>
      <c r="Y85" s="326"/>
      <c r="Z85" s="326"/>
      <c r="AA85" s="326"/>
      <c r="AC85" s="330"/>
    </row>
    <row r="86" spans="1:29" ht="30" customHeight="1" x14ac:dyDescent="0.3">
      <c r="A86" s="178" t="s">
        <v>3069</v>
      </c>
      <c r="B86" s="178" t="s">
        <v>2554</v>
      </c>
      <c r="C86" s="178" t="s">
        <v>3078</v>
      </c>
      <c r="D86" s="327" t="s">
        <v>104</v>
      </c>
      <c r="E86" s="208"/>
      <c r="F86" s="328"/>
      <c r="G86" s="332"/>
      <c r="H86" s="226"/>
      <c r="I86" s="332"/>
      <c r="J86" s="226"/>
      <c r="K86" s="208"/>
      <c r="L86" s="328"/>
      <c r="M86" s="208"/>
      <c r="N86" s="226"/>
      <c r="O86" s="208"/>
      <c r="P86" s="208"/>
      <c r="Q86" s="208"/>
      <c r="R86" s="208"/>
      <c r="S86" s="208"/>
      <c r="T86" s="208"/>
      <c r="U86" s="208"/>
      <c r="V86" s="208"/>
      <c r="W86" s="325" t="s">
        <v>2857</v>
      </c>
      <c r="X86" s="178"/>
      <c r="Y86" s="326"/>
      <c r="Z86" s="326"/>
      <c r="AA86" s="326"/>
      <c r="AC86" s="330"/>
    </row>
    <row r="87" spans="1:29" ht="30" customHeight="1" x14ac:dyDescent="0.3">
      <c r="A87" s="178" t="s">
        <v>2556</v>
      </c>
      <c r="B87" s="178" t="s">
        <v>2554</v>
      </c>
      <c r="C87" s="178" t="s">
        <v>3079</v>
      </c>
      <c r="D87" s="327" t="s">
        <v>104</v>
      </c>
      <c r="E87" s="208"/>
      <c r="F87" s="328"/>
      <c r="G87" s="208"/>
      <c r="H87" s="328"/>
      <c r="I87" s="208"/>
      <c r="J87" s="226"/>
      <c r="K87" s="208"/>
      <c r="L87" s="328"/>
      <c r="M87" s="208"/>
      <c r="N87" s="226"/>
      <c r="O87" s="208"/>
      <c r="P87" s="208"/>
      <c r="Q87" s="208"/>
      <c r="R87" s="208"/>
      <c r="S87" s="208"/>
      <c r="T87" s="208"/>
      <c r="U87" s="208"/>
      <c r="V87" s="208">
        <v>0</v>
      </c>
      <c r="W87" s="325" t="s">
        <v>2858</v>
      </c>
      <c r="X87" s="178" t="s">
        <v>49</v>
      </c>
      <c r="Y87" s="326" t="s">
        <v>49</v>
      </c>
      <c r="Z87" s="326" t="s">
        <v>49</v>
      </c>
      <c r="AA87" s="326" t="s">
        <v>49</v>
      </c>
      <c r="AC87" s="330"/>
    </row>
    <row r="88" spans="1:29" ht="30" customHeight="1" x14ac:dyDescent="0.3">
      <c r="A88" s="178" t="s">
        <v>2557</v>
      </c>
      <c r="B88" s="178" t="s">
        <v>2554</v>
      </c>
      <c r="C88" s="178" t="s">
        <v>3080</v>
      </c>
      <c r="D88" s="327" t="s">
        <v>104</v>
      </c>
      <c r="E88" s="208"/>
      <c r="F88" s="328"/>
      <c r="G88" s="208"/>
      <c r="H88" s="328"/>
      <c r="I88" s="208"/>
      <c r="J88" s="226"/>
      <c r="K88" s="208"/>
      <c r="L88" s="328"/>
      <c r="M88" s="208"/>
      <c r="N88" s="226"/>
      <c r="O88" s="208"/>
      <c r="P88" s="208"/>
      <c r="Q88" s="208"/>
      <c r="R88" s="208"/>
      <c r="S88" s="208"/>
      <c r="T88" s="208"/>
      <c r="U88" s="208"/>
      <c r="V88" s="208">
        <v>0</v>
      </c>
      <c r="W88" s="325" t="s">
        <v>2859</v>
      </c>
      <c r="X88" s="178" t="s">
        <v>49</v>
      </c>
      <c r="Y88" s="326" t="s">
        <v>49</v>
      </c>
      <c r="Z88" s="326" t="s">
        <v>49</v>
      </c>
      <c r="AA88" s="326" t="s">
        <v>49</v>
      </c>
      <c r="AC88" s="330"/>
    </row>
    <row r="89" spans="1:29" ht="30" customHeight="1" x14ac:dyDescent="0.3">
      <c r="A89" s="178" t="s">
        <v>2558</v>
      </c>
      <c r="B89" s="178" t="s">
        <v>2554</v>
      </c>
      <c r="C89" s="178" t="s">
        <v>3081</v>
      </c>
      <c r="D89" s="327" t="s">
        <v>104</v>
      </c>
      <c r="E89" s="208"/>
      <c r="F89" s="328"/>
      <c r="G89" s="208"/>
      <c r="H89" s="328"/>
      <c r="I89" s="208"/>
      <c r="J89" s="226"/>
      <c r="K89" s="208"/>
      <c r="L89" s="328"/>
      <c r="M89" s="208"/>
      <c r="N89" s="226"/>
      <c r="O89" s="208"/>
      <c r="P89" s="208"/>
      <c r="Q89" s="208"/>
      <c r="R89" s="208"/>
      <c r="S89" s="208"/>
      <c r="T89" s="208"/>
      <c r="U89" s="208"/>
      <c r="V89" s="208">
        <v>0</v>
      </c>
      <c r="W89" s="325" t="s">
        <v>2860</v>
      </c>
      <c r="X89" s="178" t="s">
        <v>49</v>
      </c>
      <c r="Y89" s="326" t="s">
        <v>49</v>
      </c>
      <c r="Z89" s="326" t="s">
        <v>49</v>
      </c>
      <c r="AA89" s="326" t="s">
        <v>49</v>
      </c>
      <c r="AC89" s="330"/>
    </row>
    <row r="90" spans="1:29" ht="30" customHeight="1" x14ac:dyDescent="0.3">
      <c r="A90" s="178" t="s">
        <v>2559</v>
      </c>
      <c r="B90" s="178" t="s">
        <v>2554</v>
      </c>
      <c r="C90" s="178" t="s">
        <v>3082</v>
      </c>
      <c r="D90" s="327" t="s">
        <v>104</v>
      </c>
      <c r="E90" s="208"/>
      <c r="F90" s="328"/>
      <c r="G90" s="208"/>
      <c r="H90" s="328"/>
      <c r="I90" s="208"/>
      <c r="J90" s="226"/>
      <c r="K90" s="208"/>
      <c r="L90" s="328"/>
      <c r="M90" s="208"/>
      <c r="N90" s="226"/>
      <c r="O90" s="208"/>
      <c r="P90" s="208"/>
      <c r="Q90" s="208"/>
      <c r="R90" s="208"/>
      <c r="S90" s="208"/>
      <c r="T90" s="208"/>
      <c r="U90" s="208"/>
      <c r="V90" s="208">
        <v>0</v>
      </c>
      <c r="W90" s="325" t="s">
        <v>2861</v>
      </c>
      <c r="X90" s="178" t="s">
        <v>49</v>
      </c>
      <c r="Y90" s="326" t="s">
        <v>49</v>
      </c>
      <c r="Z90" s="326" t="s">
        <v>49</v>
      </c>
      <c r="AA90" s="326" t="s">
        <v>49</v>
      </c>
      <c r="AC90" s="330"/>
    </row>
    <row r="91" spans="1:29" ht="30" customHeight="1" x14ac:dyDescent="0.3">
      <c r="A91" s="178" t="s">
        <v>2560</v>
      </c>
      <c r="B91" s="178" t="s">
        <v>2554</v>
      </c>
      <c r="C91" s="178" t="s">
        <v>3083</v>
      </c>
      <c r="D91" s="327" t="s">
        <v>104</v>
      </c>
      <c r="E91" s="208"/>
      <c r="F91" s="328"/>
      <c r="G91" s="208"/>
      <c r="H91" s="328"/>
      <c r="I91" s="208"/>
      <c r="J91" s="226"/>
      <c r="K91" s="208"/>
      <c r="L91" s="328"/>
      <c r="M91" s="208"/>
      <c r="N91" s="226"/>
      <c r="O91" s="208"/>
      <c r="P91" s="208"/>
      <c r="Q91" s="208"/>
      <c r="R91" s="208"/>
      <c r="S91" s="208"/>
      <c r="T91" s="208"/>
      <c r="U91" s="208"/>
      <c r="V91" s="208">
        <v>0</v>
      </c>
      <c r="W91" s="325" t="s">
        <v>2862</v>
      </c>
      <c r="X91" s="178" t="s">
        <v>49</v>
      </c>
      <c r="Y91" s="326" t="s">
        <v>49</v>
      </c>
      <c r="Z91" s="326" t="s">
        <v>49</v>
      </c>
      <c r="AA91" s="326" t="s">
        <v>49</v>
      </c>
      <c r="AC91" s="330"/>
    </row>
    <row r="92" spans="1:29" ht="30" customHeight="1" x14ac:dyDescent="0.3">
      <c r="A92" s="178" t="s">
        <v>2561</v>
      </c>
      <c r="B92" s="178" t="s">
        <v>2554</v>
      </c>
      <c r="C92" s="178" t="s">
        <v>3084</v>
      </c>
      <c r="D92" s="327" t="s">
        <v>104</v>
      </c>
      <c r="E92" s="208"/>
      <c r="F92" s="328"/>
      <c r="G92" s="208"/>
      <c r="H92" s="328"/>
      <c r="I92" s="208"/>
      <c r="J92" s="226"/>
      <c r="K92" s="208"/>
      <c r="L92" s="328"/>
      <c r="M92" s="208"/>
      <c r="N92" s="226"/>
      <c r="O92" s="208"/>
      <c r="P92" s="208"/>
      <c r="Q92" s="208"/>
      <c r="R92" s="208"/>
      <c r="S92" s="208"/>
      <c r="T92" s="208"/>
      <c r="U92" s="208"/>
      <c r="V92" s="208">
        <v>0</v>
      </c>
      <c r="W92" s="325" t="s">
        <v>2863</v>
      </c>
      <c r="X92" s="178" t="s">
        <v>49</v>
      </c>
      <c r="Y92" s="326" t="s">
        <v>49</v>
      </c>
      <c r="Z92" s="326" t="s">
        <v>49</v>
      </c>
      <c r="AA92" s="326" t="s">
        <v>49</v>
      </c>
      <c r="AC92" s="330"/>
    </row>
    <row r="93" spans="1:29" ht="30" customHeight="1" x14ac:dyDescent="0.3">
      <c r="A93" s="178" t="s">
        <v>2562</v>
      </c>
      <c r="B93" s="178" t="s">
        <v>2554</v>
      </c>
      <c r="C93" s="178" t="s">
        <v>3085</v>
      </c>
      <c r="D93" s="327" t="s">
        <v>104</v>
      </c>
      <c r="E93" s="208"/>
      <c r="F93" s="328"/>
      <c r="G93" s="208"/>
      <c r="H93" s="328"/>
      <c r="I93" s="208"/>
      <c r="J93" s="226"/>
      <c r="K93" s="208"/>
      <c r="L93" s="328"/>
      <c r="M93" s="208"/>
      <c r="N93" s="226"/>
      <c r="O93" s="208"/>
      <c r="P93" s="208"/>
      <c r="Q93" s="208"/>
      <c r="R93" s="208"/>
      <c r="S93" s="208"/>
      <c r="T93" s="208"/>
      <c r="U93" s="208"/>
      <c r="V93" s="208">
        <v>0</v>
      </c>
      <c r="W93" s="325" t="s">
        <v>2864</v>
      </c>
      <c r="X93" s="178" t="s">
        <v>49</v>
      </c>
      <c r="Y93" s="326" t="s">
        <v>49</v>
      </c>
      <c r="Z93" s="326" t="s">
        <v>49</v>
      </c>
      <c r="AA93" s="326" t="s">
        <v>49</v>
      </c>
      <c r="AC93" s="330"/>
    </row>
    <row r="94" spans="1:29" ht="30" customHeight="1" x14ac:dyDescent="0.3">
      <c r="A94" s="178" t="s">
        <v>2563</v>
      </c>
      <c r="B94" s="178" t="s">
        <v>2554</v>
      </c>
      <c r="C94" s="178" t="s">
        <v>3086</v>
      </c>
      <c r="D94" s="327" t="s">
        <v>104</v>
      </c>
      <c r="E94" s="208"/>
      <c r="F94" s="328"/>
      <c r="G94" s="208"/>
      <c r="H94" s="328"/>
      <c r="I94" s="208"/>
      <c r="J94" s="226"/>
      <c r="K94" s="208"/>
      <c r="L94" s="328"/>
      <c r="M94" s="208"/>
      <c r="N94" s="226"/>
      <c r="O94" s="208"/>
      <c r="P94" s="208"/>
      <c r="Q94" s="208"/>
      <c r="R94" s="208"/>
      <c r="S94" s="208"/>
      <c r="T94" s="208"/>
      <c r="U94" s="208"/>
      <c r="V94" s="208">
        <v>0</v>
      </c>
      <c r="W94" s="325" t="s">
        <v>2865</v>
      </c>
      <c r="X94" s="178" t="s">
        <v>49</v>
      </c>
      <c r="Y94" s="326" t="s">
        <v>49</v>
      </c>
      <c r="Z94" s="326" t="s">
        <v>49</v>
      </c>
      <c r="AA94" s="326" t="s">
        <v>49</v>
      </c>
      <c r="AC94" s="330"/>
    </row>
    <row r="95" spans="1:29" ht="30" customHeight="1" x14ac:dyDescent="0.3">
      <c r="A95" s="178" t="s">
        <v>2564</v>
      </c>
      <c r="B95" s="178" t="s">
        <v>2554</v>
      </c>
      <c r="C95" s="178" t="s">
        <v>3087</v>
      </c>
      <c r="D95" s="327" t="s">
        <v>104</v>
      </c>
      <c r="E95" s="208"/>
      <c r="F95" s="328"/>
      <c r="G95" s="208"/>
      <c r="H95" s="328"/>
      <c r="I95" s="208"/>
      <c r="J95" s="226"/>
      <c r="K95" s="208"/>
      <c r="L95" s="328"/>
      <c r="M95" s="208"/>
      <c r="N95" s="226"/>
      <c r="O95" s="208"/>
      <c r="P95" s="208"/>
      <c r="Q95" s="208"/>
      <c r="R95" s="208"/>
      <c r="S95" s="208"/>
      <c r="T95" s="208"/>
      <c r="U95" s="208"/>
      <c r="V95" s="208">
        <v>0</v>
      </c>
      <c r="W95" s="325" t="s">
        <v>2866</v>
      </c>
      <c r="X95" s="178" t="s">
        <v>49</v>
      </c>
      <c r="Y95" s="326" t="s">
        <v>49</v>
      </c>
      <c r="Z95" s="326" t="s">
        <v>49</v>
      </c>
      <c r="AA95" s="326" t="s">
        <v>49</v>
      </c>
      <c r="AC95" s="330"/>
    </row>
    <row r="96" spans="1:29" ht="30" customHeight="1" x14ac:dyDescent="0.3">
      <c r="A96" s="178" t="s">
        <v>2565</v>
      </c>
      <c r="B96" s="178" t="s">
        <v>2554</v>
      </c>
      <c r="C96" s="178" t="s">
        <v>3088</v>
      </c>
      <c r="D96" s="327" t="s">
        <v>104</v>
      </c>
      <c r="E96" s="208"/>
      <c r="F96" s="328"/>
      <c r="G96" s="208"/>
      <c r="H96" s="328"/>
      <c r="I96" s="208"/>
      <c r="J96" s="226"/>
      <c r="K96" s="208"/>
      <c r="L96" s="328"/>
      <c r="M96" s="208"/>
      <c r="N96" s="226"/>
      <c r="O96" s="208"/>
      <c r="P96" s="208"/>
      <c r="Q96" s="208"/>
      <c r="R96" s="208"/>
      <c r="S96" s="208"/>
      <c r="T96" s="208"/>
      <c r="U96" s="208"/>
      <c r="V96" s="208">
        <v>0</v>
      </c>
      <c r="W96" s="325" t="s">
        <v>2867</v>
      </c>
      <c r="X96" s="178" t="s">
        <v>49</v>
      </c>
      <c r="Y96" s="326" t="s">
        <v>49</v>
      </c>
      <c r="Z96" s="326" t="s">
        <v>49</v>
      </c>
      <c r="AA96" s="326" t="s">
        <v>49</v>
      </c>
      <c r="AC96" s="330"/>
    </row>
    <row r="97" spans="1:29" ht="30" customHeight="1" x14ac:dyDescent="0.3">
      <c r="A97" s="178" t="s">
        <v>2566</v>
      </c>
      <c r="B97" s="178" t="s">
        <v>2554</v>
      </c>
      <c r="C97" s="178" t="s">
        <v>3089</v>
      </c>
      <c r="D97" s="327" t="s">
        <v>104</v>
      </c>
      <c r="E97" s="208"/>
      <c r="F97" s="328"/>
      <c r="G97" s="208"/>
      <c r="H97" s="328"/>
      <c r="I97" s="208"/>
      <c r="J97" s="329"/>
      <c r="K97" s="208"/>
      <c r="L97" s="328"/>
      <c r="M97" s="208"/>
      <c r="N97" s="226"/>
      <c r="O97" s="208"/>
      <c r="P97" s="208"/>
      <c r="Q97" s="208"/>
      <c r="R97" s="208"/>
      <c r="S97" s="208"/>
      <c r="T97" s="208"/>
      <c r="U97" s="208"/>
      <c r="V97" s="208">
        <v>0</v>
      </c>
      <c r="W97" s="325" t="s">
        <v>3070</v>
      </c>
      <c r="X97" s="178" t="s">
        <v>49</v>
      </c>
      <c r="Y97" s="326" t="s">
        <v>49</v>
      </c>
      <c r="Z97" s="326" t="s">
        <v>49</v>
      </c>
      <c r="AA97" s="326" t="s">
        <v>49</v>
      </c>
      <c r="AC97" s="330"/>
    </row>
    <row r="98" spans="1:29" ht="30" customHeight="1" x14ac:dyDescent="0.3">
      <c r="A98" s="178" t="s">
        <v>2567</v>
      </c>
      <c r="B98" s="178" t="s">
        <v>2554</v>
      </c>
      <c r="C98" s="178" t="s">
        <v>3090</v>
      </c>
      <c r="D98" s="327" t="s">
        <v>104</v>
      </c>
      <c r="E98" s="208"/>
      <c r="F98" s="328"/>
      <c r="G98" s="208"/>
      <c r="H98" s="328"/>
      <c r="I98" s="208"/>
      <c r="J98" s="329"/>
      <c r="K98" s="208"/>
      <c r="L98" s="328"/>
      <c r="M98" s="208"/>
      <c r="N98" s="226"/>
      <c r="O98" s="208"/>
      <c r="P98" s="208"/>
      <c r="Q98" s="208"/>
      <c r="R98" s="208"/>
      <c r="S98" s="208"/>
      <c r="T98" s="208"/>
      <c r="U98" s="208"/>
      <c r="V98" s="208">
        <v>0</v>
      </c>
      <c r="W98" s="325" t="s">
        <v>3071</v>
      </c>
      <c r="X98" s="178" t="s">
        <v>49</v>
      </c>
      <c r="Y98" s="326" t="s">
        <v>49</v>
      </c>
      <c r="Z98" s="326" t="s">
        <v>49</v>
      </c>
      <c r="AA98" s="326" t="s">
        <v>49</v>
      </c>
      <c r="AC98" s="330"/>
    </row>
    <row r="99" spans="1:29" ht="30" customHeight="1" x14ac:dyDescent="0.3">
      <c r="A99" s="178" t="s">
        <v>3072</v>
      </c>
      <c r="B99" s="178" t="s">
        <v>2554</v>
      </c>
      <c r="C99" s="178" t="s">
        <v>3091</v>
      </c>
      <c r="D99" s="327" t="s">
        <v>104</v>
      </c>
      <c r="E99" s="208"/>
      <c r="F99" s="328"/>
      <c r="G99" s="331"/>
      <c r="H99" s="226"/>
      <c r="I99" s="331"/>
      <c r="J99" s="226"/>
      <c r="K99" s="208"/>
      <c r="L99" s="328"/>
      <c r="M99" s="208"/>
      <c r="N99" s="226"/>
      <c r="O99" s="208"/>
      <c r="P99" s="208"/>
      <c r="Q99" s="208"/>
      <c r="R99" s="208"/>
      <c r="S99" s="208"/>
      <c r="T99" s="208"/>
      <c r="U99" s="208"/>
      <c r="V99" s="208"/>
      <c r="W99" s="325" t="s">
        <v>2868</v>
      </c>
      <c r="X99" s="178"/>
      <c r="Y99" s="326"/>
      <c r="Z99" s="326"/>
      <c r="AA99" s="326"/>
      <c r="AC99" s="330"/>
    </row>
    <row r="100" spans="1:29" ht="30" customHeight="1" x14ac:dyDescent="0.3">
      <c r="A100" s="178" t="s">
        <v>3073</v>
      </c>
      <c r="B100" s="178" t="s">
        <v>2554</v>
      </c>
      <c r="C100" s="178" t="s">
        <v>3092</v>
      </c>
      <c r="D100" s="327" t="s">
        <v>104</v>
      </c>
      <c r="E100" s="208"/>
      <c r="F100" s="328"/>
      <c r="G100" s="331"/>
      <c r="H100" s="226"/>
      <c r="I100" s="331"/>
      <c r="J100" s="226"/>
      <c r="K100" s="208"/>
      <c r="L100" s="328"/>
      <c r="M100" s="208"/>
      <c r="N100" s="226"/>
      <c r="O100" s="208"/>
      <c r="P100" s="208"/>
      <c r="Q100" s="208"/>
      <c r="R100" s="208"/>
      <c r="S100" s="208"/>
      <c r="T100" s="208"/>
      <c r="U100" s="208"/>
      <c r="V100" s="208"/>
      <c r="W100" s="325" t="s">
        <v>2869</v>
      </c>
      <c r="X100" s="178"/>
      <c r="Y100" s="326"/>
      <c r="Z100" s="326"/>
      <c r="AA100" s="326"/>
      <c r="AC100" s="330"/>
    </row>
    <row r="101" spans="1:29" ht="30" customHeight="1" x14ac:dyDescent="0.3">
      <c r="A101" s="178" t="s">
        <v>2568</v>
      </c>
      <c r="B101" s="178" t="s">
        <v>2554</v>
      </c>
      <c r="C101" s="178" t="s">
        <v>3093</v>
      </c>
      <c r="D101" s="327" t="s">
        <v>104</v>
      </c>
      <c r="E101" s="208"/>
      <c r="F101" s="328"/>
      <c r="G101" s="208"/>
      <c r="H101" s="328"/>
      <c r="I101" s="208"/>
      <c r="J101" s="329"/>
      <c r="K101" s="208"/>
      <c r="L101" s="328"/>
      <c r="M101" s="208"/>
      <c r="N101" s="226"/>
      <c r="O101" s="208"/>
      <c r="P101" s="208"/>
      <c r="Q101" s="208"/>
      <c r="R101" s="208"/>
      <c r="S101" s="208"/>
      <c r="T101" s="208"/>
      <c r="U101" s="208"/>
      <c r="V101" s="208">
        <v>0</v>
      </c>
      <c r="W101" s="325" t="s">
        <v>2870</v>
      </c>
      <c r="X101" s="178" t="s">
        <v>49</v>
      </c>
      <c r="Y101" s="326" t="s">
        <v>49</v>
      </c>
      <c r="Z101" s="326" t="s">
        <v>49</v>
      </c>
      <c r="AA101" s="326" t="s">
        <v>49</v>
      </c>
      <c r="AC101" s="330"/>
    </row>
    <row r="102" spans="1:29" ht="30" customHeight="1" x14ac:dyDescent="0.3">
      <c r="A102" s="178" t="s">
        <v>2569</v>
      </c>
      <c r="B102" s="178" t="s">
        <v>2554</v>
      </c>
      <c r="C102" s="178" t="s">
        <v>3094</v>
      </c>
      <c r="D102" s="327" t="s">
        <v>104</v>
      </c>
      <c r="E102" s="208"/>
      <c r="F102" s="328"/>
      <c r="G102" s="208"/>
      <c r="H102" s="328"/>
      <c r="I102" s="208"/>
      <c r="J102" s="329"/>
      <c r="K102" s="208"/>
      <c r="L102" s="328"/>
      <c r="M102" s="208"/>
      <c r="N102" s="226"/>
      <c r="O102" s="208"/>
      <c r="P102" s="208"/>
      <c r="Q102" s="208"/>
      <c r="R102" s="208"/>
      <c r="S102" s="208"/>
      <c r="T102" s="208"/>
      <c r="U102" s="208"/>
      <c r="V102" s="208">
        <v>0</v>
      </c>
      <c r="W102" s="325" t="s">
        <v>2871</v>
      </c>
      <c r="X102" s="178" t="s">
        <v>49</v>
      </c>
      <c r="Y102" s="326" t="s">
        <v>49</v>
      </c>
      <c r="Z102" s="326" t="s">
        <v>49</v>
      </c>
      <c r="AA102" s="326" t="s">
        <v>49</v>
      </c>
      <c r="AC102" s="330"/>
    </row>
    <row r="103" spans="1:29" ht="30" customHeight="1" x14ac:dyDescent="0.3">
      <c r="A103" s="178" t="s">
        <v>2570</v>
      </c>
      <c r="B103" s="178" t="s">
        <v>2554</v>
      </c>
      <c r="C103" s="178" t="s">
        <v>3095</v>
      </c>
      <c r="D103" s="327" t="s">
        <v>104</v>
      </c>
      <c r="E103" s="208"/>
      <c r="F103" s="328"/>
      <c r="G103" s="208"/>
      <c r="H103" s="328"/>
      <c r="I103" s="208"/>
      <c r="J103" s="329"/>
      <c r="K103" s="208"/>
      <c r="L103" s="328"/>
      <c r="M103" s="208"/>
      <c r="N103" s="226"/>
      <c r="O103" s="208"/>
      <c r="P103" s="208"/>
      <c r="Q103" s="208"/>
      <c r="R103" s="208"/>
      <c r="S103" s="208"/>
      <c r="T103" s="208"/>
      <c r="U103" s="208"/>
      <c r="V103" s="208">
        <v>0</v>
      </c>
      <c r="W103" s="325" t="s">
        <v>2872</v>
      </c>
      <c r="X103" s="178" t="s">
        <v>49</v>
      </c>
      <c r="Y103" s="326" t="s">
        <v>49</v>
      </c>
      <c r="Z103" s="326" t="s">
        <v>49</v>
      </c>
      <c r="AA103" s="326" t="s">
        <v>49</v>
      </c>
      <c r="AC103" s="330"/>
    </row>
    <row r="104" spans="1:29" ht="30" customHeight="1" x14ac:dyDescent="0.3">
      <c r="A104" s="178" t="s">
        <v>2571</v>
      </c>
      <c r="B104" s="178" t="s">
        <v>2554</v>
      </c>
      <c r="C104" s="178" t="s">
        <v>3096</v>
      </c>
      <c r="D104" s="327" t="s">
        <v>104</v>
      </c>
      <c r="E104" s="208"/>
      <c r="F104" s="328"/>
      <c r="G104" s="208"/>
      <c r="H104" s="328"/>
      <c r="I104" s="208"/>
      <c r="J104" s="329"/>
      <c r="K104" s="208"/>
      <c r="L104" s="328"/>
      <c r="M104" s="208"/>
      <c r="N104" s="226"/>
      <c r="O104" s="208"/>
      <c r="P104" s="208"/>
      <c r="Q104" s="208"/>
      <c r="R104" s="208"/>
      <c r="S104" s="208"/>
      <c r="T104" s="208"/>
      <c r="U104" s="208"/>
      <c r="V104" s="208">
        <v>0</v>
      </c>
      <c r="W104" s="325" t="s">
        <v>2873</v>
      </c>
      <c r="X104" s="178" t="s">
        <v>49</v>
      </c>
      <c r="Y104" s="326" t="s">
        <v>49</v>
      </c>
      <c r="Z104" s="326" t="s">
        <v>49</v>
      </c>
      <c r="AA104" s="326" t="s">
        <v>49</v>
      </c>
      <c r="AC104" s="330"/>
    </row>
    <row r="105" spans="1:29" ht="30" customHeight="1" x14ac:dyDescent="0.3">
      <c r="A105" s="178" t="s">
        <v>2572</v>
      </c>
      <c r="B105" s="178" t="s">
        <v>2554</v>
      </c>
      <c r="C105" s="178" t="s">
        <v>3097</v>
      </c>
      <c r="D105" s="327" t="s">
        <v>104</v>
      </c>
      <c r="E105" s="208"/>
      <c r="F105" s="328"/>
      <c r="G105" s="208"/>
      <c r="H105" s="328"/>
      <c r="I105" s="208"/>
      <c r="J105" s="329"/>
      <c r="K105" s="208"/>
      <c r="L105" s="328"/>
      <c r="M105" s="208"/>
      <c r="N105" s="226"/>
      <c r="O105" s="208"/>
      <c r="P105" s="208"/>
      <c r="Q105" s="208"/>
      <c r="R105" s="208"/>
      <c r="S105" s="208"/>
      <c r="T105" s="208"/>
      <c r="U105" s="208"/>
      <c r="V105" s="208">
        <v>0</v>
      </c>
      <c r="W105" s="325" t="s">
        <v>2874</v>
      </c>
      <c r="X105" s="178" t="s">
        <v>49</v>
      </c>
      <c r="Y105" s="326" t="s">
        <v>49</v>
      </c>
      <c r="Z105" s="326" t="s">
        <v>49</v>
      </c>
      <c r="AA105" s="326" t="s">
        <v>49</v>
      </c>
      <c r="AC105" s="330"/>
    </row>
    <row r="106" spans="1:29" ht="30" customHeight="1" x14ac:dyDescent="0.3">
      <c r="A106" s="178" t="s">
        <v>2573</v>
      </c>
      <c r="B106" s="178" t="s">
        <v>2554</v>
      </c>
      <c r="C106" s="178" t="s">
        <v>3098</v>
      </c>
      <c r="D106" s="327" t="s">
        <v>104</v>
      </c>
      <c r="E106" s="208"/>
      <c r="F106" s="328"/>
      <c r="G106" s="208"/>
      <c r="H106" s="328"/>
      <c r="I106" s="208"/>
      <c r="J106" s="329"/>
      <c r="K106" s="208"/>
      <c r="L106" s="328"/>
      <c r="M106" s="208"/>
      <c r="N106" s="226"/>
      <c r="O106" s="208"/>
      <c r="P106" s="208"/>
      <c r="Q106" s="208"/>
      <c r="R106" s="208"/>
      <c r="S106" s="208"/>
      <c r="T106" s="208"/>
      <c r="U106" s="208"/>
      <c r="V106" s="208">
        <v>0</v>
      </c>
      <c r="W106" s="325" t="s">
        <v>2875</v>
      </c>
      <c r="X106" s="178" t="s">
        <v>49</v>
      </c>
      <c r="Y106" s="326" t="s">
        <v>49</v>
      </c>
      <c r="Z106" s="326" t="s">
        <v>49</v>
      </c>
      <c r="AA106" s="326" t="s">
        <v>49</v>
      </c>
      <c r="AC106" s="330"/>
    </row>
    <row r="107" spans="1:29" ht="30" customHeight="1" x14ac:dyDescent="0.3">
      <c r="A107" s="178" t="s">
        <v>2574</v>
      </c>
      <c r="B107" s="178" t="s">
        <v>2554</v>
      </c>
      <c r="C107" s="178" t="s">
        <v>3099</v>
      </c>
      <c r="D107" s="327" t="s">
        <v>104</v>
      </c>
      <c r="E107" s="208"/>
      <c r="F107" s="328"/>
      <c r="G107" s="208"/>
      <c r="H107" s="328"/>
      <c r="I107" s="208"/>
      <c r="J107" s="329"/>
      <c r="K107" s="208"/>
      <c r="L107" s="328"/>
      <c r="M107" s="208"/>
      <c r="N107" s="226"/>
      <c r="O107" s="208"/>
      <c r="P107" s="208"/>
      <c r="Q107" s="208"/>
      <c r="R107" s="208"/>
      <c r="S107" s="208"/>
      <c r="T107" s="208"/>
      <c r="U107" s="208"/>
      <c r="V107" s="208">
        <v>0</v>
      </c>
      <c r="W107" s="325" t="s">
        <v>2876</v>
      </c>
      <c r="X107" s="178" t="s">
        <v>49</v>
      </c>
      <c r="Y107" s="326" t="s">
        <v>49</v>
      </c>
      <c r="Z107" s="326" t="s">
        <v>49</v>
      </c>
      <c r="AA107" s="326" t="s">
        <v>49</v>
      </c>
      <c r="AC107" s="330"/>
    </row>
    <row r="108" spans="1:29" ht="30" customHeight="1" x14ac:dyDescent="0.3">
      <c r="A108" s="178" t="s">
        <v>2575</v>
      </c>
      <c r="B108" s="178" t="s">
        <v>2554</v>
      </c>
      <c r="C108" s="178" t="s">
        <v>3100</v>
      </c>
      <c r="D108" s="327" t="s">
        <v>104</v>
      </c>
      <c r="E108" s="208"/>
      <c r="F108" s="328"/>
      <c r="G108" s="208"/>
      <c r="H108" s="328"/>
      <c r="I108" s="208"/>
      <c r="J108" s="329"/>
      <c r="K108" s="208"/>
      <c r="L108" s="328"/>
      <c r="M108" s="208"/>
      <c r="N108" s="226"/>
      <c r="O108" s="208"/>
      <c r="P108" s="208"/>
      <c r="Q108" s="208"/>
      <c r="R108" s="208"/>
      <c r="S108" s="208"/>
      <c r="T108" s="208"/>
      <c r="U108" s="208"/>
      <c r="V108" s="208">
        <v>0</v>
      </c>
      <c r="W108" s="325" t="s">
        <v>2877</v>
      </c>
      <c r="X108" s="178" t="s">
        <v>49</v>
      </c>
      <c r="Y108" s="326" t="s">
        <v>49</v>
      </c>
      <c r="Z108" s="326" t="s">
        <v>49</v>
      </c>
      <c r="AA108" s="326" t="s">
        <v>49</v>
      </c>
      <c r="AC108" s="330"/>
    </row>
    <row r="109" spans="1:29" ht="30" customHeight="1" x14ac:dyDescent="0.3">
      <c r="A109" s="178" t="s">
        <v>2576</v>
      </c>
      <c r="B109" s="178" t="s">
        <v>2554</v>
      </c>
      <c r="C109" s="178" t="s">
        <v>3101</v>
      </c>
      <c r="D109" s="327" t="s">
        <v>104</v>
      </c>
      <c r="E109" s="208"/>
      <c r="F109" s="328"/>
      <c r="G109" s="208"/>
      <c r="H109" s="328"/>
      <c r="I109" s="208"/>
      <c r="J109" s="329"/>
      <c r="K109" s="208"/>
      <c r="L109" s="328"/>
      <c r="M109" s="208"/>
      <c r="N109" s="226"/>
      <c r="O109" s="208"/>
      <c r="P109" s="208"/>
      <c r="Q109" s="208"/>
      <c r="R109" s="208"/>
      <c r="S109" s="208"/>
      <c r="T109" s="208"/>
      <c r="U109" s="208"/>
      <c r="V109" s="208">
        <v>0</v>
      </c>
      <c r="W109" s="325" t="s">
        <v>2878</v>
      </c>
      <c r="X109" s="178" t="s">
        <v>49</v>
      </c>
      <c r="Y109" s="326" t="s">
        <v>49</v>
      </c>
      <c r="Z109" s="326" t="s">
        <v>49</v>
      </c>
      <c r="AA109" s="326" t="s">
        <v>49</v>
      </c>
      <c r="AC109" s="330"/>
    </row>
    <row r="110" spans="1:29" ht="30" customHeight="1" x14ac:dyDescent="0.3">
      <c r="A110" s="178" t="s">
        <v>2577</v>
      </c>
      <c r="B110" s="178" t="s">
        <v>2554</v>
      </c>
      <c r="C110" s="178" t="s">
        <v>3102</v>
      </c>
      <c r="D110" s="327" t="s">
        <v>104</v>
      </c>
      <c r="E110" s="208"/>
      <c r="F110" s="328"/>
      <c r="G110" s="208"/>
      <c r="H110" s="328"/>
      <c r="I110" s="208"/>
      <c r="J110" s="329"/>
      <c r="K110" s="208"/>
      <c r="L110" s="328"/>
      <c r="M110" s="208"/>
      <c r="N110" s="226"/>
      <c r="O110" s="208"/>
      <c r="P110" s="208"/>
      <c r="Q110" s="208"/>
      <c r="R110" s="208"/>
      <c r="S110" s="208"/>
      <c r="T110" s="208"/>
      <c r="U110" s="208"/>
      <c r="V110" s="208">
        <v>0</v>
      </c>
      <c r="W110" s="325" t="s">
        <v>2879</v>
      </c>
      <c r="X110" s="178" t="s">
        <v>49</v>
      </c>
      <c r="Y110" s="326" t="s">
        <v>49</v>
      </c>
      <c r="Z110" s="326" t="s">
        <v>49</v>
      </c>
      <c r="AA110" s="326" t="s">
        <v>49</v>
      </c>
      <c r="AC110" s="330"/>
    </row>
    <row r="111" spans="1:29" ht="30" customHeight="1" x14ac:dyDescent="0.3">
      <c r="A111" s="178" t="s">
        <v>2578</v>
      </c>
      <c r="B111" s="178" t="s">
        <v>2554</v>
      </c>
      <c r="C111" s="178" t="s">
        <v>3103</v>
      </c>
      <c r="D111" s="327" t="s">
        <v>104</v>
      </c>
      <c r="E111" s="208"/>
      <c r="F111" s="328"/>
      <c r="G111" s="208"/>
      <c r="H111" s="328"/>
      <c r="I111" s="208"/>
      <c r="J111" s="329"/>
      <c r="K111" s="208"/>
      <c r="L111" s="328"/>
      <c r="M111" s="208"/>
      <c r="N111" s="226"/>
      <c r="O111" s="208"/>
      <c r="P111" s="208"/>
      <c r="Q111" s="208"/>
      <c r="R111" s="208"/>
      <c r="S111" s="208"/>
      <c r="T111" s="208"/>
      <c r="U111" s="208"/>
      <c r="V111" s="208">
        <v>0</v>
      </c>
      <c r="W111" s="325" t="s">
        <v>3074</v>
      </c>
      <c r="X111" s="178" t="s">
        <v>49</v>
      </c>
      <c r="Y111" s="326" t="s">
        <v>49</v>
      </c>
      <c r="Z111" s="326" t="s">
        <v>49</v>
      </c>
      <c r="AA111" s="326" t="s">
        <v>49</v>
      </c>
      <c r="AC111" s="330"/>
    </row>
    <row r="112" spans="1:29" ht="30" customHeight="1" x14ac:dyDescent="0.3">
      <c r="A112" s="178" t="s">
        <v>2579</v>
      </c>
      <c r="B112" s="178" t="s">
        <v>2554</v>
      </c>
      <c r="C112" s="178" t="s">
        <v>3104</v>
      </c>
      <c r="D112" s="327" t="s">
        <v>104</v>
      </c>
      <c r="E112" s="208"/>
      <c r="F112" s="328"/>
      <c r="G112" s="208"/>
      <c r="H112" s="328"/>
      <c r="I112" s="208"/>
      <c r="J112" s="329"/>
      <c r="K112" s="208"/>
      <c r="L112" s="328"/>
      <c r="M112" s="208"/>
      <c r="N112" s="226"/>
      <c r="O112" s="208"/>
      <c r="P112" s="208"/>
      <c r="Q112" s="208"/>
      <c r="R112" s="208"/>
      <c r="S112" s="208"/>
      <c r="T112" s="208"/>
      <c r="U112" s="208"/>
      <c r="V112" s="208">
        <v>0</v>
      </c>
      <c r="W112" s="325" t="s">
        <v>3075</v>
      </c>
      <c r="X112" s="178" t="s">
        <v>49</v>
      </c>
      <c r="Y112" s="326" t="s">
        <v>49</v>
      </c>
      <c r="Z112" s="326" t="s">
        <v>49</v>
      </c>
      <c r="AA112" s="326" t="s">
        <v>49</v>
      </c>
      <c r="AC112" s="330"/>
    </row>
    <row r="113" spans="1:29" ht="30" customHeight="1" x14ac:dyDescent="0.3">
      <c r="A113" s="178"/>
      <c r="B113" s="178" t="s">
        <v>2554</v>
      </c>
      <c r="C113" s="178" t="s">
        <v>4364</v>
      </c>
      <c r="D113" s="327" t="s">
        <v>104</v>
      </c>
      <c r="E113" s="208"/>
      <c r="F113" s="328"/>
      <c r="G113" s="208"/>
      <c r="H113" s="328"/>
      <c r="I113" s="208"/>
      <c r="J113" s="329"/>
      <c r="K113" s="208"/>
      <c r="L113" s="328"/>
      <c r="M113" s="208"/>
      <c r="N113" s="226"/>
      <c r="O113" s="208"/>
      <c r="P113" s="208"/>
      <c r="Q113" s="208"/>
      <c r="R113" s="208"/>
      <c r="S113" s="208"/>
      <c r="T113" s="208"/>
      <c r="U113" s="208"/>
      <c r="V113" s="208">
        <v>0</v>
      </c>
      <c r="W113" s="325" t="s">
        <v>4365</v>
      </c>
      <c r="X113" s="178" t="s">
        <v>49</v>
      </c>
      <c r="Y113" s="326" t="s">
        <v>49</v>
      </c>
      <c r="Z113" s="326" t="s">
        <v>49</v>
      </c>
      <c r="AA113" s="326" t="s">
        <v>49</v>
      </c>
      <c r="AC113" s="330"/>
    </row>
    <row r="114" spans="1:29" ht="30" customHeight="1" x14ac:dyDescent="0.3">
      <c r="A114" s="178"/>
      <c r="B114" s="178" t="s">
        <v>2554</v>
      </c>
      <c r="C114" s="178" t="s">
        <v>4363</v>
      </c>
      <c r="D114" s="327" t="s">
        <v>104</v>
      </c>
      <c r="E114" s="208"/>
      <c r="F114" s="328"/>
      <c r="G114" s="208"/>
      <c r="H114" s="328"/>
      <c r="I114" s="208"/>
      <c r="J114" s="329"/>
      <c r="K114" s="208"/>
      <c r="L114" s="328"/>
      <c r="M114" s="208"/>
      <c r="N114" s="226"/>
      <c r="O114" s="208"/>
      <c r="P114" s="208"/>
      <c r="Q114" s="208"/>
      <c r="R114" s="208"/>
      <c r="S114" s="208"/>
      <c r="T114" s="208"/>
      <c r="U114" s="208"/>
      <c r="V114" s="208">
        <v>0</v>
      </c>
      <c r="W114" s="325" t="s">
        <v>4366</v>
      </c>
      <c r="X114" s="178" t="s">
        <v>49</v>
      </c>
      <c r="Y114" s="326" t="s">
        <v>49</v>
      </c>
      <c r="Z114" s="326" t="s">
        <v>49</v>
      </c>
      <c r="AA114" s="326" t="s">
        <v>49</v>
      </c>
      <c r="AC114" s="330"/>
    </row>
    <row r="115" spans="1:29" ht="30" customHeight="1" x14ac:dyDescent="0.3">
      <c r="A115" s="178"/>
      <c r="B115" s="178" t="s">
        <v>2554</v>
      </c>
      <c r="C115" s="178" t="s">
        <v>4362</v>
      </c>
      <c r="D115" s="327" t="s">
        <v>104</v>
      </c>
      <c r="E115" s="208"/>
      <c r="F115" s="328"/>
      <c r="G115" s="208"/>
      <c r="H115" s="328"/>
      <c r="I115" s="208"/>
      <c r="J115" s="329"/>
      <c r="K115" s="208"/>
      <c r="L115" s="328"/>
      <c r="M115" s="208"/>
      <c r="N115" s="226"/>
      <c r="O115" s="208"/>
      <c r="P115" s="208"/>
      <c r="Q115" s="208"/>
      <c r="R115" s="208"/>
      <c r="S115" s="208"/>
      <c r="T115" s="208"/>
      <c r="U115" s="208"/>
      <c r="V115" s="208">
        <v>0</v>
      </c>
      <c r="W115" s="325" t="s">
        <v>4367</v>
      </c>
      <c r="X115" s="178" t="s">
        <v>49</v>
      </c>
      <c r="Y115" s="326" t="s">
        <v>49</v>
      </c>
      <c r="Z115" s="326" t="s">
        <v>49</v>
      </c>
      <c r="AA115" s="326" t="s">
        <v>49</v>
      </c>
      <c r="AC115" s="330"/>
    </row>
    <row r="116" spans="1:29" ht="30" customHeight="1" x14ac:dyDescent="0.3">
      <c r="A116" s="178"/>
      <c r="B116" s="178" t="s">
        <v>2554</v>
      </c>
      <c r="C116" s="178" t="s">
        <v>4361</v>
      </c>
      <c r="D116" s="327" t="s">
        <v>104</v>
      </c>
      <c r="E116" s="208"/>
      <c r="F116" s="328"/>
      <c r="G116" s="208"/>
      <c r="H116" s="328"/>
      <c r="I116" s="208"/>
      <c r="J116" s="329"/>
      <c r="K116" s="208"/>
      <c r="L116" s="328"/>
      <c r="M116" s="208"/>
      <c r="N116" s="226"/>
      <c r="O116" s="208"/>
      <c r="P116" s="208"/>
      <c r="Q116" s="208"/>
      <c r="R116" s="208"/>
      <c r="S116" s="208"/>
      <c r="T116" s="208"/>
      <c r="U116" s="208"/>
      <c r="V116" s="208">
        <v>0</v>
      </c>
      <c r="W116" s="325" t="s">
        <v>4368</v>
      </c>
      <c r="X116" s="178" t="s">
        <v>49</v>
      </c>
      <c r="Y116" s="326" t="s">
        <v>49</v>
      </c>
      <c r="Z116" s="326" t="s">
        <v>49</v>
      </c>
      <c r="AA116" s="326" t="s">
        <v>49</v>
      </c>
      <c r="AC116" s="330"/>
    </row>
    <row r="117" spans="1:29" ht="30" customHeight="1" x14ac:dyDescent="0.3">
      <c r="A117" s="178"/>
      <c r="B117" s="178" t="s">
        <v>2554</v>
      </c>
      <c r="C117" s="178" t="s">
        <v>4360</v>
      </c>
      <c r="D117" s="327" t="s">
        <v>104</v>
      </c>
      <c r="E117" s="208"/>
      <c r="F117" s="328"/>
      <c r="G117" s="208"/>
      <c r="H117" s="328"/>
      <c r="I117" s="208"/>
      <c r="J117" s="329"/>
      <c r="K117" s="208"/>
      <c r="L117" s="328"/>
      <c r="M117" s="208"/>
      <c r="N117" s="226"/>
      <c r="O117" s="208"/>
      <c r="P117" s="208"/>
      <c r="Q117" s="208"/>
      <c r="R117" s="208"/>
      <c r="S117" s="208"/>
      <c r="T117" s="208"/>
      <c r="U117" s="208"/>
      <c r="V117" s="208">
        <v>0</v>
      </c>
      <c r="W117" s="325" t="s">
        <v>4369</v>
      </c>
      <c r="X117" s="178" t="s">
        <v>49</v>
      </c>
      <c r="Y117" s="326" t="s">
        <v>49</v>
      </c>
      <c r="Z117" s="326" t="s">
        <v>49</v>
      </c>
      <c r="AA117" s="326" t="s">
        <v>49</v>
      </c>
      <c r="AC117" s="330"/>
    </row>
    <row r="118" spans="1:29" ht="30" customHeight="1" x14ac:dyDescent="0.3">
      <c r="A118" s="178"/>
      <c r="B118" s="178" t="s">
        <v>2554</v>
      </c>
      <c r="C118" s="178" t="s">
        <v>4359</v>
      </c>
      <c r="D118" s="327" t="s">
        <v>104</v>
      </c>
      <c r="E118" s="208"/>
      <c r="F118" s="328"/>
      <c r="G118" s="208"/>
      <c r="H118" s="328"/>
      <c r="I118" s="208"/>
      <c r="J118" s="329"/>
      <c r="K118" s="208"/>
      <c r="L118" s="328"/>
      <c r="M118" s="208"/>
      <c r="N118" s="226"/>
      <c r="O118" s="208"/>
      <c r="P118" s="208"/>
      <c r="Q118" s="208"/>
      <c r="R118" s="208"/>
      <c r="S118" s="208"/>
      <c r="T118" s="208"/>
      <c r="U118" s="208"/>
      <c r="V118" s="208">
        <v>0</v>
      </c>
      <c r="W118" s="325" t="s">
        <v>4370</v>
      </c>
      <c r="X118" s="178" t="s">
        <v>49</v>
      </c>
      <c r="Y118" s="326" t="s">
        <v>49</v>
      </c>
      <c r="Z118" s="326" t="s">
        <v>49</v>
      </c>
      <c r="AA118" s="326" t="s">
        <v>49</v>
      </c>
      <c r="AC118" s="330"/>
    </row>
    <row r="119" spans="1:29" ht="30" customHeight="1" x14ac:dyDescent="0.3">
      <c r="A119" s="178" t="s">
        <v>3124</v>
      </c>
      <c r="B119" s="178" t="s">
        <v>2554</v>
      </c>
      <c r="C119" s="178" t="s">
        <v>3105</v>
      </c>
      <c r="D119" s="327" t="s">
        <v>104</v>
      </c>
      <c r="E119" s="208"/>
      <c r="F119" s="328"/>
      <c r="G119" s="208"/>
      <c r="H119" s="328"/>
      <c r="I119" s="208"/>
      <c r="J119" s="329"/>
      <c r="K119" s="208"/>
      <c r="L119" s="328"/>
      <c r="M119" s="208"/>
      <c r="N119" s="226"/>
      <c r="O119" s="208"/>
      <c r="P119" s="208"/>
      <c r="Q119" s="208"/>
      <c r="R119" s="208"/>
      <c r="S119" s="208"/>
      <c r="T119" s="208"/>
      <c r="U119" s="208"/>
      <c r="V119" s="208"/>
      <c r="W119" s="325" t="s">
        <v>2880</v>
      </c>
      <c r="X119" s="178"/>
      <c r="Y119" s="326"/>
      <c r="Z119" s="326"/>
      <c r="AA119" s="326"/>
      <c r="AC119" s="330"/>
    </row>
    <row r="120" spans="1:29" ht="30" customHeight="1" x14ac:dyDescent="0.3">
      <c r="A120" s="178" t="s">
        <v>2580</v>
      </c>
      <c r="B120" s="178" t="s">
        <v>2554</v>
      </c>
      <c r="C120" s="178" t="s">
        <v>3106</v>
      </c>
      <c r="D120" s="327" t="s">
        <v>104</v>
      </c>
      <c r="E120" s="208"/>
      <c r="F120" s="328"/>
      <c r="G120" s="208"/>
      <c r="H120" s="328"/>
      <c r="I120" s="208"/>
      <c r="J120" s="329"/>
      <c r="K120" s="208"/>
      <c r="L120" s="328"/>
      <c r="M120" s="208"/>
      <c r="N120" s="226"/>
      <c r="O120" s="208"/>
      <c r="P120" s="208"/>
      <c r="Q120" s="208"/>
      <c r="R120" s="208"/>
      <c r="S120" s="208"/>
      <c r="T120" s="208"/>
      <c r="U120" s="208"/>
      <c r="V120" s="208">
        <v>0</v>
      </c>
      <c r="W120" s="325" t="s">
        <v>2882</v>
      </c>
      <c r="X120" s="178" t="s">
        <v>49</v>
      </c>
      <c r="Y120" s="326" t="s">
        <v>49</v>
      </c>
      <c r="Z120" s="326" t="s">
        <v>49</v>
      </c>
      <c r="AA120" s="326" t="s">
        <v>49</v>
      </c>
      <c r="AC120" s="330"/>
    </row>
    <row r="121" spans="1:29" ht="30" customHeight="1" x14ac:dyDescent="0.3">
      <c r="A121" s="178" t="s">
        <v>2581</v>
      </c>
      <c r="B121" s="178" t="s">
        <v>2554</v>
      </c>
      <c r="C121" s="178" t="s">
        <v>3107</v>
      </c>
      <c r="D121" s="327" t="s">
        <v>104</v>
      </c>
      <c r="E121" s="208"/>
      <c r="F121" s="328"/>
      <c r="G121" s="208"/>
      <c r="H121" s="328"/>
      <c r="I121" s="208"/>
      <c r="J121" s="329"/>
      <c r="K121" s="208"/>
      <c r="L121" s="328"/>
      <c r="M121" s="208"/>
      <c r="N121" s="226"/>
      <c r="O121" s="208"/>
      <c r="P121" s="208"/>
      <c r="Q121" s="208"/>
      <c r="R121" s="208"/>
      <c r="S121" s="208"/>
      <c r="T121" s="208"/>
      <c r="U121" s="208"/>
      <c r="V121" s="208">
        <v>0</v>
      </c>
      <c r="W121" s="325" t="s">
        <v>2883</v>
      </c>
      <c r="X121" s="178" t="s">
        <v>49</v>
      </c>
      <c r="Y121" s="326" t="s">
        <v>49</v>
      </c>
      <c r="Z121" s="326" t="s">
        <v>49</v>
      </c>
      <c r="AA121" s="326" t="s">
        <v>49</v>
      </c>
      <c r="AC121" s="330"/>
    </row>
    <row r="122" spans="1:29" ht="30" customHeight="1" x14ac:dyDescent="0.3">
      <c r="A122" s="178" t="s">
        <v>2582</v>
      </c>
      <c r="B122" s="178" t="s">
        <v>2554</v>
      </c>
      <c r="C122" s="178" t="s">
        <v>3108</v>
      </c>
      <c r="D122" s="327" t="s">
        <v>104</v>
      </c>
      <c r="E122" s="208"/>
      <c r="F122" s="328"/>
      <c r="G122" s="208"/>
      <c r="H122" s="328"/>
      <c r="I122" s="208"/>
      <c r="J122" s="329"/>
      <c r="K122" s="208"/>
      <c r="L122" s="328"/>
      <c r="M122" s="208"/>
      <c r="N122" s="226"/>
      <c r="O122" s="208"/>
      <c r="P122" s="208"/>
      <c r="Q122" s="208"/>
      <c r="R122" s="208"/>
      <c r="S122" s="208"/>
      <c r="T122" s="208"/>
      <c r="U122" s="208"/>
      <c r="V122" s="208">
        <v>0</v>
      </c>
      <c r="W122" s="325" t="s">
        <v>2884</v>
      </c>
      <c r="X122" s="178" t="s">
        <v>49</v>
      </c>
      <c r="Y122" s="326" t="s">
        <v>49</v>
      </c>
      <c r="Z122" s="326" t="s">
        <v>49</v>
      </c>
      <c r="AA122" s="326" t="s">
        <v>49</v>
      </c>
      <c r="AC122" s="330"/>
    </row>
    <row r="123" spans="1:29" ht="30" customHeight="1" x14ac:dyDescent="0.3">
      <c r="A123" s="178" t="s">
        <v>2583</v>
      </c>
      <c r="B123" s="178" t="s">
        <v>2554</v>
      </c>
      <c r="C123" s="178" t="s">
        <v>3109</v>
      </c>
      <c r="D123" s="327" t="s">
        <v>104</v>
      </c>
      <c r="E123" s="208"/>
      <c r="F123" s="328"/>
      <c r="G123" s="208"/>
      <c r="H123" s="328"/>
      <c r="I123" s="208"/>
      <c r="J123" s="329"/>
      <c r="K123" s="208"/>
      <c r="L123" s="328"/>
      <c r="M123" s="208"/>
      <c r="N123" s="226"/>
      <c r="O123" s="208"/>
      <c r="P123" s="208"/>
      <c r="Q123" s="208"/>
      <c r="R123" s="208"/>
      <c r="S123" s="208"/>
      <c r="T123" s="208"/>
      <c r="U123" s="208"/>
      <c r="V123" s="208">
        <v>0</v>
      </c>
      <c r="W123" s="325" t="s">
        <v>2885</v>
      </c>
      <c r="X123" s="178" t="s">
        <v>49</v>
      </c>
      <c r="Y123" s="326" t="s">
        <v>49</v>
      </c>
      <c r="Z123" s="326" t="s">
        <v>49</v>
      </c>
      <c r="AA123" s="326" t="s">
        <v>49</v>
      </c>
      <c r="AC123" s="330"/>
    </row>
    <row r="124" spans="1:29" ht="30" customHeight="1" x14ac:dyDescent="0.3">
      <c r="A124" s="178" t="s">
        <v>2584</v>
      </c>
      <c r="B124" s="178" t="s">
        <v>2554</v>
      </c>
      <c r="C124" s="178" t="s">
        <v>3110</v>
      </c>
      <c r="D124" s="327" t="s">
        <v>104</v>
      </c>
      <c r="E124" s="208"/>
      <c r="F124" s="328"/>
      <c r="G124" s="208"/>
      <c r="H124" s="328"/>
      <c r="I124" s="208"/>
      <c r="J124" s="329"/>
      <c r="K124" s="208"/>
      <c r="L124" s="328"/>
      <c r="M124" s="208"/>
      <c r="N124" s="226"/>
      <c r="O124" s="208"/>
      <c r="P124" s="208"/>
      <c r="Q124" s="208"/>
      <c r="R124" s="208"/>
      <c r="S124" s="208"/>
      <c r="T124" s="208"/>
      <c r="U124" s="208"/>
      <c r="V124" s="208">
        <v>0</v>
      </c>
      <c r="W124" s="325" t="s">
        <v>2886</v>
      </c>
      <c r="X124" s="178" t="s">
        <v>49</v>
      </c>
      <c r="Y124" s="326" t="s">
        <v>49</v>
      </c>
      <c r="Z124" s="326" t="s">
        <v>49</v>
      </c>
      <c r="AA124" s="326" t="s">
        <v>49</v>
      </c>
      <c r="AC124" s="330"/>
    </row>
    <row r="125" spans="1:29" ht="30" customHeight="1" x14ac:dyDescent="0.3">
      <c r="A125" s="178"/>
      <c r="B125" s="178" t="s">
        <v>2554</v>
      </c>
      <c r="C125" s="178" t="s">
        <v>4308</v>
      </c>
      <c r="D125" s="327" t="s">
        <v>104</v>
      </c>
      <c r="E125" s="208"/>
      <c r="F125" s="328"/>
      <c r="G125" s="208"/>
      <c r="H125" s="328"/>
      <c r="I125" s="208"/>
      <c r="J125" s="329"/>
      <c r="K125" s="208"/>
      <c r="L125" s="328"/>
      <c r="M125" s="208"/>
      <c r="N125" s="226"/>
      <c r="O125" s="208"/>
      <c r="P125" s="208"/>
      <c r="Q125" s="208"/>
      <c r="R125" s="208"/>
      <c r="S125" s="208"/>
      <c r="T125" s="208"/>
      <c r="U125" s="208"/>
      <c r="V125" s="208">
        <v>0</v>
      </c>
      <c r="W125" s="325" t="s">
        <v>2887</v>
      </c>
      <c r="X125" s="178" t="s">
        <v>49</v>
      </c>
      <c r="Y125" s="326" t="s">
        <v>49</v>
      </c>
      <c r="Z125" s="326" t="s">
        <v>49</v>
      </c>
      <c r="AA125" s="326" t="s">
        <v>49</v>
      </c>
      <c r="AC125" s="330"/>
    </row>
    <row r="126" spans="1:29" ht="30" customHeight="1" x14ac:dyDescent="0.3">
      <c r="A126" s="178"/>
      <c r="B126" s="178" t="s">
        <v>2554</v>
      </c>
      <c r="C126" s="178" t="s">
        <v>4307</v>
      </c>
      <c r="D126" s="327" t="s">
        <v>104</v>
      </c>
      <c r="E126" s="208"/>
      <c r="F126" s="328"/>
      <c r="G126" s="208"/>
      <c r="H126" s="328"/>
      <c r="I126" s="208"/>
      <c r="J126" s="329"/>
      <c r="K126" s="208"/>
      <c r="L126" s="328"/>
      <c r="M126" s="208"/>
      <c r="N126" s="226"/>
      <c r="O126" s="208"/>
      <c r="P126" s="208"/>
      <c r="Q126" s="208"/>
      <c r="R126" s="208"/>
      <c r="S126" s="208"/>
      <c r="T126" s="208"/>
      <c r="U126" s="208"/>
      <c r="V126" s="208">
        <v>0</v>
      </c>
      <c r="W126" s="325" t="s">
        <v>2888</v>
      </c>
      <c r="X126" s="178" t="s">
        <v>49</v>
      </c>
      <c r="Y126" s="326" t="s">
        <v>49</v>
      </c>
      <c r="Z126" s="326" t="s">
        <v>49</v>
      </c>
      <c r="AA126" s="326" t="s">
        <v>49</v>
      </c>
      <c r="AC126" s="330"/>
    </row>
    <row r="127" spans="1:29" ht="30" customHeight="1" x14ac:dyDescent="0.3">
      <c r="A127" s="178" t="s">
        <v>2585</v>
      </c>
      <c r="B127" s="178" t="s">
        <v>2554</v>
      </c>
      <c r="C127" s="178" t="s">
        <v>3111</v>
      </c>
      <c r="D127" s="327" t="s">
        <v>104</v>
      </c>
      <c r="E127" s="208"/>
      <c r="F127" s="328"/>
      <c r="G127" s="208"/>
      <c r="H127" s="328"/>
      <c r="I127" s="208"/>
      <c r="J127" s="329"/>
      <c r="K127" s="208"/>
      <c r="L127" s="328"/>
      <c r="M127" s="208"/>
      <c r="N127" s="226"/>
      <c r="O127" s="208"/>
      <c r="P127" s="208"/>
      <c r="Q127" s="208"/>
      <c r="R127" s="208"/>
      <c r="S127" s="208"/>
      <c r="T127" s="208"/>
      <c r="U127" s="208"/>
      <c r="V127" s="208">
        <v>0</v>
      </c>
      <c r="W127" s="325" t="s">
        <v>2889</v>
      </c>
      <c r="X127" s="178" t="s">
        <v>49</v>
      </c>
      <c r="Y127" s="326" t="s">
        <v>49</v>
      </c>
      <c r="Z127" s="326" t="s">
        <v>49</v>
      </c>
      <c r="AA127" s="326" t="s">
        <v>49</v>
      </c>
      <c r="AC127" s="330"/>
    </row>
    <row r="128" spans="1:29" ht="30" customHeight="1" x14ac:dyDescent="0.3">
      <c r="A128" s="178"/>
      <c r="B128" s="178" t="s">
        <v>2554</v>
      </c>
      <c r="C128" s="178" t="s">
        <v>4321</v>
      </c>
      <c r="D128" s="327" t="s">
        <v>104</v>
      </c>
      <c r="E128" s="208"/>
      <c r="F128" s="328"/>
      <c r="G128" s="208"/>
      <c r="H128" s="328"/>
      <c r="I128" s="208"/>
      <c r="J128" s="329"/>
      <c r="K128" s="208"/>
      <c r="L128" s="328"/>
      <c r="M128" s="208"/>
      <c r="N128" s="226"/>
      <c r="O128" s="208"/>
      <c r="P128" s="208"/>
      <c r="Q128" s="208"/>
      <c r="R128" s="208"/>
      <c r="S128" s="208"/>
      <c r="T128" s="208"/>
      <c r="U128" s="208"/>
      <c r="V128" s="208">
        <v>0</v>
      </c>
      <c r="W128" s="325" t="s">
        <v>2890</v>
      </c>
      <c r="X128" s="178" t="s">
        <v>49</v>
      </c>
      <c r="Y128" s="326" t="s">
        <v>49</v>
      </c>
      <c r="Z128" s="326" t="s">
        <v>49</v>
      </c>
      <c r="AA128" s="326" t="s">
        <v>49</v>
      </c>
      <c r="AC128" s="330"/>
    </row>
    <row r="129" spans="1:29" ht="30" customHeight="1" x14ac:dyDescent="0.3">
      <c r="A129" s="178" t="s">
        <v>2586</v>
      </c>
      <c r="B129" s="178" t="s">
        <v>2554</v>
      </c>
      <c r="C129" s="178" t="s">
        <v>3112</v>
      </c>
      <c r="D129" s="327" t="s">
        <v>104</v>
      </c>
      <c r="E129" s="208"/>
      <c r="F129" s="328"/>
      <c r="G129" s="208"/>
      <c r="H129" s="328"/>
      <c r="I129" s="208"/>
      <c r="J129" s="329"/>
      <c r="K129" s="208"/>
      <c r="L129" s="328"/>
      <c r="M129" s="208"/>
      <c r="N129" s="226"/>
      <c r="O129" s="208"/>
      <c r="P129" s="208"/>
      <c r="Q129" s="208"/>
      <c r="R129" s="208"/>
      <c r="S129" s="208"/>
      <c r="T129" s="208"/>
      <c r="U129" s="208"/>
      <c r="V129" s="208">
        <v>0</v>
      </c>
      <c r="W129" s="325" t="s">
        <v>2891</v>
      </c>
      <c r="X129" s="178" t="s">
        <v>49</v>
      </c>
      <c r="Y129" s="326" t="s">
        <v>49</v>
      </c>
      <c r="Z129" s="326" t="s">
        <v>49</v>
      </c>
      <c r="AA129" s="326" t="s">
        <v>49</v>
      </c>
      <c r="AC129" s="330"/>
    </row>
    <row r="130" spans="1:29" ht="30" customHeight="1" x14ac:dyDescent="0.3">
      <c r="A130" s="178" t="s">
        <v>2586</v>
      </c>
      <c r="B130" s="178" t="s">
        <v>2554</v>
      </c>
      <c r="C130" s="178" t="s">
        <v>3551</v>
      </c>
      <c r="D130" s="327" t="s">
        <v>104</v>
      </c>
      <c r="E130" s="208"/>
      <c r="F130" s="328"/>
      <c r="G130" s="208"/>
      <c r="H130" s="328"/>
      <c r="I130" s="208"/>
      <c r="J130" s="329"/>
      <c r="K130" s="208"/>
      <c r="L130" s="328"/>
      <c r="M130" s="208"/>
      <c r="N130" s="226"/>
      <c r="O130" s="208"/>
      <c r="P130" s="208"/>
      <c r="Q130" s="208"/>
      <c r="R130" s="208"/>
      <c r="S130" s="208"/>
      <c r="T130" s="208"/>
      <c r="U130" s="208"/>
      <c r="V130" s="208">
        <v>0</v>
      </c>
      <c r="W130" s="325" t="s">
        <v>2892</v>
      </c>
      <c r="X130" s="178" t="s">
        <v>49</v>
      </c>
      <c r="Y130" s="326" t="s">
        <v>49</v>
      </c>
      <c r="Z130" s="326" t="s">
        <v>49</v>
      </c>
      <c r="AA130" s="326" t="s">
        <v>49</v>
      </c>
      <c r="AC130" s="330"/>
    </row>
    <row r="131" spans="1:29" ht="30" customHeight="1" x14ac:dyDescent="0.3">
      <c r="A131" s="178" t="s">
        <v>2587</v>
      </c>
      <c r="B131" s="178" t="s">
        <v>2554</v>
      </c>
      <c r="C131" s="178" t="s">
        <v>3113</v>
      </c>
      <c r="D131" s="327" t="s">
        <v>104</v>
      </c>
      <c r="E131" s="208"/>
      <c r="F131" s="328"/>
      <c r="G131" s="208"/>
      <c r="H131" s="328"/>
      <c r="I131" s="208"/>
      <c r="J131" s="329"/>
      <c r="K131" s="208"/>
      <c r="L131" s="328"/>
      <c r="M131" s="208"/>
      <c r="N131" s="226"/>
      <c r="O131" s="208"/>
      <c r="P131" s="208"/>
      <c r="Q131" s="208"/>
      <c r="R131" s="208"/>
      <c r="S131" s="208"/>
      <c r="T131" s="208"/>
      <c r="U131" s="208"/>
      <c r="V131" s="208">
        <v>0</v>
      </c>
      <c r="W131" s="325" t="s">
        <v>3076</v>
      </c>
      <c r="X131" s="178" t="s">
        <v>49</v>
      </c>
      <c r="Y131" s="326" t="s">
        <v>49</v>
      </c>
      <c r="Z131" s="326" t="s">
        <v>49</v>
      </c>
      <c r="AA131" s="326" t="s">
        <v>49</v>
      </c>
      <c r="AC131" s="330"/>
    </row>
    <row r="132" spans="1:29" ht="30" customHeight="1" x14ac:dyDescent="0.3">
      <c r="A132" s="178"/>
      <c r="B132" s="178" t="s">
        <v>2554</v>
      </c>
      <c r="C132" s="178" t="s">
        <v>4322</v>
      </c>
      <c r="D132" s="327" t="s">
        <v>104</v>
      </c>
      <c r="E132" s="208"/>
      <c r="F132" s="328"/>
      <c r="G132" s="208"/>
      <c r="H132" s="328"/>
      <c r="I132" s="208"/>
      <c r="J132" s="329"/>
      <c r="K132" s="208"/>
      <c r="L132" s="328"/>
      <c r="M132" s="208"/>
      <c r="N132" s="226"/>
      <c r="O132" s="208"/>
      <c r="P132" s="208"/>
      <c r="Q132" s="208"/>
      <c r="R132" s="208"/>
      <c r="S132" s="208"/>
      <c r="T132" s="208"/>
      <c r="U132" s="208"/>
      <c r="V132" s="208">
        <v>0</v>
      </c>
      <c r="W132" s="325" t="s">
        <v>4309</v>
      </c>
      <c r="X132" s="178" t="s">
        <v>49</v>
      </c>
      <c r="Y132" s="326" t="s">
        <v>49</v>
      </c>
      <c r="Z132" s="326" t="s">
        <v>49</v>
      </c>
      <c r="AA132" s="326" t="s">
        <v>49</v>
      </c>
      <c r="AC132" s="330"/>
    </row>
    <row r="133" spans="1:29" ht="30" customHeight="1" x14ac:dyDescent="0.3">
      <c r="A133" s="178"/>
      <c r="B133" s="178" t="s">
        <v>2554</v>
      </c>
      <c r="C133" s="178" t="s">
        <v>4323</v>
      </c>
      <c r="D133" s="327" t="s">
        <v>104</v>
      </c>
      <c r="E133" s="208"/>
      <c r="F133" s="328"/>
      <c r="G133" s="208"/>
      <c r="H133" s="328"/>
      <c r="I133" s="208"/>
      <c r="J133" s="329"/>
      <c r="K133" s="208"/>
      <c r="L133" s="328"/>
      <c r="M133" s="208"/>
      <c r="N133" s="226"/>
      <c r="O133" s="208"/>
      <c r="P133" s="208"/>
      <c r="Q133" s="208"/>
      <c r="R133" s="208"/>
      <c r="S133" s="208"/>
      <c r="T133" s="208"/>
      <c r="U133" s="208"/>
      <c r="V133" s="208">
        <v>0</v>
      </c>
      <c r="W133" s="325" t="s">
        <v>4310</v>
      </c>
      <c r="X133" s="178" t="s">
        <v>49</v>
      </c>
      <c r="Y133" s="326" t="s">
        <v>49</v>
      </c>
      <c r="Z133" s="326" t="s">
        <v>49</v>
      </c>
      <c r="AA133" s="326" t="s">
        <v>49</v>
      </c>
      <c r="AC133" s="330"/>
    </row>
    <row r="134" spans="1:29" ht="30" customHeight="1" x14ac:dyDescent="0.3">
      <c r="A134" s="178" t="s">
        <v>2588</v>
      </c>
      <c r="B134" s="178" t="s">
        <v>2554</v>
      </c>
      <c r="C134" s="178" t="s">
        <v>3114</v>
      </c>
      <c r="D134" s="327" t="s">
        <v>104</v>
      </c>
      <c r="E134" s="208"/>
      <c r="F134" s="328"/>
      <c r="G134" s="208"/>
      <c r="H134" s="328"/>
      <c r="I134" s="208"/>
      <c r="J134" s="329"/>
      <c r="K134" s="208"/>
      <c r="L134" s="328"/>
      <c r="M134" s="208"/>
      <c r="N134" s="226"/>
      <c r="O134" s="208"/>
      <c r="P134" s="208"/>
      <c r="Q134" s="208"/>
      <c r="R134" s="208"/>
      <c r="S134" s="208"/>
      <c r="T134" s="208"/>
      <c r="U134" s="208"/>
      <c r="V134" s="208">
        <v>0</v>
      </c>
      <c r="W134" s="325" t="s">
        <v>4332</v>
      </c>
      <c r="X134" s="178" t="s">
        <v>49</v>
      </c>
      <c r="Y134" s="326" t="s">
        <v>49</v>
      </c>
      <c r="Z134" s="326" t="s">
        <v>49</v>
      </c>
      <c r="AA134" s="326" t="s">
        <v>49</v>
      </c>
      <c r="AC134" s="330"/>
    </row>
    <row r="135" spans="1:29" ht="30" customHeight="1" x14ac:dyDescent="0.3">
      <c r="A135" s="178"/>
      <c r="B135" s="178" t="s">
        <v>2554</v>
      </c>
      <c r="C135" s="178" t="s">
        <v>4324</v>
      </c>
      <c r="D135" s="327" t="s">
        <v>104</v>
      </c>
      <c r="E135" s="208"/>
      <c r="F135" s="328"/>
      <c r="G135" s="208"/>
      <c r="H135" s="328"/>
      <c r="I135" s="208"/>
      <c r="J135" s="329"/>
      <c r="K135" s="208"/>
      <c r="L135" s="328"/>
      <c r="M135" s="208"/>
      <c r="N135" s="226"/>
      <c r="O135" s="208"/>
      <c r="P135" s="208"/>
      <c r="Q135" s="208"/>
      <c r="R135" s="208"/>
      <c r="S135" s="208"/>
      <c r="T135" s="208"/>
      <c r="U135" s="208"/>
      <c r="V135" s="208">
        <v>0</v>
      </c>
      <c r="W135" s="325" t="s">
        <v>4333</v>
      </c>
      <c r="X135" s="178" t="s">
        <v>49</v>
      </c>
      <c r="Y135" s="326" t="s">
        <v>49</v>
      </c>
      <c r="Z135" s="326" t="s">
        <v>49</v>
      </c>
      <c r="AA135" s="326" t="s">
        <v>49</v>
      </c>
      <c r="AC135" s="330"/>
    </row>
    <row r="136" spans="1:29" ht="30" customHeight="1" x14ac:dyDescent="0.3">
      <c r="A136" s="178"/>
      <c r="B136" s="178" t="s">
        <v>2554</v>
      </c>
      <c r="C136" s="178" t="s">
        <v>4325</v>
      </c>
      <c r="D136" s="327" t="s">
        <v>104</v>
      </c>
      <c r="E136" s="208"/>
      <c r="F136" s="328"/>
      <c r="G136" s="208"/>
      <c r="H136" s="328"/>
      <c r="I136" s="208"/>
      <c r="J136" s="329"/>
      <c r="K136" s="208"/>
      <c r="L136" s="328"/>
      <c r="M136" s="208"/>
      <c r="N136" s="226"/>
      <c r="O136" s="208"/>
      <c r="P136" s="208"/>
      <c r="Q136" s="208"/>
      <c r="R136" s="208"/>
      <c r="S136" s="208"/>
      <c r="T136" s="208"/>
      <c r="U136" s="208"/>
      <c r="V136" s="208"/>
      <c r="W136" s="325" t="s">
        <v>4334</v>
      </c>
      <c r="X136" s="178" t="s">
        <v>49</v>
      </c>
      <c r="Y136" s="326" t="s">
        <v>49</v>
      </c>
      <c r="Z136" s="326" t="s">
        <v>49</v>
      </c>
      <c r="AA136" s="326" t="s">
        <v>49</v>
      </c>
      <c r="AC136" s="330"/>
    </row>
    <row r="137" spans="1:29" ht="30" customHeight="1" x14ac:dyDescent="0.3">
      <c r="A137" s="178"/>
      <c r="B137" s="178" t="s">
        <v>2554</v>
      </c>
      <c r="C137" s="178" t="s">
        <v>4326</v>
      </c>
      <c r="D137" s="327" t="s">
        <v>104</v>
      </c>
      <c r="E137" s="208"/>
      <c r="F137" s="328"/>
      <c r="G137" s="208"/>
      <c r="H137" s="328"/>
      <c r="I137" s="208"/>
      <c r="J137" s="329"/>
      <c r="K137" s="208"/>
      <c r="L137" s="328"/>
      <c r="M137" s="208"/>
      <c r="N137" s="226"/>
      <c r="O137" s="208"/>
      <c r="P137" s="208"/>
      <c r="Q137" s="208"/>
      <c r="R137" s="208"/>
      <c r="S137" s="208"/>
      <c r="T137" s="208"/>
      <c r="U137" s="208"/>
      <c r="V137" s="208"/>
      <c r="W137" s="325" t="s">
        <v>4335</v>
      </c>
      <c r="X137" s="178" t="s">
        <v>49</v>
      </c>
      <c r="Y137" s="326" t="s">
        <v>49</v>
      </c>
      <c r="Z137" s="326" t="s">
        <v>49</v>
      </c>
      <c r="AA137" s="326" t="s">
        <v>49</v>
      </c>
      <c r="AC137" s="330"/>
    </row>
    <row r="138" spans="1:29" ht="30" customHeight="1" x14ac:dyDescent="0.3">
      <c r="A138" s="178" t="s">
        <v>2589</v>
      </c>
      <c r="B138" s="178" t="s">
        <v>2554</v>
      </c>
      <c r="C138" s="178" t="s">
        <v>3115</v>
      </c>
      <c r="D138" s="327" t="s">
        <v>104</v>
      </c>
      <c r="E138" s="208"/>
      <c r="F138" s="328"/>
      <c r="G138" s="208"/>
      <c r="H138" s="328"/>
      <c r="I138" s="208"/>
      <c r="J138" s="329"/>
      <c r="K138" s="208"/>
      <c r="L138" s="328"/>
      <c r="M138" s="208"/>
      <c r="N138" s="226"/>
      <c r="O138" s="208"/>
      <c r="P138" s="208"/>
      <c r="Q138" s="208"/>
      <c r="R138" s="208"/>
      <c r="S138" s="208"/>
      <c r="T138" s="208"/>
      <c r="U138" s="208"/>
      <c r="V138" s="208"/>
      <c r="W138" s="325" t="s">
        <v>4336</v>
      </c>
      <c r="X138" s="178" t="s">
        <v>49</v>
      </c>
      <c r="Y138" s="326" t="s">
        <v>49</v>
      </c>
      <c r="Z138" s="326" t="s">
        <v>49</v>
      </c>
      <c r="AA138" s="326" t="s">
        <v>49</v>
      </c>
      <c r="AC138" s="330"/>
    </row>
    <row r="139" spans="1:29" ht="30" customHeight="1" x14ac:dyDescent="0.3">
      <c r="A139" s="178"/>
      <c r="B139" s="178" t="s">
        <v>2554</v>
      </c>
      <c r="C139" s="178" t="s">
        <v>4327</v>
      </c>
      <c r="D139" s="327" t="s">
        <v>104</v>
      </c>
      <c r="E139" s="208"/>
      <c r="F139" s="328"/>
      <c r="G139" s="208"/>
      <c r="H139" s="328"/>
      <c r="I139" s="208"/>
      <c r="J139" s="329"/>
      <c r="K139" s="208"/>
      <c r="L139" s="328"/>
      <c r="M139" s="208"/>
      <c r="N139" s="226"/>
      <c r="O139" s="208"/>
      <c r="P139" s="208"/>
      <c r="Q139" s="208"/>
      <c r="R139" s="208"/>
      <c r="S139" s="208"/>
      <c r="T139" s="208"/>
      <c r="U139" s="208"/>
      <c r="V139" s="208"/>
      <c r="W139" s="325" t="s">
        <v>4337</v>
      </c>
      <c r="X139" s="178" t="s">
        <v>49</v>
      </c>
      <c r="Y139" s="326" t="s">
        <v>49</v>
      </c>
      <c r="Z139" s="326" t="s">
        <v>49</v>
      </c>
      <c r="AA139" s="326" t="s">
        <v>49</v>
      </c>
      <c r="AC139" s="330"/>
    </row>
    <row r="140" spans="1:29" ht="30" customHeight="1" x14ac:dyDescent="0.3">
      <c r="A140" s="178"/>
      <c r="B140" s="178" t="s">
        <v>2554</v>
      </c>
      <c r="C140" s="178" t="s">
        <v>4328</v>
      </c>
      <c r="D140" s="327" t="s">
        <v>104</v>
      </c>
      <c r="E140" s="208"/>
      <c r="F140" s="328"/>
      <c r="G140" s="208"/>
      <c r="H140" s="328"/>
      <c r="I140" s="208"/>
      <c r="J140" s="329"/>
      <c r="K140" s="208"/>
      <c r="L140" s="328"/>
      <c r="M140" s="208"/>
      <c r="N140" s="226"/>
      <c r="O140" s="208"/>
      <c r="P140" s="208"/>
      <c r="Q140" s="208"/>
      <c r="R140" s="208"/>
      <c r="S140" s="208"/>
      <c r="T140" s="208"/>
      <c r="U140" s="208"/>
      <c r="V140" s="208"/>
      <c r="W140" s="325" t="s">
        <v>4338</v>
      </c>
      <c r="X140" s="178" t="s">
        <v>49</v>
      </c>
      <c r="Y140" s="326" t="s">
        <v>49</v>
      </c>
      <c r="Z140" s="326" t="s">
        <v>49</v>
      </c>
      <c r="AA140" s="326" t="s">
        <v>49</v>
      </c>
      <c r="AC140" s="330"/>
    </row>
    <row r="141" spans="1:29" ht="30" customHeight="1" x14ac:dyDescent="0.3">
      <c r="A141" s="178"/>
      <c r="B141" s="178" t="s">
        <v>2554</v>
      </c>
      <c r="C141" s="178" t="s">
        <v>4329</v>
      </c>
      <c r="D141" s="327" t="s">
        <v>104</v>
      </c>
      <c r="E141" s="208"/>
      <c r="F141" s="328"/>
      <c r="G141" s="208"/>
      <c r="H141" s="328"/>
      <c r="I141" s="208"/>
      <c r="J141" s="329"/>
      <c r="K141" s="208"/>
      <c r="L141" s="328"/>
      <c r="M141" s="208"/>
      <c r="N141" s="226"/>
      <c r="O141" s="208"/>
      <c r="P141" s="208"/>
      <c r="Q141" s="208"/>
      <c r="R141" s="208"/>
      <c r="S141" s="208"/>
      <c r="T141" s="208"/>
      <c r="U141" s="208"/>
      <c r="V141" s="208"/>
      <c r="W141" s="325" t="s">
        <v>4339</v>
      </c>
      <c r="X141" s="178" t="s">
        <v>49</v>
      </c>
      <c r="Y141" s="326" t="s">
        <v>49</v>
      </c>
      <c r="Z141" s="326" t="s">
        <v>49</v>
      </c>
      <c r="AA141" s="326" t="s">
        <v>49</v>
      </c>
      <c r="AC141" s="330"/>
    </row>
    <row r="142" spans="1:29" ht="30" customHeight="1" x14ac:dyDescent="0.3">
      <c r="A142" s="178" t="s">
        <v>2590</v>
      </c>
      <c r="B142" s="178" t="s">
        <v>2554</v>
      </c>
      <c r="C142" s="178" t="s">
        <v>3116</v>
      </c>
      <c r="D142" s="327" t="s">
        <v>104</v>
      </c>
      <c r="E142" s="208"/>
      <c r="F142" s="328"/>
      <c r="G142" s="208"/>
      <c r="H142" s="328"/>
      <c r="I142" s="208"/>
      <c r="J142" s="329"/>
      <c r="K142" s="208"/>
      <c r="L142" s="328"/>
      <c r="M142" s="208"/>
      <c r="N142" s="226"/>
      <c r="O142" s="208"/>
      <c r="P142" s="208"/>
      <c r="Q142" s="208"/>
      <c r="R142" s="208"/>
      <c r="S142" s="208"/>
      <c r="T142" s="208"/>
      <c r="U142" s="208"/>
      <c r="V142" s="208"/>
      <c r="W142" s="325" t="s">
        <v>4340</v>
      </c>
      <c r="X142" s="178" t="s">
        <v>49</v>
      </c>
      <c r="Y142" s="326" t="s">
        <v>49</v>
      </c>
      <c r="Z142" s="326" t="s">
        <v>49</v>
      </c>
      <c r="AA142" s="326" t="s">
        <v>49</v>
      </c>
      <c r="AC142" s="330"/>
    </row>
    <row r="143" spans="1:29" ht="30" customHeight="1" x14ac:dyDescent="0.3">
      <c r="A143" s="178"/>
      <c r="B143" s="178" t="s">
        <v>2554</v>
      </c>
      <c r="C143" s="178" t="s">
        <v>4330</v>
      </c>
      <c r="D143" s="327" t="s">
        <v>104</v>
      </c>
      <c r="E143" s="208"/>
      <c r="F143" s="328"/>
      <c r="G143" s="208"/>
      <c r="H143" s="328"/>
      <c r="I143" s="208"/>
      <c r="J143" s="329"/>
      <c r="K143" s="208"/>
      <c r="L143" s="328"/>
      <c r="M143" s="208"/>
      <c r="N143" s="226"/>
      <c r="O143" s="208"/>
      <c r="P143" s="208"/>
      <c r="Q143" s="208"/>
      <c r="R143" s="208"/>
      <c r="S143" s="208"/>
      <c r="T143" s="208"/>
      <c r="U143" s="208"/>
      <c r="V143" s="208"/>
      <c r="W143" s="325" t="s">
        <v>4341</v>
      </c>
      <c r="X143" s="178" t="s">
        <v>49</v>
      </c>
      <c r="Y143" s="326" t="s">
        <v>49</v>
      </c>
      <c r="Z143" s="326" t="s">
        <v>49</v>
      </c>
      <c r="AA143" s="326" t="s">
        <v>49</v>
      </c>
      <c r="AC143" s="330"/>
    </row>
    <row r="144" spans="1:29" ht="30" customHeight="1" x14ac:dyDescent="0.3">
      <c r="A144" s="178"/>
      <c r="B144" s="178" t="s">
        <v>2554</v>
      </c>
      <c r="C144" s="178" t="s">
        <v>4331</v>
      </c>
      <c r="D144" s="327" t="s">
        <v>104</v>
      </c>
      <c r="E144" s="208"/>
      <c r="F144" s="328"/>
      <c r="G144" s="208"/>
      <c r="H144" s="328"/>
      <c r="I144" s="208"/>
      <c r="J144" s="329"/>
      <c r="K144" s="208"/>
      <c r="L144" s="328"/>
      <c r="M144" s="208"/>
      <c r="N144" s="226"/>
      <c r="O144" s="208"/>
      <c r="P144" s="208"/>
      <c r="Q144" s="208"/>
      <c r="R144" s="208"/>
      <c r="S144" s="208"/>
      <c r="T144" s="208"/>
      <c r="U144" s="208"/>
      <c r="V144" s="208"/>
      <c r="W144" s="325" t="s">
        <v>4342</v>
      </c>
      <c r="X144" s="178" t="s">
        <v>49</v>
      </c>
      <c r="Y144" s="326" t="s">
        <v>49</v>
      </c>
      <c r="Z144" s="326" t="s">
        <v>49</v>
      </c>
      <c r="AA144" s="326" t="s">
        <v>49</v>
      </c>
      <c r="AC144" s="330"/>
    </row>
    <row r="145" spans="1:29" ht="30" customHeight="1" x14ac:dyDescent="0.3">
      <c r="A145" s="178" t="s">
        <v>4315</v>
      </c>
      <c r="B145" s="178" t="s">
        <v>2554</v>
      </c>
      <c r="C145" s="178" t="s">
        <v>4314</v>
      </c>
      <c r="D145" s="354" t="s">
        <v>104</v>
      </c>
      <c r="E145" s="331"/>
      <c r="F145" s="226"/>
      <c r="G145" s="331"/>
      <c r="H145" s="226"/>
      <c r="I145" s="331"/>
      <c r="J145" s="226"/>
      <c r="K145" s="331"/>
      <c r="L145" s="226"/>
      <c r="M145" s="208"/>
      <c r="N145" s="226"/>
      <c r="O145" s="208"/>
      <c r="P145" s="208"/>
      <c r="Q145" s="208"/>
      <c r="R145" s="208"/>
      <c r="S145" s="208"/>
      <c r="T145" s="208"/>
      <c r="U145" s="208"/>
      <c r="V145" s="208"/>
      <c r="W145" s="325" t="s">
        <v>2881</v>
      </c>
      <c r="X145" s="178"/>
      <c r="Y145" s="326"/>
      <c r="Z145" s="326"/>
      <c r="AA145" s="326"/>
      <c r="AC145" s="330"/>
    </row>
    <row r="146" spans="1:29" ht="30" customHeight="1" x14ac:dyDescent="0.3">
      <c r="A146" s="178" t="s">
        <v>3125</v>
      </c>
      <c r="B146" s="178" t="s">
        <v>2554</v>
      </c>
      <c r="C146" s="178" t="s">
        <v>3117</v>
      </c>
      <c r="D146" s="354" t="s">
        <v>104</v>
      </c>
      <c r="E146" s="331"/>
      <c r="F146" s="226"/>
      <c r="G146" s="331"/>
      <c r="H146" s="226"/>
      <c r="I146" s="331"/>
      <c r="J146" s="226"/>
      <c r="K146" s="331"/>
      <c r="L146" s="226"/>
      <c r="M146" s="208"/>
      <c r="N146" s="226"/>
      <c r="O146" s="208"/>
      <c r="P146" s="208"/>
      <c r="Q146" s="208"/>
      <c r="R146" s="208"/>
      <c r="S146" s="208"/>
      <c r="T146" s="208"/>
      <c r="U146" s="208"/>
      <c r="V146" s="208"/>
      <c r="W146" s="325" t="s">
        <v>2881</v>
      </c>
      <c r="X146" s="178"/>
      <c r="Y146" s="326"/>
      <c r="Z146" s="326"/>
      <c r="AA146" s="326"/>
      <c r="AC146" s="330"/>
    </row>
    <row r="147" spans="1:29" ht="30" customHeight="1" x14ac:dyDescent="0.3">
      <c r="A147" s="178" t="s">
        <v>3126</v>
      </c>
      <c r="B147" s="178" t="s">
        <v>2554</v>
      </c>
      <c r="C147" s="178" t="s">
        <v>3118</v>
      </c>
      <c r="D147" s="354" t="s">
        <v>104</v>
      </c>
      <c r="E147" s="331"/>
      <c r="F147" s="226"/>
      <c r="G147" s="331"/>
      <c r="H147" s="226"/>
      <c r="I147" s="331"/>
      <c r="J147" s="226"/>
      <c r="K147" s="331"/>
      <c r="L147" s="226"/>
      <c r="M147" s="208"/>
      <c r="N147" s="226"/>
      <c r="O147" s="208"/>
      <c r="P147" s="208"/>
      <c r="Q147" s="208"/>
      <c r="R147" s="208"/>
      <c r="S147" s="208"/>
      <c r="T147" s="208"/>
      <c r="U147" s="208"/>
      <c r="V147" s="208"/>
      <c r="W147" s="325" t="s">
        <v>2893</v>
      </c>
      <c r="X147" s="178"/>
      <c r="Y147" s="326"/>
      <c r="Z147" s="326"/>
      <c r="AA147" s="326"/>
      <c r="AC147" s="330"/>
    </row>
    <row r="148" spans="1:29" ht="30" customHeight="1" x14ac:dyDescent="0.3">
      <c r="A148" s="178" t="s">
        <v>3127</v>
      </c>
      <c r="B148" s="178" t="s">
        <v>2554</v>
      </c>
      <c r="C148" s="178" t="s">
        <v>3119</v>
      </c>
      <c r="D148" s="354" t="s">
        <v>104</v>
      </c>
      <c r="E148" s="331"/>
      <c r="F148" s="226"/>
      <c r="G148" s="331"/>
      <c r="H148" s="226"/>
      <c r="I148" s="331"/>
      <c r="J148" s="226"/>
      <c r="K148" s="331"/>
      <c r="L148" s="226"/>
      <c r="M148" s="208"/>
      <c r="N148" s="226"/>
      <c r="O148" s="208"/>
      <c r="P148" s="208"/>
      <c r="Q148" s="208"/>
      <c r="R148" s="208"/>
      <c r="S148" s="208"/>
      <c r="T148" s="208"/>
      <c r="U148" s="208"/>
      <c r="V148" s="208"/>
      <c r="W148" s="325" t="s">
        <v>2894</v>
      </c>
      <c r="X148" s="178"/>
      <c r="Y148" s="326"/>
      <c r="Z148" s="326"/>
      <c r="AA148" s="326"/>
      <c r="AC148" s="330"/>
    </row>
    <row r="149" spans="1:29" ht="30" customHeight="1" x14ac:dyDescent="0.3">
      <c r="A149" s="178" t="s">
        <v>3128</v>
      </c>
      <c r="B149" s="178" t="s">
        <v>2554</v>
      </c>
      <c r="C149" s="178" t="s">
        <v>3120</v>
      </c>
      <c r="D149" s="354" t="s">
        <v>104</v>
      </c>
      <c r="E149" s="331"/>
      <c r="F149" s="226"/>
      <c r="G149" s="331"/>
      <c r="H149" s="226"/>
      <c r="I149" s="331"/>
      <c r="J149" s="226"/>
      <c r="K149" s="331"/>
      <c r="L149" s="226"/>
      <c r="M149" s="208"/>
      <c r="N149" s="226"/>
      <c r="O149" s="208"/>
      <c r="P149" s="208"/>
      <c r="Q149" s="208"/>
      <c r="R149" s="208"/>
      <c r="S149" s="208"/>
      <c r="T149" s="208"/>
      <c r="U149" s="208"/>
      <c r="V149" s="208"/>
      <c r="W149" s="325" t="s">
        <v>2895</v>
      </c>
      <c r="X149" s="178"/>
      <c r="Y149" s="326"/>
      <c r="Z149" s="326"/>
      <c r="AA149" s="326"/>
      <c r="AC149" s="330"/>
    </row>
    <row r="150" spans="1:29" ht="30" customHeight="1" x14ac:dyDescent="0.3">
      <c r="A150" s="178" t="s">
        <v>3129</v>
      </c>
      <c r="B150" s="178" t="s">
        <v>2554</v>
      </c>
      <c r="C150" s="178" t="s">
        <v>3121</v>
      </c>
      <c r="D150" s="354" t="s">
        <v>104</v>
      </c>
      <c r="E150" s="331"/>
      <c r="F150" s="226"/>
      <c r="G150" s="331"/>
      <c r="H150" s="226"/>
      <c r="I150" s="331"/>
      <c r="J150" s="226"/>
      <c r="K150" s="331"/>
      <c r="L150" s="226"/>
      <c r="M150" s="208"/>
      <c r="N150" s="226"/>
      <c r="O150" s="208"/>
      <c r="P150" s="208"/>
      <c r="Q150" s="208"/>
      <c r="R150" s="208"/>
      <c r="S150" s="208"/>
      <c r="T150" s="208"/>
      <c r="U150" s="208"/>
      <c r="V150" s="208"/>
      <c r="W150" s="325" t="s">
        <v>2896</v>
      </c>
      <c r="X150" s="178"/>
      <c r="Y150" s="326"/>
      <c r="Z150" s="326"/>
      <c r="AA150" s="326"/>
      <c r="AC150" s="330"/>
    </row>
    <row r="151" spans="1:29" ht="30" customHeight="1" x14ac:dyDescent="0.3">
      <c r="A151" s="178" t="s">
        <v>2555</v>
      </c>
      <c r="B151" s="178" t="s">
        <v>2554</v>
      </c>
      <c r="C151" s="178" t="s">
        <v>2371</v>
      </c>
      <c r="D151" s="327" t="s">
        <v>104</v>
      </c>
      <c r="E151" s="208"/>
      <c r="F151" s="328"/>
      <c r="G151" s="208"/>
      <c r="H151" s="328"/>
      <c r="I151" s="208"/>
      <c r="J151" s="329"/>
      <c r="K151" s="208"/>
      <c r="L151" s="226"/>
      <c r="M151" s="208"/>
      <c r="N151" s="226"/>
      <c r="O151" s="208"/>
      <c r="P151" s="208"/>
      <c r="Q151" s="208"/>
      <c r="R151" s="208"/>
      <c r="S151" s="208"/>
      <c r="T151" s="208"/>
      <c r="U151" s="208"/>
      <c r="V151" s="208">
        <v>0</v>
      </c>
      <c r="W151" s="325" t="s">
        <v>4017</v>
      </c>
      <c r="X151" s="178" t="s">
        <v>49</v>
      </c>
      <c r="Y151" s="326" t="s">
        <v>49</v>
      </c>
      <c r="Z151" s="326" t="s">
        <v>49</v>
      </c>
      <c r="AA151" s="326" t="s">
        <v>49</v>
      </c>
      <c r="AC151" s="330"/>
    </row>
    <row r="152" spans="1:29" ht="30" customHeight="1" x14ac:dyDescent="0.3">
      <c r="A152" s="178" t="s">
        <v>4260</v>
      </c>
      <c r="B152" s="178" t="s">
        <v>2554</v>
      </c>
      <c r="C152" s="178" t="s">
        <v>3735</v>
      </c>
      <c r="D152" s="327" t="s">
        <v>104</v>
      </c>
      <c r="E152" s="331"/>
      <c r="F152" s="226"/>
      <c r="G152" s="331"/>
      <c r="H152" s="226"/>
      <c r="I152" s="208"/>
      <c r="J152" s="329"/>
      <c r="K152" s="208"/>
      <c r="L152" s="226"/>
      <c r="M152" s="208"/>
      <c r="N152" s="226"/>
      <c r="O152" s="208"/>
      <c r="P152" s="208"/>
      <c r="Q152" s="208"/>
      <c r="R152" s="208"/>
      <c r="S152" s="208"/>
      <c r="T152" s="208"/>
      <c r="U152" s="208"/>
      <c r="V152" s="208">
        <v>0</v>
      </c>
      <c r="W152" s="325" t="s">
        <v>4018</v>
      </c>
      <c r="X152" s="178" t="s">
        <v>49</v>
      </c>
      <c r="Y152" s="326" t="s">
        <v>49</v>
      </c>
      <c r="Z152" s="326" t="s">
        <v>49</v>
      </c>
      <c r="AA152" s="326" t="s">
        <v>49</v>
      </c>
      <c r="AC152" s="330"/>
    </row>
    <row r="153" spans="1:29" ht="30" customHeight="1" x14ac:dyDescent="0.3">
      <c r="A153" s="178" t="s">
        <v>3123</v>
      </c>
      <c r="B153" s="178" t="s">
        <v>2554</v>
      </c>
      <c r="C153" s="178" t="s">
        <v>3122</v>
      </c>
      <c r="D153" s="327" t="s">
        <v>104</v>
      </c>
      <c r="E153" s="331"/>
      <c r="F153" s="226"/>
      <c r="G153" s="331"/>
      <c r="H153" s="226"/>
      <c r="I153" s="331"/>
      <c r="J153" s="329"/>
      <c r="K153" s="331"/>
      <c r="L153" s="226"/>
      <c r="M153" s="208"/>
      <c r="N153" s="226"/>
      <c r="O153" s="208"/>
      <c r="P153" s="208"/>
      <c r="Q153" s="208"/>
      <c r="R153" s="208"/>
      <c r="S153" s="208"/>
      <c r="T153" s="208"/>
      <c r="U153" s="208"/>
      <c r="V153" s="208"/>
      <c r="W153" s="325" t="s">
        <v>2898</v>
      </c>
      <c r="X153" s="178"/>
      <c r="Y153" s="326"/>
      <c r="Z153" s="326"/>
      <c r="AA153" s="326"/>
      <c r="AC153" s="330"/>
    </row>
    <row r="154" spans="1:29" ht="30" customHeight="1" x14ac:dyDescent="0.3">
      <c r="A154" s="178" t="s">
        <v>2591</v>
      </c>
      <c r="B154" s="178" t="s">
        <v>2554</v>
      </c>
      <c r="C154" s="178" t="s">
        <v>2375</v>
      </c>
      <c r="D154" s="327" t="s">
        <v>104</v>
      </c>
      <c r="E154" s="331"/>
      <c r="F154" s="226"/>
      <c r="G154" s="208"/>
      <c r="H154" s="328"/>
      <c r="I154" s="208"/>
      <c r="J154" s="329"/>
      <c r="K154" s="208"/>
      <c r="L154" s="328"/>
      <c r="M154" s="208"/>
      <c r="N154" s="226"/>
      <c r="O154" s="208"/>
      <c r="P154" s="208"/>
      <c r="Q154" s="208"/>
      <c r="R154" s="208"/>
      <c r="S154" s="208"/>
      <c r="T154" s="208"/>
      <c r="U154" s="208"/>
      <c r="V154" s="208">
        <v>0</v>
      </c>
      <c r="W154" s="325" t="s">
        <v>2897</v>
      </c>
      <c r="X154" s="178" t="s">
        <v>49</v>
      </c>
      <c r="Y154" s="326" t="s">
        <v>49</v>
      </c>
      <c r="Z154" s="326" t="s">
        <v>49</v>
      </c>
      <c r="AA154" s="326" t="s">
        <v>49</v>
      </c>
      <c r="AC154" s="330"/>
    </row>
    <row r="155" spans="1:29" ht="30" customHeight="1" x14ac:dyDescent="0.3">
      <c r="A155" s="178" t="s">
        <v>2592</v>
      </c>
      <c r="B155" s="178" t="s">
        <v>2554</v>
      </c>
      <c r="C155" s="178" t="s">
        <v>2376</v>
      </c>
      <c r="D155" s="327" t="s">
        <v>104</v>
      </c>
      <c r="E155" s="331"/>
      <c r="F155" s="226"/>
      <c r="G155" s="208"/>
      <c r="H155" s="328"/>
      <c r="I155" s="208"/>
      <c r="J155" s="329"/>
      <c r="K155" s="208"/>
      <c r="L155" s="328"/>
      <c r="M155" s="208"/>
      <c r="N155" s="226"/>
      <c r="O155" s="208"/>
      <c r="P155" s="208"/>
      <c r="Q155" s="208"/>
      <c r="R155" s="208"/>
      <c r="S155" s="208"/>
      <c r="T155" s="208"/>
      <c r="U155" s="208"/>
      <c r="V155" s="208">
        <v>0</v>
      </c>
      <c r="W155" s="325" t="s">
        <v>2901</v>
      </c>
      <c r="X155" s="178" t="s">
        <v>49</v>
      </c>
      <c r="Y155" s="326" t="s">
        <v>49</v>
      </c>
      <c r="Z155" s="326" t="s">
        <v>49</v>
      </c>
      <c r="AA155" s="326" t="s">
        <v>49</v>
      </c>
      <c r="AC155" s="330"/>
    </row>
    <row r="156" spans="1:29" ht="30" customHeight="1" x14ac:dyDescent="0.3">
      <c r="A156" s="178" t="s">
        <v>2593</v>
      </c>
      <c r="B156" s="178" t="s">
        <v>2554</v>
      </c>
      <c r="C156" s="178" t="s">
        <v>2377</v>
      </c>
      <c r="D156" s="327" t="s">
        <v>104</v>
      </c>
      <c r="E156" s="331"/>
      <c r="F156" s="226"/>
      <c r="G156" s="208"/>
      <c r="H156" s="328"/>
      <c r="I156" s="208"/>
      <c r="J156" s="329"/>
      <c r="K156" s="208"/>
      <c r="L156" s="328"/>
      <c r="M156" s="208"/>
      <c r="N156" s="226"/>
      <c r="O156" s="208"/>
      <c r="P156" s="208"/>
      <c r="Q156" s="208"/>
      <c r="R156" s="208"/>
      <c r="S156" s="208"/>
      <c r="T156" s="208"/>
      <c r="U156" s="208"/>
      <c r="V156" s="208">
        <v>0</v>
      </c>
      <c r="W156" s="325" t="s">
        <v>2902</v>
      </c>
      <c r="X156" s="178" t="s">
        <v>49</v>
      </c>
      <c r="Y156" s="326" t="s">
        <v>49</v>
      </c>
      <c r="Z156" s="326" t="s">
        <v>49</v>
      </c>
      <c r="AA156" s="326" t="s">
        <v>49</v>
      </c>
      <c r="AC156" s="330"/>
    </row>
    <row r="157" spans="1:29" ht="30" customHeight="1" x14ac:dyDescent="0.3">
      <c r="A157" s="178" t="s">
        <v>2594</v>
      </c>
      <c r="B157" s="178" t="s">
        <v>2554</v>
      </c>
      <c r="C157" s="178" t="s">
        <v>2378</v>
      </c>
      <c r="D157" s="327" t="s">
        <v>104</v>
      </c>
      <c r="E157" s="331"/>
      <c r="F157" s="226"/>
      <c r="G157" s="208"/>
      <c r="H157" s="328"/>
      <c r="I157" s="208"/>
      <c r="J157" s="329"/>
      <c r="K157" s="208"/>
      <c r="L157" s="328"/>
      <c r="M157" s="208"/>
      <c r="N157" s="226"/>
      <c r="O157" s="208"/>
      <c r="P157" s="208"/>
      <c r="Q157" s="208"/>
      <c r="R157" s="208"/>
      <c r="S157" s="208"/>
      <c r="T157" s="208"/>
      <c r="U157" s="208"/>
      <c r="V157" s="208">
        <v>0</v>
      </c>
      <c r="W157" s="325" t="s">
        <v>2903</v>
      </c>
      <c r="X157" s="178" t="s">
        <v>49</v>
      </c>
      <c r="Y157" s="326" t="s">
        <v>49</v>
      </c>
      <c r="Z157" s="326" t="s">
        <v>49</v>
      </c>
      <c r="AA157" s="326" t="s">
        <v>49</v>
      </c>
      <c r="AC157" s="330"/>
    </row>
    <row r="158" spans="1:29" ht="30" customHeight="1" x14ac:dyDescent="0.3">
      <c r="A158" s="178" t="s">
        <v>2595</v>
      </c>
      <c r="B158" s="178" t="s">
        <v>2554</v>
      </c>
      <c r="C158" s="178" t="s">
        <v>2379</v>
      </c>
      <c r="D158" s="327" t="s">
        <v>104</v>
      </c>
      <c r="E158" s="331"/>
      <c r="F158" s="226"/>
      <c r="G158" s="208"/>
      <c r="H158" s="328"/>
      <c r="I158" s="208"/>
      <c r="J158" s="329"/>
      <c r="K158" s="208"/>
      <c r="L158" s="328"/>
      <c r="M158" s="208"/>
      <c r="N158" s="226"/>
      <c r="O158" s="208"/>
      <c r="P158" s="208"/>
      <c r="Q158" s="208"/>
      <c r="R158" s="208"/>
      <c r="S158" s="208"/>
      <c r="T158" s="208"/>
      <c r="U158" s="208"/>
      <c r="V158" s="208">
        <v>0</v>
      </c>
      <c r="W158" s="325" t="s">
        <v>2904</v>
      </c>
      <c r="X158" s="178" t="s">
        <v>49</v>
      </c>
      <c r="Y158" s="326" t="s">
        <v>49</v>
      </c>
      <c r="Z158" s="326" t="s">
        <v>49</v>
      </c>
      <c r="AA158" s="326" t="s">
        <v>49</v>
      </c>
      <c r="AC158" s="330"/>
    </row>
    <row r="159" spans="1:29" ht="30" customHeight="1" x14ac:dyDescent="0.3">
      <c r="A159" s="178" t="s">
        <v>4259</v>
      </c>
      <c r="B159" s="178" t="s">
        <v>2554</v>
      </c>
      <c r="C159" s="178" t="s">
        <v>3664</v>
      </c>
      <c r="D159" s="327" t="s">
        <v>104</v>
      </c>
      <c r="E159" s="208"/>
      <c r="F159" s="226"/>
      <c r="G159" s="208"/>
      <c r="H159" s="328"/>
      <c r="I159" s="208"/>
      <c r="J159" s="329"/>
      <c r="K159" s="208"/>
      <c r="L159" s="328"/>
      <c r="M159" s="208"/>
      <c r="N159" s="226"/>
      <c r="O159" s="208"/>
      <c r="P159" s="208"/>
      <c r="Q159" s="208"/>
      <c r="R159" s="208"/>
      <c r="S159" s="208"/>
      <c r="T159" s="208"/>
      <c r="U159" s="208"/>
      <c r="V159" s="208"/>
      <c r="W159" s="325" t="s">
        <v>3943</v>
      </c>
      <c r="X159" s="178"/>
      <c r="Y159" s="326"/>
      <c r="Z159" s="326"/>
      <c r="AA159" s="326"/>
      <c r="AC159" s="330"/>
    </row>
    <row r="160" spans="1:29" ht="30" customHeight="1" x14ac:dyDescent="0.3">
      <c r="A160" s="178" t="s">
        <v>2596</v>
      </c>
      <c r="B160" s="178" t="s">
        <v>2554</v>
      </c>
      <c r="C160" s="178" t="s">
        <v>2373</v>
      </c>
      <c r="D160" s="327" t="s">
        <v>104</v>
      </c>
      <c r="E160" s="208"/>
      <c r="F160" s="328"/>
      <c r="G160" s="208"/>
      <c r="H160" s="328"/>
      <c r="I160" s="208"/>
      <c r="J160" s="329"/>
      <c r="K160" s="208"/>
      <c r="L160" s="328"/>
      <c r="M160" s="208"/>
      <c r="N160" s="226"/>
      <c r="O160" s="208"/>
      <c r="P160" s="208"/>
      <c r="Q160" s="208"/>
      <c r="R160" s="208"/>
      <c r="S160" s="208"/>
      <c r="T160" s="208"/>
      <c r="U160" s="208"/>
      <c r="V160" s="208">
        <v>0</v>
      </c>
      <c r="W160" s="325" t="s">
        <v>3280</v>
      </c>
      <c r="X160" s="178" t="s">
        <v>49</v>
      </c>
      <c r="Y160" s="326" t="s">
        <v>49</v>
      </c>
      <c r="Z160" s="326" t="s">
        <v>49</v>
      </c>
      <c r="AA160" s="326" t="s">
        <v>49</v>
      </c>
      <c r="AC160" s="330"/>
    </row>
    <row r="161" spans="1:29" ht="30" customHeight="1" x14ac:dyDescent="0.3">
      <c r="A161" s="178" t="s">
        <v>2597</v>
      </c>
      <c r="B161" s="178" t="s">
        <v>2554</v>
      </c>
      <c r="C161" s="178" t="s">
        <v>2354</v>
      </c>
      <c r="D161" s="327" t="s">
        <v>104</v>
      </c>
      <c r="E161" s="208"/>
      <c r="F161" s="328"/>
      <c r="G161" s="208"/>
      <c r="H161" s="328"/>
      <c r="I161" s="208"/>
      <c r="J161" s="329"/>
      <c r="K161" s="208"/>
      <c r="L161" s="328"/>
      <c r="M161" s="208"/>
      <c r="N161" s="226"/>
      <c r="O161" s="208"/>
      <c r="P161" s="208"/>
      <c r="Q161" s="208"/>
      <c r="R161" s="208"/>
      <c r="S161" s="208"/>
      <c r="T161" s="208"/>
      <c r="U161" s="208"/>
      <c r="V161" s="208">
        <v>0</v>
      </c>
      <c r="W161" s="325" t="s">
        <v>3281</v>
      </c>
      <c r="X161" s="178" t="s">
        <v>49</v>
      </c>
      <c r="Y161" s="326" t="s">
        <v>49</v>
      </c>
      <c r="Z161" s="326" t="s">
        <v>49</v>
      </c>
      <c r="AA161" s="326" t="s">
        <v>49</v>
      </c>
      <c r="AC161" s="330"/>
    </row>
    <row r="162" spans="1:29" ht="30" customHeight="1" x14ac:dyDescent="0.3">
      <c r="A162" s="178" t="s">
        <v>2598</v>
      </c>
      <c r="B162" s="178" t="s">
        <v>2554</v>
      </c>
      <c r="C162" s="178" t="s">
        <v>2380</v>
      </c>
      <c r="D162" s="327" t="s">
        <v>104</v>
      </c>
      <c r="E162" s="208"/>
      <c r="F162" s="328"/>
      <c r="G162" s="208"/>
      <c r="H162" s="328"/>
      <c r="I162" s="208"/>
      <c r="J162" s="329"/>
      <c r="K162" s="208"/>
      <c r="L162" s="328"/>
      <c r="M162" s="208"/>
      <c r="N162" s="226"/>
      <c r="O162" s="208"/>
      <c r="P162" s="208"/>
      <c r="Q162" s="208"/>
      <c r="R162" s="208"/>
      <c r="S162" s="208"/>
      <c r="T162" s="208"/>
      <c r="U162" s="208"/>
      <c r="V162" s="208">
        <v>0</v>
      </c>
      <c r="W162" s="325" t="s">
        <v>3282</v>
      </c>
      <c r="X162" s="178" t="s">
        <v>49</v>
      </c>
      <c r="Y162" s="326" t="s">
        <v>49</v>
      </c>
      <c r="Z162" s="326" t="s">
        <v>49</v>
      </c>
      <c r="AA162" s="326" t="s">
        <v>49</v>
      </c>
      <c r="AC162" s="330"/>
    </row>
    <row r="163" spans="1:29" ht="30" customHeight="1" x14ac:dyDescent="0.3">
      <c r="A163" s="178" t="s">
        <v>2599</v>
      </c>
      <c r="B163" s="178" t="s">
        <v>2554</v>
      </c>
      <c r="C163" s="178" t="s">
        <v>2381</v>
      </c>
      <c r="D163" s="327" t="s">
        <v>104</v>
      </c>
      <c r="E163" s="208"/>
      <c r="F163" s="328"/>
      <c r="G163" s="208"/>
      <c r="H163" s="328"/>
      <c r="I163" s="208"/>
      <c r="J163" s="329"/>
      <c r="K163" s="208"/>
      <c r="L163" s="328"/>
      <c r="M163" s="208"/>
      <c r="N163" s="226"/>
      <c r="O163" s="208"/>
      <c r="P163" s="208"/>
      <c r="Q163" s="208"/>
      <c r="R163" s="208"/>
      <c r="S163" s="208"/>
      <c r="T163" s="208"/>
      <c r="U163" s="208"/>
      <c r="V163" s="208">
        <v>0</v>
      </c>
      <c r="W163" s="325" t="s">
        <v>3283</v>
      </c>
      <c r="X163" s="178" t="s">
        <v>49</v>
      </c>
      <c r="Y163" s="326" t="s">
        <v>49</v>
      </c>
      <c r="Z163" s="326" t="s">
        <v>49</v>
      </c>
      <c r="AA163" s="326" t="s">
        <v>49</v>
      </c>
      <c r="AC163" s="330"/>
    </row>
    <row r="164" spans="1:29" ht="30" customHeight="1" x14ac:dyDescent="0.3">
      <c r="A164" s="178" t="s">
        <v>2600</v>
      </c>
      <c r="B164" s="178" t="s">
        <v>2554</v>
      </c>
      <c r="C164" s="178" t="s">
        <v>2382</v>
      </c>
      <c r="D164" s="327" t="s">
        <v>104</v>
      </c>
      <c r="E164" s="208"/>
      <c r="F164" s="328"/>
      <c r="G164" s="208"/>
      <c r="H164" s="328"/>
      <c r="I164" s="208"/>
      <c r="J164" s="329"/>
      <c r="K164" s="208"/>
      <c r="L164" s="328"/>
      <c r="M164" s="208"/>
      <c r="N164" s="226"/>
      <c r="O164" s="208"/>
      <c r="P164" s="208"/>
      <c r="Q164" s="208"/>
      <c r="R164" s="208"/>
      <c r="S164" s="208"/>
      <c r="T164" s="208"/>
      <c r="U164" s="208"/>
      <c r="V164" s="208">
        <v>0</v>
      </c>
      <c r="W164" s="325" t="s">
        <v>3284</v>
      </c>
      <c r="X164" s="178" t="s">
        <v>49</v>
      </c>
      <c r="Y164" s="326" t="s">
        <v>49</v>
      </c>
      <c r="Z164" s="326" t="s">
        <v>49</v>
      </c>
      <c r="AA164" s="326" t="s">
        <v>49</v>
      </c>
      <c r="AC164" s="330"/>
    </row>
    <row r="165" spans="1:29" ht="30" customHeight="1" x14ac:dyDescent="0.3">
      <c r="A165" s="178" t="s">
        <v>2601</v>
      </c>
      <c r="B165" s="178" t="s">
        <v>2554</v>
      </c>
      <c r="C165" s="178" t="s">
        <v>2383</v>
      </c>
      <c r="D165" s="327" t="s">
        <v>104</v>
      </c>
      <c r="E165" s="208"/>
      <c r="F165" s="328"/>
      <c r="G165" s="208"/>
      <c r="H165" s="328"/>
      <c r="I165" s="208"/>
      <c r="J165" s="329"/>
      <c r="K165" s="208"/>
      <c r="L165" s="328"/>
      <c r="M165" s="208"/>
      <c r="N165" s="226"/>
      <c r="O165" s="208"/>
      <c r="P165" s="208"/>
      <c r="Q165" s="208"/>
      <c r="R165" s="208"/>
      <c r="S165" s="208"/>
      <c r="T165" s="208"/>
      <c r="U165" s="208"/>
      <c r="V165" s="208">
        <v>0</v>
      </c>
      <c r="W165" s="325" t="s">
        <v>3944</v>
      </c>
      <c r="X165" s="178" t="s">
        <v>49</v>
      </c>
      <c r="Y165" s="326" t="s">
        <v>49</v>
      </c>
      <c r="Z165" s="326" t="s">
        <v>49</v>
      </c>
      <c r="AA165" s="326" t="s">
        <v>49</v>
      </c>
      <c r="AC165" s="330"/>
    </row>
    <row r="166" spans="1:29" ht="30" customHeight="1" x14ac:dyDescent="0.3">
      <c r="A166" s="178" t="s">
        <v>2602</v>
      </c>
      <c r="B166" s="178" t="s">
        <v>2554</v>
      </c>
      <c r="C166" s="178" t="s">
        <v>2353</v>
      </c>
      <c r="D166" s="327" t="s">
        <v>104</v>
      </c>
      <c r="E166" s="208"/>
      <c r="F166" s="328"/>
      <c r="G166" s="208"/>
      <c r="H166" s="328"/>
      <c r="I166" s="208"/>
      <c r="J166" s="329"/>
      <c r="K166" s="208"/>
      <c r="L166" s="328"/>
      <c r="M166" s="208"/>
      <c r="N166" s="226"/>
      <c r="O166" s="208"/>
      <c r="P166" s="208"/>
      <c r="Q166" s="208"/>
      <c r="R166" s="208"/>
      <c r="S166" s="208"/>
      <c r="T166" s="208"/>
      <c r="U166" s="208"/>
      <c r="V166" s="208">
        <v>0</v>
      </c>
      <c r="W166" s="325" t="s">
        <v>3945</v>
      </c>
      <c r="X166" s="178" t="s">
        <v>49</v>
      </c>
      <c r="Y166" s="326" t="s">
        <v>49</v>
      </c>
      <c r="Z166" s="326" t="s">
        <v>49</v>
      </c>
      <c r="AA166" s="326" t="s">
        <v>49</v>
      </c>
      <c r="AC166" s="330"/>
    </row>
    <row r="167" spans="1:29" ht="30" customHeight="1" x14ac:dyDescent="0.3">
      <c r="A167" s="178" t="s">
        <v>2603</v>
      </c>
      <c r="B167" s="178" t="s">
        <v>2554</v>
      </c>
      <c r="C167" s="178" t="s">
        <v>3649</v>
      </c>
      <c r="D167" s="327" t="s">
        <v>104</v>
      </c>
      <c r="E167" s="208"/>
      <c r="F167" s="328"/>
      <c r="G167" s="208"/>
      <c r="H167" s="328"/>
      <c r="I167" s="208"/>
      <c r="J167" s="329"/>
      <c r="K167" s="208"/>
      <c r="L167" s="328"/>
      <c r="M167" s="208"/>
      <c r="N167" s="226"/>
      <c r="O167" s="208"/>
      <c r="P167" s="208"/>
      <c r="Q167" s="208"/>
      <c r="R167" s="208"/>
      <c r="S167" s="208"/>
      <c r="T167" s="208"/>
      <c r="U167" s="208"/>
      <c r="V167" s="208"/>
      <c r="W167" s="325" t="s">
        <v>3285</v>
      </c>
      <c r="X167" s="178"/>
      <c r="Y167" s="326"/>
      <c r="Z167" s="326"/>
      <c r="AA167" s="326"/>
      <c r="AC167" s="330"/>
    </row>
    <row r="168" spans="1:29" ht="30" customHeight="1" x14ac:dyDescent="0.3">
      <c r="A168" s="178" t="s">
        <v>2604</v>
      </c>
      <c r="B168" s="178" t="s">
        <v>2554</v>
      </c>
      <c r="C168" s="178" t="s">
        <v>3644</v>
      </c>
      <c r="D168" s="327" t="s">
        <v>104</v>
      </c>
      <c r="E168" s="208"/>
      <c r="F168" s="328"/>
      <c r="G168" s="208"/>
      <c r="H168" s="328"/>
      <c r="I168" s="208"/>
      <c r="J168" s="329"/>
      <c r="K168" s="208"/>
      <c r="L168" s="328"/>
      <c r="M168" s="208"/>
      <c r="N168" s="226"/>
      <c r="O168" s="208"/>
      <c r="P168" s="208"/>
      <c r="Q168" s="208"/>
      <c r="R168" s="208"/>
      <c r="S168" s="208"/>
      <c r="T168" s="208"/>
      <c r="U168" s="208"/>
      <c r="V168" s="208"/>
      <c r="W168" s="325" t="s">
        <v>3946</v>
      </c>
      <c r="X168" s="178"/>
      <c r="Y168" s="326"/>
      <c r="Z168" s="326"/>
      <c r="AA168" s="326"/>
      <c r="AC168" s="330"/>
    </row>
    <row r="169" spans="1:29" ht="30" customHeight="1" x14ac:dyDescent="0.3">
      <c r="A169" s="178" t="s">
        <v>2605</v>
      </c>
      <c r="B169" s="178" t="s">
        <v>2554</v>
      </c>
      <c r="C169" s="178" t="s">
        <v>3650</v>
      </c>
      <c r="D169" s="327" t="s">
        <v>104</v>
      </c>
      <c r="E169" s="208"/>
      <c r="F169" s="328"/>
      <c r="G169" s="208"/>
      <c r="H169" s="328"/>
      <c r="I169" s="208"/>
      <c r="J169" s="329"/>
      <c r="K169" s="208"/>
      <c r="L169" s="328"/>
      <c r="M169" s="208"/>
      <c r="N169" s="226"/>
      <c r="O169" s="208"/>
      <c r="P169" s="208"/>
      <c r="Q169" s="208"/>
      <c r="R169" s="208"/>
      <c r="S169" s="208"/>
      <c r="T169" s="208"/>
      <c r="U169" s="208"/>
      <c r="V169" s="208"/>
      <c r="W169" s="325" t="s">
        <v>3947</v>
      </c>
      <c r="X169" s="178"/>
      <c r="Y169" s="326"/>
      <c r="Z169" s="326"/>
      <c r="AA169" s="326"/>
      <c r="AC169" s="330"/>
    </row>
    <row r="170" spans="1:29" ht="30" customHeight="1" x14ac:dyDescent="0.3">
      <c r="A170" s="178" t="s">
        <v>2606</v>
      </c>
      <c r="B170" s="178" t="s">
        <v>2554</v>
      </c>
      <c r="C170" s="178" t="s">
        <v>3645</v>
      </c>
      <c r="D170" s="327" t="s">
        <v>104</v>
      </c>
      <c r="E170" s="208"/>
      <c r="F170" s="328"/>
      <c r="G170" s="208"/>
      <c r="H170" s="328"/>
      <c r="I170" s="208"/>
      <c r="J170" s="329"/>
      <c r="K170" s="208"/>
      <c r="L170" s="328"/>
      <c r="M170" s="208"/>
      <c r="N170" s="226"/>
      <c r="O170" s="208"/>
      <c r="P170" s="208"/>
      <c r="Q170" s="208"/>
      <c r="R170" s="208"/>
      <c r="S170" s="208"/>
      <c r="T170" s="208"/>
      <c r="U170" s="208"/>
      <c r="V170" s="208"/>
      <c r="W170" s="325" t="s">
        <v>3948</v>
      </c>
      <c r="X170" s="178"/>
      <c r="Y170" s="326"/>
      <c r="Z170" s="326"/>
      <c r="AA170" s="326"/>
      <c r="AC170" s="330"/>
    </row>
    <row r="171" spans="1:29" ht="30" customHeight="1" x14ac:dyDescent="0.3">
      <c r="A171" s="178" t="s">
        <v>2607</v>
      </c>
      <c r="B171" s="178" t="s">
        <v>2554</v>
      </c>
      <c r="C171" s="178" t="s">
        <v>2372</v>
      </c>
      <c r="D171" s="327" t="s">
        <v>104</v>
      </c>
      <c r="E171" s="331"/>
      <c r="F171" s="226"/>
      <c r="G171" s="332"/>
      <c r="H171" s="226"/>
      <c r="I171" s="332"/>
      <c r="J171" s="226"/>
      <c r="K171" s="332"/>
      <c r="L171" s="328"/>
      <c r="M171" s="332"/>
      <c r="N171" s="226"/>
      <c r="O171" s="208"/>
      <c r="P171" s="208"/>
      <c r="Q171" s="208"/>
      <c r="R171" s="208"/>
      <c r="S171" s="208"/>
      <c r="T171" s="208"/>
      <c r="U171" s="208"/>
      <c r="V171" s="208">
        <v>0</v>
      </c>
      <c r="W171" s="325" t="s">
        <v>3286</v>
      </c>
      <c r="X171" s="178" t="s">
        <v>49</v>
      </c>
      <c r="Y171" s="326" t="s">
        <v>49</v>
      </c>
      <c r="Z171" s="326" t="s">
        <v>49</v>
      </c>
      <c r="AA171" s="326" t="s">
        <v>49</v>
      </c>
      <c r="AC171" s="330"/>
    </row>
    <row r="172" spans="1:29" ht="30" customHeight="1" x14ac:dyDescent="0.3">
      <c r="A172" s="178" t="s">
        <v>2608</v>
      </c>
      <c r="B172" s="178" t="s">
        <v>2554</v>
      </c>
      <c r="C172" s="178" t="s">
        <v>2384</v>
      </c>
      <c r="D172" s="327" t="s">
        <v>104</v>
      </c>
      <c r="E172" s="331"/>
      <c r="F172" s="226"/>
      <c r="G172" s="332"/>
      <c r="H172" s="226"/>
      <c r="I172" s="332"/>
      <c r="J172" s="226"/>
      <c r="K172" s="332"/>
      <c r="L172" s="328"/>
      <c r="M172" s="332"/>
      <c r="N172" s="226"/>
      <c r="O172" s="208"/>
      <c r="P172" s="208"/>
      <c r="Q172" s="208"/>
      <c r="R172" s="208"/>
      <c r="S172" s="208"/>
      <c r="T172" s="208"/>
      <c r="U172" s="208"/>
      <c r="V172" s="208"/>
      <c r="W172" s="325" t="s">
        <v>3949</v>
      </c>
      <c r="X172" s="178"/>
      <c r="Y172" s="326"/>
      <c r="Z172" s="326"/>
      <c r="AA172" s="326"/>
      <c r="AC172" s="330"/>
    </row>
    <row r="173" spans="1:29" ht="30" customHeight="1" x14ac:dyDescent="0.3">
      <c r="A173" s="178" t="s">
        <v>2609</v>
      </c>
      <c r="B173" s="178" t="s">
        <v>2554</v>
      </c>
      <c r="C173" s="178" t="s">
        <v>2385</v>
      </c>
      <c r="D173" s="327" t="s">
        <v>104</v>
      </c>
      <c r="E173" s="331"/>
      <c r="F173" s="226"/>
      <c r="G173" s="332"/>
      <c r="H173" s="226"/>
      <c r="I173" s="332"/>
      <c r="J173" s="226"/>
      <c r="K173" s="332"/>
      <c r="L173" s="328"/>
      <c r="M173" s="332"/>
      <c r="N173" s="226"/>
      <c r="O173" s="208"/>
      <c r="P173" s="208"/>
      <c r="Q173" s="208"/>
      <c r="R173" s="208"/>
      <c r="S173" s="208"/>
      <c r="T173" s="208"/>
      <c r="U173" s="208"/>
      <c r="V173" s="208"/>
      <c r="W173" s="325" t="s">
        <v>3950</v>
      </c>
      <c r="X173" s="178"/>
      <c r="Y173" s="326"/>
      <c r="Z173" s="326"/>
      <c r="AA173" s="326"/>
      <c r="AC173" s="330"/>
    </row>
    <row r="174" spans="1:29" ht="30" customHeight="1" x14ac:dyDescent="0.3">
      <c r="A174" s="178" t="s">
        <v>2610</v>
      </c>
      <c r="B174" s="178" t="s">
        <v>2554</v>
      </c>
      <c r="C174" s="178" t="s">
        <v>2386</v>
      </c>
      <c r="D174" s="327" t="s">
        <v>104</v>
      </c>
      <c r="E174" s="331"/>
      <c r="F174" s="226"/>
      <c r="G174" s="332"/>
      <c r="H174" s="226"/>
      <c r="I174" s="332"/>
      <c r="J174" s="226"/>
      <c r="K174" s="332"/>
      <c r="L174" s="328"/>
      <c r="M174" s="332"/>
      <c r="N174" s="226"/>
      <c r="O174" s="208"/>
      <c r="P174" s="208"/>
      <c r="Q174" s="208"/>
      <c r="R174" s="208"/>
      <c r="S174" s="208"/>
      <c r="T174" s="208"/>
      <c r="U174" s="208"/>
      <c r="V174" s="208"/>
      <c r="W174" s="325" t="s">
        <v>3951</v>
      </c>
      <c r="X174" s="178"/>
      <c r="Y174" s="326"/>
      <c r="Z174" s="326"/>
      <c r="AA174" s="326"/>
      <c r="AC174" s="330"/>
    </row>
    <row r="175" spans="1:29" ht="30" customHeight="1" x14ac:dyDescent="0.3">
      <c r="A175" s="178" t="s">
        <v>2611</v>
      </c>
      <c r="B175" s="178" t="s">
        <v>2554</v>
      </c>
      <c r="C175" s="178" t="s">
        <v>2387</v>
      </c>
      <c r="D175" s="327" t="s">
        <v>104</v>
      </c>
      <c r="E175" s="331"/>
      <c r="F175" s="226"/>
      <c r="G175" s="332"/>
      <c r="H175" s="226"/>
      <c r="I175" s="332"/>
      <c r="J175" s="226"/>
      <c r="K175" s="332"/>
      <c r="L175" s="328"/>
      <c r="M175" s="332"/>
      <c r="N175" s="226"/>
      <c r="O175" s="208"/>
      <c r="P175" s="208"/>
      <c r="Q175" s="208"/>
      <c r="R175" s="208"/>
      <c r="S175" s="208"/>
      <c r="T175" s="208"/>
      <c r="U175" s="208"/>
      <c r="V175" s="208"/>
      <c r="W175" s="325" t="s">
        <v>3952</v>
      </c>
      <c r="X175" s="178"/>
      <c r="Y175" s="326"/>
      <c r="Z175" s="326"/>
      <c r="AA175" s="326"/>
      <c r="AC175" s="330"/>
    </row>
    <row r="176" spans="1:29" ht="30" customHeight="1" x14ac:dyDescent="0.3">
      <c r="A176" s="178" t="s">
        <v>2612</v>
      </c>
      <c r="B176" s="178" t="s">
        <v>2554</v>
      </c>
      <c r="C176" s="178" t="s">
        <v>2388</v>
      </c>
      <c r="D176" s="327" t="s">
        <v>104</v>
      </c>
      <c r="E176" s="331"/>
      <c r="F176" s="226"/>
      <c r="G176" s="332"/>
      <c r="H176" s="226"/>
      <c r="I176" s="332"/>
      <c r="J176" s="226"/>
      <c r="K176" s="332"/>
      <c r="L176" s="328"/>
      <c r="M176" s="332"/>
      <c r="N176" s="226"/>
      <c r="O176" s="208"/>
      <c r="P176" s="208"/>
      <c r="Q176" s="208"/>
      <c r="R176" s="208"/>
      <c r="S176" s="208"/>
      <c r="T176" s="208"/>
      <c r="U176" s="208"/>
      <c r="V176" s="208"/>
      <c r="W176" s="325" t="s">
        <v>3953</v>
      </c>
      <c r="X176" s="178"/>
      <c r="Y176" s="326"/>
      <c r="Z176" s="326"/>
      <c r="AA176" s="326"/>
      <c r="AC176" s="330"/>
    </row>
    <row r="177" spans="1:29" ht="30" customHeight="1" x14ac:dyDescent="0.3">
      <c r="A177" s="178"/>
      <c r="B177" s="178" t="s">
        <v>4079</v>
      </c>
      <c r="C177" s="178" t="s">
        <v>369</v>
      </c>
      <c r="D177" s="327" t="s">
        <v>104</v>
      </c>
      <c r="E177" s="208"/>
      <c r="F177" s="328"/>
      <c r="G177" s="208"/>
      <c r="H177" s="328"/>
      <c r="I177" s="208"/>
      <c r="J177" s="329"/>
      <c r="K177" s="208"/>
      <c r="L177" s="328"/>
      <c r="M177" s="208"/>
      <c r="N177" s="226"/>
      <c r="O177" s="208"/>
      <c r="P177" s="208"/>
      <c r="Q177" s="208"/>
      <c r="R177" s="208"/>
      <c r="S177" s="208"/>
      <c r="T177" s="208"/>
      <c r="U177" s="208"/>
      <c r="V177" s="208">
        <v>0</v>
      </c>
      <c r="W177" s="325" t="s">
        <v>4019</v>
      </c>
      <c r="X177" s="178" t="s">
        <v>49</v>
      </c>
      <c r="Y177" s="326" t="s">
        <v>49</v>
      </c>
      <c r="Z177" s="326" t="s">
        <v>49</v>
      </c>
      <c r="AA177" s="326" t="s">
        <v>49</v>
      </c>
      <c r="AC177" s="330"/>
    </row>
    <row r="178" spans="1:29" ht="30" customHeight="1" x14ac:dyDescent="0.3">
      <c r="A178" s="178"/>
      <c r="B178" s="178" t="s">
        <v>111</v>
      </c>
      <c r="C178" s="178"/>
      <c r="D178" s="327" t="s">
        <v>104</v>
      </c>
      <c r="E178" s="208"/>
      <c r="F178" s="328"/>
      <c r="G178" s="208"/>
      <c r="H178" s="328"/>
      <c r="I178" s="208"/>
      <c r="J178" s="329"/>
      <c r="K178" s="208"/>
      <c r="L178" s="226"/>
      <c r="M178" s="208"/>
      <c r="N178" s="226"/>
      <c r="O178" s="208"/>
      <c r="P178" s="208"/>
      <c r="Q178" s="208"/>
      <c r="R178" s="208"/>
      <c r="S178" s="208"/>
      <c r="T178" s="208"/>
      <c r="U178" s="208"/>
      <c r="V178" s="208">
        <v>0</v>
      </c>
      <c r="W178" s="325" t="s">
        <v>4020</v>
      </c>
      <c r="X178" s="178" t="s">
        <v>49</v>
      </c>
      <c r="Y178" s="326" t="s">
        <v>49</v>
      </c>
      <c r="Z178" s="326" t="s">
        <v>49</v>
      </c>
      <c r="AA178" s="326" t="s">
        <v>49</v>
      </c>
      <c r="AC178" s="330"/>
    </row>
    <row r="179" spans="1:29" ht="30" customHeight="1" x14ac:dyDescent="0.3">
      <c r="A179" s="178" t="s">
        <v>2725</v>
      </c>
      <c r="B179" s="178" t="s">
        <v>2723</v>
      </c>
      <c r="C179" s="178" t="s">
        <v>297</v>
      </c>
      <c r="D179" s="327" t="s">
        <v>104</v>
      </c>
      <c r="E179" s="208"/>
      <c r="F179" s="328"/>
      <c r="G179" s="208"/>
      <c r="H179" s="328"/>
      <c r="I179" s="208"/>
      <c r="J179" s="328"/>
      <c r="K179" s="208"/>
      <c r="L179" s="328"/>
      <c r="M179" s="208"/>
      <c r="N179" s="226"/>
      <c r="O179" s="208"/>
      <c r="P179" s="208"/>
      <c r="Q179" s="208"/>
      <c r="R179" s="208"/>
      <c r="S179" s="208"/>
      <c r="T179" s="208"/>
      <c r="U179" s="208"/>
      <c r="V179" s="208">
        <v>0</v>
      </c>
      <c r="W179" s="325" t="s">
        <v>2905</v>
      </c>
      <c r="X179" s="178" t="s">
        <v>49</v>
      </c>
      <c r="Y179" s="326" t="s">
        <v>49</v>
      </c>
      <c r="Z179" s="326" t="s">
        <v>49</v>
      </c>
      <c r="AA179" s="326" t="s">
        <v>49</v>
      </c>
      <c r="AC179" s="330"/>
    </row>
    <row r="180" spans="1:29" ht="30" customHeight="1" x14ac:dyDescent="0.3">
      <c r="A180" s="178" t="s">
        <v>2726</v>
      </c>
      <c r="B180" s="178" t="s">
        <v>2723</v>
      </c>
      <c r="C180" s="178" t="s">
        <v>296</v>
      </c>
      <c r="D180" s="327" t="s">
        <v>104</v>
      </c>
      <c r="E180" s="208"/>
      <c r="F180" s="328"/>
      <c r="G180" s="208"/>
      <c r="H180" s="328"/>
      <c r="I180" s="208"/>
      <c r="J180" s="328"/>
      <c r="K180" s="208"/>
      <c r="L180" s="328"/>
      <c r="M180" s="208"/>
      <c r="N180" s="226"/>
      <c r="O180" s="208"/>
      <c r="P180" s="208"/>
      <c r="Q180" s="208"/>
      <c r="R180" s="208"/>
      <c r="S180" s="208"/>
      <c r="T180" s="208"/>
      <c r="U180" s="208"/>
      <c r="V180" s="208">
        <v>0</v>
      </c>
      <c r="W180" s="325" t="s">
        <v>2907</v>
      </c>
      <c r="X180" s="178" t="s">
        <v>49</v>
      </c>
      <c r="Y180" s="326" t="s">
        <v>49</v>
      </c>
      <c r="Z180" s="326" t="s">
        <v>49</v>
      </c>
      <c r="AA180" s="326" t="s">
        <v>49</v>
      </c>
      <c r="AC180" s="330"/>
    </row>
    <row r="181" spans="1:29" ht="30" customHeight="1" x14ac:dyDescent="0.3">
      <c r="A181" s="178" t="s">
        <v>2727</v>
      </c>
      <c r="B181" s="178" t="s">
        <v>2724</v>
      </c>
      <c r="C181" s="178" t="s">
        <v>295</v>
      </c>
      <c r="D181" s="327" t="s">
        <v>104</v>
      </c>
      <c r="E181" s="208"/>
      <c r="F181" s="328"/>
      <c r="G181" s="208"/>
      <c r="H181" s="328"/>
      <c r="I181" s="208"/>
      <c r="J181" s="328"/>
      <c r="K181" s="208"/>
      <c r="L181" s="328"/>
      <c r="M181" s="208"/>
      <c r="N181" s="226"/>
      <c r="O181" s="208"/>
      <c r="P181" s="208"/>
      <c r="Q181" s="208"/>
      <c r="R181" s="208"/>
      <c r="S181" s="208"/>
      <c r="T181" s="208"/>
      <c r="U181" s="208"/>
      <c r="V181" s="208">
        <v>0</v>
      </c>
      <c r="W181" s="325" t="s">
        <v>3954</v>
      </c>
      <c r="X181" s="178" t="s">
        <v>49</v>
      </c>
      <c r="Y181" s="326" t="s">
        <v>49</v>
      </c>
      <c r="Z181" s="326" t="s">
        <v>49</v>
      </c>
      <c r="AA181" s="326" t="s">
        <v>49</v>
      </c>
      <c r="AC181" s="330"/>
    </row>
    <row r="182" spans="1:29" ht="30" customHeight="1" x14ac:dyDescent="0.3">
      <c r="A182" s="178" t="s">
        <v>2728</v>
      </c>
      <c r="B182" s="178" t="s">
        <v>2724</v>
      </c>
      <c r="C182" s="178" t="s">
        <v>294</v>
      </c>
      <c r="D182" s="327" t="s">
        <v>104</v>
      </c>
      <c r="E182" s="208"/>
      <c r="F182" s="328"/>
      <c r="G182" s="208"/>
      <c r="H182" s="328"/>
      <c r="I182" s="208"/>
      <c r="J182" s="328"/>
      <c r="K182" s="208"/>
      <c r="L182" s="328"/>
      <c r="M182" s="208"/>
      <c r="N182" s="226"/>
      <c r="O182" s="208"/>
      <c r="P182" s="208"/>
      <c r="Q182" s="208"/>
      <c r="R182" s="208"/>
      <c r="S182" s="208"/>
      <c r="T182" s="208"/>
      <c r="U182" s="208"/>
      <c r="V182" s="208">
        <v>0</v>
      </c>
      <c r="W182" s="325" t="s">
        <v>3955</v>
      </c>
      <c r="X182" s="178" t="s">
        <v>49</v>
      </c>
      <c r="Y182" s="326" t="s">
        <v>49</v>
      </c>
      <c r="Z182" s="326" t="s">
        <v>49</v>
      </c>
      <c r="AA182" s="326" t="s">
        <v>49</v>
      </c>
      <c r="AC182" s="330"/>
    </row>
    <row r="183" spans="1:29" ht="30" customHeight="1" x14ac:dyDescent="0.3">
      <c r="A183" s="178" t="s">
        <v>2729</v>
      </c>
      <c r="B183" s="178" t="s">
        <v>2723</v>
      </c>
      <c r="C183" s="178" t="s">
        <v>291</v>
      </c>
      <c r="D183" s="327" t="s">
        <v>104</v>
      </c>
      <c r="E183" s="208"/>
      <c r="F183" s="328"/>
      <c r="G183" s="208"/>
      <c r="H183" s="328"/>
      <c r="I183" s="208"/>
      <c r="J183" s="328"/>
      <c r="K183" s="208"/>
      <c r="L183" s="328"/>
      <c r="M183" s="208"/>
      <c r="N183" s="226"/>
      <c r="O183" s="208"/>
      <c r="P183" s="208"/>
      <c r="Q183" s="208"/>
      <c r="R183" s="208"/>
      <c r="S183" s="208"/>
      <c r="T183" s="208"/>
      <c r="U183" s="208"/>
      <c r="V183" s="208">
        <v>0</v>
      </c>
      <c r="W183" s="325" t="s">
        <v>3956</v>
      </c>
      <c r="X183" s="178" t="s">
        <v>49</v>
      </c>
      <c r="Y183" s="326" t="s">
        <v>49</v>
      </c>
      <c r="Z183" s="326" t="s">
        <v>49</v>
      </c>
      <c r="AA183" s="326" t="s">
        <v>49</v>
      </c>
      <c r="AC183" s="330"/>
    </row>
    <row r="184" spans="1:29" ht="30" customHeight="1" x14ac:dyDescent="0.3">
      <c r="A184" s="178" t="s">
        <v>2730</v>
      </c>
      <c r="B184" s="178" t="s">
        <v>2723</v>
      </c>
      <c r="C184" s="178" t="s">
        <v>290</v>
      </c>
      <c r="D184" s="327" t="s">
        <v>104</v>
      </c>
      <c r="E184" s="208"/>
      <c r="F184" s="328"/>
      <c r="G184" s="208"/>
      <c r="H184" s="328"/>
      <c r="I184" s="208"/>
      <c r="J184" s="328"/>
      <c r="K184" s="208"/>
      <c r="L184" s="328"/>
      <c r="M184" s="208"/>
      <c r="N184" s="226"/>
      <c r="O184" s="208"/>
      <c r="P184" s="208"/>
      <c r="Q184" s="208"/>
      <c r="R184" s="208"/>
      <c r="S184" s="208"/>
      <c r="T184" s="208"/>
      <c r="U184" s="208"/>
      <c r="V184" s="208">
        <v>0</v>
      </c>
      <c r="W184" s="325" t="s">
        <v>3957</v>
      </c>
      <c r="X184" s="178" t="s">
        <v>49</v>
      </c>
      <c r="Y184" s="326" t="s">
        <v>49</v>
      </c>
      <c r="Z184" s="326" t="s">
        <v>49</v>
      </c>
      <c r="AA184" s="326" t="s">
        <v>49</v>
      </c>
      <c r="AC184" s="330"/>
    </row>
    <row r="185" spans="1:29" ht="30" customHeight="1" x14ac:dyDescent="0.3">
      <c r="A185" s="178" t="s">
        <v>2731</v>
      </c>
      <c r="B185" s="178" t="s">
        <v>2723</v>
      </c>
      <c r="C185" s="178" t="s">
        <v>289</v>
      </c>
      <c r="D185" s="327" t="s">
        <v>104</v>
      </c>
      <c r="E185" s="208"/>
      <c r="F185" s="328"/>
      <c r="G185" s="208"/>
      <c r="H185" s="328"/>
      <c r="I185" s="208"/>
      <c r="J185" s="328"/>
      <c r="K185" s="208"/>
      <c r="L185" s="328"/>
      <c r="M185" s="208"/>
      <c r="N185" s="226"/>
      <c r="O185" s="208"/>
      <c r="P185" s="208"/>
      <c r="Q185" s="208"/>
      <c r="R185" s="208"/>
      <c r="S185" s="208"/>
      <c r="T185" s="208"/>
      <c r="U185" s="208"/>
      <c r="V185" s="208">
        <v>0</v>
      </c>
      <c r="W185" s="325" t="s">
        <v>3958</v>
      </c>
      <c r="X185" s="178" t="s">
        <v>49</v>
      </c>
      <c r="Y185" s="326" t="s">
        <v>49</v>
      </c>
      <c r="Z185" s="326" t="s">
        <v>49</v>
      </c>
      <c r="AA185" s="326" t="s">
        <v>49</v>
      </c>
      <c r="AC185" s="330"/>
    </row>
    <row r="186" spans="1:29" ht="30" customHeight="1" x14ac:dyDescent="0.3">
      <c r="A186" s="178" t="s">
        <v>2732</v>
      </c>
      <c r="B186" s="178" t="s">
        <v>2724</v>
      </c>
      <c r="C186" s="178" t="s">
        <v>288</v>
      </c>
      <c r="D186" s="327" t="s">
        <v>104</v>
      </c>
      <c r="E186" s="208"/>
      <c r="F186" s="328"/>
      <c r="G186" s="208"/>
      <c r="H186" s="328"/>
      <c r="I186" s="208"/>
      <c r="J186" s="328"/>
      <c r="K186" s="208"/>
      <c r="L186" s="328"/>
      <c r="M186" s="208"/>
      <c r="N186" s="226"/>
      <c r="O186" s="208"/>
      <c r="P186" s="208"/>
      <c r="Q186" s="208"/>
      <c r="R186" s="208"/>
      <c r="S186" s="208"/>
      <c r="T186" s="208"/>
      <c r="U186" s="208"/>
      <c r="V186" s="208">
        <v>0</v>
      </c>
      <c r="W186" s="325" t="s">
        <v>3959</v>
      </c>
      <c r="X186" s="178" t="s">
        <v>49</v>
      </c>
      <c r="Y186" s="326" t="s">
        <v>49</v>
      </c>
      <c r="Z186" s="326" t="s">
        <v>49</v>
      </c>
      <c r="AA186" s="326" t="s">
        <v>49</v>
      </c>
      <c r="AC186" s="330"/>
    </row>
    <row r="187" spans="1:29" ht="30" customHeight="1" x14ac:dyDescent="0.3">
      <c r="A187" s="178" t="s">
        <v>2733</v>
      </c>
      <c r="B187" s="178" t="s">
        <v>2723</v>
      </c>
      <c r="C187" s="178" t="s">
        <v>287</v>
      </c>
      <c r="D187" s="327" t="s">
        <v>104</v>
      </c>
      <c r="E187" s="208"/>
      <c r="F187" s="328"/>
      <c r="G187" s="208"/>
      <c r="H187" s="328"/>
      <c r="I187" s="208"/>
      <c r="J187" s="328"/>
      <c r="K187" s="208"/>
      <c r="L187" s="328"/>
      <c r="M187" s="208"/>
      <c r="N187" s="226"/>
      <c r="O187" s="208"/>
      <c r="P187" s="208"/>
      <c r="Q187" s="208"/>
      <c r="R187" s="208"/>
      <c r="S187" s="208"/>
      <c r="T187" s="208"/>
      <c r="U187" s="208"/>
      <c r="V187" s="208">
        <v>0</v>
      </c>
      <c r="W187" s="325" t="s">
        <v>3960</v>
      </c>
      <c r="X187" s="178" t="s">
        <v>49</v>
      </c>
      <c r="Y187" s="326" t="s">
        <v>49</v>
      </c>
      <c r="Z187" s="326" t="s">
        <v>49</v>
      </c>
      <c r="AA187" s="326" t="s">
        <v>49</v>
      </c>
      <c r="AC187" s="330"/>
    </row>
    <row r="188" spans="1:29" ht="30" customHeight="1" x14ac:dyDescent="0.3">
      <c r="A188" s="178" t="s">
        <v>2734</v>
      </c>
      <c r="B188" s="178" t="s">
        <v>2723</v>
      </c>
      <c r="C188" s="178" t="s">
        <v>286</v>
      </c>
      <c r="D188" s="327" t="s">
        <v>104</v>
      </c>
      <c r="E188" s="208"/>
      <c r="F188" s="328"/>
      <c r="G188" s="208"/>
      <c r="H188" s="328"/>
      <c r="I188" s="208"/>
      <c r="J188" s="328"/>
      <c r="K188" s="208"/>
      <c r="L188" s="328"/>
      <c r="M188" s="208"/>
      <c r="N188" s="226"/>
      <c r="O188" s="208"/>
      <c r="P188" s="208"/>
      <c r="Q188" s="208"/>
      <c r="R188" s="208"/>
      <c r="S188" s="208"/>
      <c r="T188" s="208"/>
      <c r="U188" s="208"/>
      <c r="V188" s="208">
        <v>0</v>
      </c>
      <c r="W188" s="325" t="s">
        <v>3961</v>
      </c>
      <c r="X188" s="178" t="s">
        <v>49</v>
      </c>
      <c r="Y188" s="326" t="s">
        <v>49</v>
      </c>
      <c r="Z188" s="326" t="s">
        <v>49</v>
      </c>
      <c r="AA188" s="326" t="s">
        <v>49</v>
      </c>
      <c r="AC188" s="330"/>
    </row>
    <row r="189" spans="1:29" ht="30" customHeight="1" x14ac:dyDescent="0.3">
      <c r="A189" s="178"/>
      <c r="B189" s="178" t="s">
        <v>4089</v>
      </c>
      <c r="C189" s="178" t="s">
        <v>4090</v>
      </c>
      <c r="D189" s="327" t="s">
        <v>315</v>
      </c>
      <c r="E189" s="208"/>
      <c r="F189" s="328"/>
      <c r="G189" s="208"/>
      <c r="H189" s="328"/>
      <c r="I189" s="208"/>
      <c r="J189" s="328"/>
      <c r="K189" s="208"/>
      <c r="L189" s="328"/>
      <c r="M189" s="208"/>
      <c r="N189" s="226"/>
      <c r="O189" s="208"/>
      <c r="P189" s="208"/>
      <c r="Q189" s="208"/>
      <c r="R189" s="208"/>
      <c r="S189" s="208"/>
      <c r="T189" s="208"/>
      <c r="U189" s="208"/>
      <c r="V189" s="208">
        <v>0</v>
      </c>
      <c r="W189" s="325" t="s">
        <v>2906</v>
      </c>
      <c r="X189" s="178" t="s">
        <v>2291</v>
      </c>
      <c r="Y189" s="326" t="s">
        <v>49</v>
      </c>
      <c r="Z189" s="326" t="s">
        <v>49</v>
      </c>
      <c r="AA189" s="326" t="s">
        <v>49</v>
      </c>
      <c r="AC189" s="330"/>
    </row>
    <row r="190" spans="1:29" ht="30" customHeight="1" x14ac:dyDescent="0.3">
      <c r="A190" s="178"/>
      <c r="B190" s="178" t="s">
        <v>313</v>
      </c>
      <c r="C190" s="178" t="s">
        <v>3633</v>
      </c>
      <c r="D190" s="327" t="s">
        <v>315</v>
      </c>
      <c r="E190" s="208"/>
      <c r="F190" s="328"/>
      <c r="G190" s="208"/>
      <c r="H190" s="328"/>
      <c r="I190" s="208"/>
      <c r="J190" s="328"/>
      <c r="K190" s="208"/>
      <c r="L190" s="328"/>
      <c r="M190" s="208"/>
      <c r="N190" s="226"/>
      <c r="O190" s="208"/>
      <c r="P190" s="208"/>
      <c r="Q190" s="208"/>
      <c r="R190" s="208"/>
      <c r="S190" s="208"/>
      <c r="T190" s="208"/>
      <c r="U190" s="208"/>
      <c r="V190" s="208">
        <v>0</v>
      </c>
      <c r="W190" s="325" t="s">
        <v>2909</v>
      </c>
      <c r="X190" s="178" t="s">
        <v>2298</v>
      </c>
      <c r="Y190" s="326" t="s">
        <v>49</v>
      </c>
      <c r="Z190" s="326" t="s">
        <v>49</v>
      </c>
      <c r="AA190" s="326" t="s">
        <v>49</v>
      </c>
      <c r="AC190" s="330"/>
    </row>
    <row r="191" spans="1:29" ht="30" customHeight="1" x14ac:dyDescent="0.3">
      <c r="A191" s="178"/>
      <c r="B191" s="178" t="s">
        <v>318</v>
      </c>
      <c r="C191" s="178" t="s">
        <v>319</v>
      </c>
      <c r="D191" s="327" t="s">
        <v>315</v>
      </c>
      <c r="E191" s="208"/>
      <c r="F191" s="328"/>
      <c r="G191" s="208"/>
      <c r="H191" s="328"/>
      <c r="I191" s="208"/>
      <c r="J191" s="328"/>
      <c r="K191" s="208"/>
      <c r="L191" s="328"/>
      <c r="M191" s="208"/>
      <c r="N191" s="226"/>
      <c r="O191" s="208"/>
      <c r="P191" s="208"/>
      <c r="Q191" s="208"/>
      <c r="R191" s="208"/>
      <c r="S191" s="208"/>
      <c r="T191" s="208"/>
      <c r="U191" s="208"/>
      <c r="V191" s="208">
        <v>0</v>
      </c>
      <c r="W191" s="325" t="s">
        <v>2910</v>
      </c>
      <c r="X191" s="178" t="s">
        <v>2297</v>
      </c>
      <c r="Y191" s="326" t="s">
        <v>49</v>
      </c>
      <c r="Z191" s="326" t="s">
        <v>49</v>
      </c>
      <c r="AA191" s="326" t="s">
        <v>49</v>
      </c>
      <c r="AC191" s="330"/>
    </row>
    <row r="192" spans="1:29" ht="30" customHeight="1" x14ac:dyDescent="0.3">
      <c r="A192" s="178"/>
      <c r="B192" s="178" t="s">
        <v>318</v>
      </c>
      <c r="C192" s="178" t="s">
        <v>430</v>
      </c>
      <c r="D192" s="327" t="s">
        <v>315</v>
      </c>
      <c r="E192" s="208"/>
      <c r="F192" s="328"/>
      <c r="G192" s="208"/>
      <c r="H192" s="328"/>
      <c r="I192" s="208"/>
      <c r="J192" s="329"/>
      <c r="K192" s="208"/>
      <c r="L192" s="328"/>
      <c r="M192" s="208"/>
      <c r="N192" s="226"/>
      <c r="O192" s="208"/>
      <c r="P192" s="208"/>
      <c r="Q192" s="208"/>
      <c r="R192" s="208"/>
      <c r="S192" s="208"/>
      <c r="T192" s="208"/>
      <c r="U192" s="208"/>
      <c r="V192" s="208">
        <v>0</v>
      </c>
      <c r="W192" s="325" t="s">
        <v>4091</v>
      </c>
      <c r="X192" s="178"/>
      <c r="Y192" s="326" t="s">
        <v>49</v>
      </c>
      <c r="Z192" s="326" t="s">
        <v>49</v>
      </c>
      <c r="AA192" s="326" t="s">
        <v>49</v>
      </c>
      <c r="AC192" s="330"/>
    </row>
    <row r="193" spans="1:29" ht="30" customHeight="1" x14ac:dyDescent="0.3">
      <c r="A193" s="178" t="s">
        <v>3921</v>
      </c>
      <c r="B193" s="178" t="s">
        <v>2655</v>
      </c>
      <c r="C193" s="178" t="s">
        <v>2651</v>
      </c>
      <c r="D193" s="327" t="s">
        <v>104</v>
      </c>
      <c r="E193" s="208"/>
      <c r="F193" s="328"/>
      <c r="G193" s="208"/>
      <c r="H193" s="328"/>
      <c r="I193" s="208"/>
      <c r="J193" s="329"/>
      <c r="K193" s="208"/>
      <c r="L193" s="328"/>
      <c r="M193" s="208"/>
      <c r="N193" s="178"/>
      <c r="O193" s="208"/>
      <c r="P193" s="208"/>
      <c r="Q193" s="208"/>
      <c r="R193" s="208"/>
      <c r="S193" s="208"/>
      <c r="T193" s="208"/>
      <c r="U193" s="208"/>
      <c r="V193" s="208">
        <v>0</v>
      </c>
      <c r="W193" s="325" t="s">
        <v>2908</v>
      </c>
      <c r="X193" s="178" t="s">
        <v>49</v>
      </c>
      <c r="Y193" s="326" t="s">
        <v>49</v>
      </c>
      <c r="Z193" s="326" t="s">
        <v>49</v>
      </c>
      <c r="AA193" s="326" t="s">
        <v>49</v>
      </c>
      <c r="AC193" s="330"/>
    </row>
    <row r="194" spans="1:29" ht="30" customHeight="1" x14ac:dyDescent="0.3">
      <c r="A194" s="178" t="s">
        <v>3922</v>
      </c>
      <c r="B194" s="178" t="s">
        <v>2655</v>
      </c>
      <c r="C194" s="178" t="s">
        <v>2644</v>
      </c>
      <c r="D194" s="327" t="s">
        <v>104</v>
      </c>
      <c r="E194" s="208"/>
      <c r="F194" s="328"/>
      <c r="G194" s="208"/>
      <c r="H194" s="328"/>
      <c r="I194" s="208"/>
      <c r="J194" s="329"/>
      <c r="K194" s="208"/>
      <c r="L194" s="328"/>
      <c r="M194" s="208"/>
      <c r="N194" s="178"/>
      <c r="O194" s="208"/>
      <c r="P194" s="208"/>
      <c r="Q194" s="208"/>
      <c r="R194" s="208"/>
      <c r="S194" s="208"/>
      <c r="T194" s="208"/>
      <c r="U194" s="208"/>
      <c r="V194" s="208">
        <v>0</v>
      </c>
      <c r="W194" s="325" t="s">
        <v>2912</v>
      </c>
      <c r="X194" s="178" t="s">
        <v>49</v>
      </c>
      <c r="Y194" s="326" t="s">
        <v>49</v>
      </c>
      <c r="Z194" s="326" t="s">
        <v>49</v>
      </c>
      <c r="AA194" s="326" t="s">
        <v>49</v>
      </c>
      <c r="AC194" s="330"/>
    </row>
    <row r="195" spans="1:29" ht="30" customHeight="1" x14ac:dyDescent="0.3">
      <c r="A195" s="178" t="s">
        <v>3923</v>
      </c>
      <c r="B195" s="178" t="s">
        <v>2655</v>
      </c>
      <c r="C195" s="178" t="s">
        <v>2645</v>
      </c>
      <c r="D195" s="327" t="s">
        <v>104</v>
      </c>
      <c r="E195" s="208"/>
      <c r="F195" s="328"/>
      <c r="G195" s="208"/>
      <c r="H195" s="328"/>
      <c r="I195" s="208"/>
      <c r="J195" s="329"/>
      <c r="K195" s="208"/>
      <c r="L195" s="328"/>
      <c r="M195" s="208"/>
      <c r="N195" s="178"/>
      <c r="O195" s="208"/>
      <c r="P195" s="208"/>
      <c r="Q195" s="208"/>
      <c r="R195" s="208"/>
      <c r="S195" s="208"/>
      <c r="T195" s="208"/>
      <c r="U195" s="208"/>
      <c r="V195" s="208">
        <v>0</v>
      </c>
      <c r="W195" s="325" t="s">
        <v>2913</v>
      </c>
      <c r="X195" s="178" t="s">
        <v>49</v>
      </c>
      <c r="Y195" s="326" t="s">
        <v>49</v>
      </c>
      <c r="Z195" s="326" t="s">
        <v>49</v>
      </c>
      <c r="AA195" s="326" t="s">
        <v>49</v>
      </c>
      <c r="AC195" s="330"/>
    </row>
    <row r="196" spans="1:29" ht="30" customHeight="1" x14ac:dyDescent="0.3">
      <c r="A196" s="178" t="s">
        <v>3924</v>
      </c>
      <c r="B196" s="178" t="s">
        <v>2655</v>
      </c>
      <c r="C196" s="178" t="s">
        <v>2646</v>
      </c>
      <c r="D196" s="327" t="s">
        <v>104</v>
      </c>
      <c r="E196" s="208"/>
      <c r="F196" s="328"/>
      <c r="G196" s="208"/>
      <c r="H196" s="328"/>
      <c r="I196" s="208"/>
      <c r="J196" s="329"/>
      <c r="K196" s="208"/>
      <c r="L196" s="328"/>
      <c r="M196" s="208"/>
      <c r="N196" s="178"/>
      <c r="O196" s="208"/>
      <c r="P196" s="208"/>
      <c r="Q196" s="208"/>
      <c r="R196" s="208"/>
      <c r="S196" s="208"/>
      <c r="T196" s="208"/>
      <c r="U196" s="208"/>
      <c r="V196" s="208">
        <v>0</v>
      </c>
      <c r="W196" s="325" t="s">
        <v>2914</v>
      </c>
      <c r="X196" s="178" t="s">
        <v>49</v>
      </c>
      <c r="Y196" s="326" t="s">
        <v>49</v>
      </c>
      <c r="Z196" s="326" t="s">
        <v>49</v>
      </c>
      <c r="AA196" s="326" t="s">
        <v>49</v>
      </c>
      <c r="AC196" s="330"/>
    </row>
    <row r="197" spans="1:29" ht="30" customHeight="1" x14ac:dyDescent="0.3">
      <c r="A197" s="178" t="s">
        <v>3925</v>
      </c>
      <c r="B197" s="178" t="s">
        <v>2655</v>
      </c>
      <c r="C197" s="178" t="s">
        <v>2648</v>
      </c>
      <c r="D197" s="327" t="s">
        <v>104</v>
      </c>
      <c r="E197" s="208"/>
      <c r="F197" s="328"/>
      <c r="G197" s="208"/>
      <c r="H197" s="328"/>
      <c r="I197" s="208"/>
      <c r="J197" s="329"/>
      <c r="K197" s="208"/>
      <c r="L197" s="328"/>
      <c r="M197" s="208"/>
      <c r="N197" s="178"/>
      <c r="O197" s="208"/>
      <c r="P197" s="208"/>
      <c r="Q197" s="208"/>
      <c r="R197" s="208"/>
      <c r="S197" s="208"/>
      <c r="T197" s="208"/>
      <c r="U197" s="208"/>
      <c r="V197" s="208">
        <v>0</v>
      </c>
      <c r="W197" s="325" t="s">
        <v>2915</v>
      </c>
      <c r="X197" s="178" t="s">
        <v>49</v>
      </c>
      <c r="Y197" s="326" t="s">
        <v>49</v>
      </c>
      <c r="Z197" s="326" t="s">
        <v>49</v>
      </c>
      <c r="AA197" s="326" t="s">
        <v>49</v>
      </c>
      <c r="AC197" s="330"/>
    </row>
    <row r="198" spans="1:29" ht="30" customHeight="1" x14ac:dyDescent="0.3">
      <c r="A198" s="178" t="s">
        <v>3926</v>
      </c>
      <c r="B198" s="178" t="s">
        <v>2655</v>
      </c>
      <c r="C198" s="178" t="s">
        <v>2649</v>
      </c>
      <c r="D198" s="327" t="s">
        <v>104</v>
      </c>
      <c r="E198" s="208"/>
      <c r="F198" s="328"/>
      <c r="G198" s="208"/>
      <c r="H198" s="328"/>
      <c r="I198" s="208"/>
      <c r="J198" s="329"/>
      <c r="K198" s="208"/>
      <c r="L198" s="328"/>
      <c r="M198" s="208"/>
      <c r="N198" s="178"/>
      <c r="O198" s="208"/>
      <c r="P198" s="208"/>
      <c r="Q198" s="208"/>
      <c r="R198" s="208"/>
      <c r="S198" s="208"/>
      <c r="T198" s="208"/>
      <c r="U198" s="208"/>
      <c r="V198" s="208">
        <v>0</v>
      </c>
      <c r="W198" s="325" t="s">
        <v>2916</v>
      </c>
      <c r="X198" s="178" t="s">
        <v>49</v>
      </c>
      <c r="Y198" s="326" t="s">
        <v>49</v>
      </c>
      <c r="Z198" s="326" t="s">
        <v>49</v>
      </c>
      <c r="AA198" s="326" t="s">
        <v>49</v>
      </c>
      <c r="AC198" s="330"/>
    </row>
    <row r="199" spans="1:29" ht="30" customHeight="1" x14ac:dyDescent="0.3">
      <c r="A199" s="178" t="s">
        <v>3927</v>
      </c>
      <c r="B199" s="178" t="s">
        <v>2655</v>
      </c>
      <c r="C199" s="178" t="s">
        <v>2652</v>
      </c>
      <c r="D199" s="327" t="s">
        <v>104</v>
      </c>
      <c r="E199" s="208"/>
      <c r="F199" s="328"/>
      <c r="G199" s="208"/>
      <c r="H199" s="328"/>
      <c r="I199" s="208"/>
      <c r="J199" s="329"/>
      <c r="K199" s="208"/>
      <c r="L199" s="328"/>
      <c r="M199" s="208"/>
      <c r="N199" s="178"/>
      <c r="O199" s="208"/>
      <c r="P199" s="208"/>
      <c r="Q199" s="208"/>
      <c r="R199" s="208"/>
      <c r="S199" s="208"/>
      <c r="T199" s="208"/>
      <c r="U199" s="208"/>
      <c r="V199" s="208">
        <v>0</v>
      </c>
      <c r="W199" s="325" t="s">
        <v>2917</v>
      </c>
      <c r="X199" s="178" t="s">
        <v>49</v>
      </c>
      <c r="Y199" s="326" t="s">
        <v>49</v>
      </c>
      <c r="Z199" s="326" t="s">
        <v>49</v>
      </c>
      <c r="AA199" s="326" t="s">
        <v>49</v>
      </c>
      <c r="AC199" s="330"/>
    </row>
    <row r="200" spans="1:29" ht="30" customHeight="1" x14ac:dyDescent="0.3">
      <c r="A200" s="178" t="s">
        <v>3928</v>
      </c>
      <c r="B200" s="178" t="s">
        <v>2655</v>
      </c>
      <c r="C200" s="178" t="s">
        <v>2653</v>
      </c>
      <c r="D200" s="327" t="s">
        <v>104</v>
      </c>
      <c r="E200" s="208"/>
      <c r="F200" s="328"/>
      <c r="G200" s="208"/>
      <c r="H200" s="328"/>
      <c r="I200" s="208"/>
      <c r="J200" s="329"/>
      <c r="K200" s="208"/>
      <c r="L200" s="328"/>
      <c r="M200" s="208"/>
      <c r="N200" s="178"/>
      <c r="O200" s="208"/>
      <c r="P200" s="208"/>
      <c r="Q200" s="208"/>
      <c r="R200" s="208"/>
      <c r="S200" s="208"/>
      <c r="T200" s="208"/>
      <c r="U200" s="208"/>
      <c r="V200" s="208">
        <v>0</v>
      </c>
      <c r="W200" s="325" t="s">
        <v>2918</v>
      </c>
      <c r="X200" s="178" t="s">
        <v>49</v>
      </c>
      <c r="Y200" s="326" t="s">
        <v>49</v>
      </c>
      <c r="Z200" s="326" t="s">
        <v>49</v>
      </c>
      <c r="AA200" s="326" t="s">
        <v>49</v>
      </c>
      <c r="AC200" s="330"/>
    </row>
    <row r="201" spans="1:29" ht="30" customHeight="1" x14ac:dyDescent="0.3">
      <c r="A201" s="178" t="s">
        <v>3929</v>
      </c>
      <c r="B201" s="178" t="s">
        <v>2655</v>
      </c>
      <c r="C201" s="178" t="s">
        <v>2654</v>
      </c>
      <c r="D201" s="327" t="s">
        <v>104</v>
      </c>
      <c r="E201" s="208"/>
      <c r="F201" s="328"/>
      <c r="G201" s="208"/>
      <c r="H201" s="328"/>
      <c r="I201" s="208"/>
      <c r="J201" s="329"/>
      <c r="K201" s="208"/>
      <c r="L201" s="328"/>
      <c r="M201" s="208"/>
      <c r="N201" s="178"/>
      <c r="O201" s="208"/>
      <c r="P201" s="208"/>
      <c r="Q201" s="208"/>
      <c r="R201" s="208"/>
      <c r="S201" s="208"/>
      <c r="T201" s="208"/>
      <c r="U201" s="208"/>
      <c r="V201" s="208">
        <v>0</v>
      </c>
      <c r="W201" s="325" t="s">
        <v>2919</v>
      </c>
      <c r="X201" s="178" t="s">
        <v>49</v>
      </c>
      <c r="Y201" s="326" t="s">
        <v>49</v>
      </c>
      <c r="Z201" s="326" t="s">
        <v>49</v>
      </c>
      <c r="AA201" s="326" t="s">
        <v>49</v>
      </c>
      <c r="AC201" s="330"/>
    </row>
    <row r="202" spans="1:29" ht="30" customHeight="1" x14ac:dyDescent="0.3">
      <c r="A202" s="178"/>
      <c r="B202" s="178" t="s">
        <v>2309</v>
      </c>
      <c r="C202" s="178" t="s">
        <v>221</v>
      </c>
      <c r="D202" s="327" t="s">
        <v>104</v>
      </c>
      <c r="E202" s="208"/>
      <c r="F202" s="328"/>
      <c r="G202" s="208"/>
      <c r="H202" s="328"/>
      <c r="I202" s="208"/>
      <c r="J202" s="329"/>
      <c r="K202" s="208"/>
      <c r="L202" s="328"/>
      <c r="M202" s="208"/>
      <c r="N202" s="226"/>
      <c r="O202" s="208"/>
      <c r="P202" s="208"/>
      <c r="Q202" s="208"/>
      <c r="R202" s="208"/>
      <c r="S202" s="208"/>
      <c r="T202" s="208"/>
      <c r="U202" s="208"/>
      <c r="V202" s="208">
        <v>0</v>
      </c>
      <c r="W202" s="325" t="s">
        <v>2911</v>
      </c>
      <c r="X202" s="178" t="s">
        <v>49</v>
      </c>
      <c r="Y202" s="326" t="s">
        <v>49</v>
      </c>
      <c r="Z202" s="326" t="s">
        <v>49</v>
      </c>
      <c r="AA202" s="326" t="s">
        <v>49</v>
      </c>
      <c r="AC202" s="330"/>
    </row>
    <row r="203" spans="1:29" ht="30" customHeight="1" x14ac:dyDescent="0.3">
      <c r="A203" s="178"/>
      <c r="B203" s="178" t="s">
        <v>2310</v>
      </c>
      <c r="C203" s="178" t="s">
        <v>220</v>
      </c>
      <c r="D203" s="327" t="s">
        <v>104</v>
      </c>
      <c r="E203" s="208"/>
      <c r="F203" s="328"/>
      <c r="G203" s="208"/>
      <c r="H203" s="328"/>
      <c r="I203" s="208"/>
      <c r="J203" s="329"/>
      <c r="K203" s="208"/>
      <c r="L203" s="328"/>
      <c r="M203" s="208"/>
      <c r="N203" s="226"/>
      <c r="O203" s="208"/>
      <c r="P203" s="208"/>
      <c r="Q203" s="208"/>
      <c r="R203" s="208"/>
      <c r="S203" s="208"/>
      <c r="T203" s="208"/>
      <c r="U203" s="208"/>
      <c r="V203" s="208">
        <v>0</v>
      </c>
      <c r="W203" s="325" t="s">
        <v>2920</v>
      </c>
      <c r="X203" s="178" t="s">
        <v>49</v>
      </c>
      <c r="Y203" s="326" t="s">
        <v>49</v>
      </c>
      <c r="Z203" s="326" t="s">
        <v>49</v>
      </c>
      <c r="AA203" s="326" t="s">
        <v>49</v>
      </c>
      <c r="AC203" s="330"/>
    </row>
    <row r="204" spans="1:29" ht="30" customHeight="1" x14ac:dyDescent="0.3">
      <c r="A204" s="178"/>
      <c r="B204" s="178" t="s">
        <v>2311</v>
      </c>
      <c r="C204" s="178" t="s">
        <v>219</v>
      </c>
      <c r="D204" s="327" t="s">
        <v>104</v>
      </c>
      <c r="E204" s="208"/>
      <c r="F204" s="328"/>
      <c r="G204" s="208"/>
      <c r="H204" s="328"/>
      <c r="I204" s="208"/>
      <c r="J204" s="329"/>
      <c r="K204" s="208"/>
      <c r="L204" s="328"/>
      <c r="M204" s="208"/>
      <c r="N204" s="226"/>
      <c r="O204" s="208"/>
      <c r="P204" s="208"/>
      <c r="Q204" s="208"/>
      <c r="R204" s="208"/>
      <c r="S204" s="208"/>
      <c r="T204" s="208"/>
      <c r="U204" s="208"/>
      <c r="V204" s="208">
        <v>0</v>
      </c>
      <c r="W204" s="325" t="s">
        <v>2921</v>
      </c>
      <c r="X204" s="178" t="s">
        <v>49</v>
      </c>
      <c r="Y204" s="326" t="s">
        <v>49</v>
      </c>
      <c r="Z204" s="326" t="s">
        <v>49</v>
      </c>
      <c r="AA204" s="326" t="s">
        <v>49</v>
      </c>
      <c r="AC204" s="330"/>
    </row>
    <row r="205" spans="1:29" ht="30" customHeight="1" x14ac:dyDescent="0.3">
      <c r="A205" s="178"/>
      <c r="B205" s="178" t="s">
        <v>2309</v>
      </c>
      <c r="C205" s="178" t="s">
        <v>218</v>
      </c>
      <c r="D205" s="327" t="s">
        <v>104</v>
      </c>
      <c r="E205" s="208"/>
      <c r="F205" s="328"/>
      <c r="G205" s="208"/>
      <c r="H205" s="328"/>
      <c r="I205" s="208"/>
      <c r="J205" s="329"/>
      <c r="K205" s="208"/>
      <c r="L205" s="328"/>
      <c r="M205" s="208"/>
      <c r="N205" s="226"/>
      <c r="O205" s="208"/>
      <c r="P205" s="208"/>
      <c r="Q205" s="208"/>
      <c r="R205" s="208"/>
      <c r="S205" s="208"/>
      <c r="T205" s="208"/>
      <c r="U205" s="208"/>
      <c r="V205" s="208">
        <v>0</v>
      </c>
      <c r="W205" s="325" t="s">
        <v>2922</v>
      </c>
      <c r="X205" s="178" t="s">
        <v>49</v>
      </c>
      <c r="Y205" s="326" t="s">
        <v>49</v>
      </c>
      <c r="Z205" s="326" t="s">
        <v>49</v>
      </c>
      <c r="AA205" s="326" t="s">
        <v>49</v>
      </c>
      <c r="AC205" s="330"/>
    </row>
    <row r="206" spans="1:29" ht="30" customHeight="1" x14ac:dyDescent="0.3">
      <c r="A206" s="178"/>
      <c r="B206" s="178" t="s">
        <v>2309</v>
      </c>
      <c r="C206" s="178" t="s">
        <v>217</v>
      </c>
      <c r="D206" s="327" t="s">
        <v>104</v>
      </c>
      <c r="E206" s="208"/>
      <c r="F206" s="328"/>
      <c r="G206" s="208"/>
      <c r="H206" s="328"/>
      <c r="I206" s="208"/>
      <c r="J206" s="329"/>
      <c r="K206" s="208"/>
      <c r="L206" s="328"/>
      <c r="M206" s="208"/>
      <c r="N206" s="226"/>
      <c r="O206" s="208"/>
      <c r="P206" s="208"/>
      <c r="Q206" s="208"/>
      <c r="R206" s="208"/>
      <c r="S206" s="208"/>
      <c r="T206" s="208"/>
      <c r="U206" s="208"/>
      <c r="V206" s="208">
        <v>0</v>
      </c>
      <c r="W206" s="325" t="s">
        <v>2923</v>
      </c>
      <c r="X206" s="178" t="s">
        <v>49</v>
      </c>
      <c r="Y206" s="326" t="s">
        <v>49</v>
      </c>
      <c r="Z206" s="326" t="s">
        <v>49</v>
      </c>
      <c r="AA206" s="326" t="s">
        <v>49</v>
      </c>
      <c r="AC206" s="330"/>
    </row>
    <row r="207" spans="1:29" ht="30" customHeight="1" x14ac:dyDescent="0.3">
      <c r="A207" s="178"/>
      <c r="B207" s="178" t="s">
        <v>2309</v>
      </c>
      <c r="C207" s="178" t="s">
        <v>216</v>
      </c>
      <c r="D207" s="327" t="s">
        <v>104</v>
      </c>
      <c r="E207" s="208"/>
      <c r="F207" s="328"/>
      <c r="G207" s="208"/>
      <c r="H207" s="328"/>
      <c r="I207" s="208"/>
      <c r="J207" s="329"/>
      <c r="K207" s="208"/>
      <c r="L207" s="328"/>
      <c r="M207" s="208"/>
      <c r="N207" s="226"/>
      <c r="O207" s="208"/>
      <c r="P207" s="208"/>
      <c r="Q207" s="208"/>
      <c r="R207" s="208"/>
      <c r="S207" s="208"/>
      <c r="T207" s="208"/>
      <c r="U207" s="208"/>
      <c r="V207" s="208">
        <v>0</v>
      </c>
      <c r="W207" s="325" t="s">
        <v>3287</v>
      </c>
      <c r="X207" s="178" t="s">
        <v>49</v>
      </c>
      <c r="Y207" s="326" t="s">
        <v>49</v>
      </c>
      <c r="Z207" s="326" t="s">
        <v>49</v>
      </c>
      <c r="AA207" s="326" t="s">
        <v>49</v>
      </c>
      <c r="AC207" s="330"/>
    </row>
    <row r="208" spans="1:29" ht="30" customHeight="1" x14ac:dyDescent="0.3">
      <c r="A208" s="178"/>
      <c r="B208" s="178" t="s">
        <v>2310</v>
      </c>
      <c r="C208" s="178" t="s">
        <v>215</v>
      </c>
      <c r="D208" s="327" t="s">
        <v>104</v>
      </c>
      <c r="E208" s="208"/>
      <c r="F208" s="328"/>
      <c r="G208" s="208"/>
      <c r="H208" s="328"/>
      <c r="I208" s="208"/>
      <c r="J208" s="329"/>
      <c r="K208" s="208"/>
      <c r="L208" s="328"/>
      <c r="M208" s="208"/>
      <c r="N208" s="329"/>
      <c r="O208" s="208"/>
      <c r="P208" s="208"/>
      <c r="Q208" s="208"/>
      <c r="R208" s="208"/>
      <c r="S208" s="208"/>
      <c r="T208" s="208"/>
      <c r="U208" s="208"/>
      <c r="V208" s="208">
        <v>0</v>
      </c>
      <c r="W208" s="325" t="s">
        <v>3288</v>
      </c>
      <c r="X208" s="178" t="s">
        <v>49</v>
      </c>
      <c r="Y208" s="326" t="s">
        <v>49</v>
      </c>
      <c r="Z208" s="326" t="s">
        <v>49</v>
      </c>
      <c r="AA208" s="326" t="s">
        <v>49</v>
      </c>
      <c r="AC208" s="330"/>
    </row>
    <row r="209" spans="1:29" ht="30" customHeight="1" x14ac:dyDescent="0.3">
      <c r="A209" s="178"/>
      <c r="B209" s="178" t="s">
        <v>2310</v>
      </c>
      <c r="C209" s="178" t="s">
        <v>214</v>
      </c>
      <c r="D209" s="327" t="s">
        <v>104</v>
      </c>
      <c r="E209" s="208"/>
      <c r="F209" s="328"/>
      <c r="G209" s="208"/>
      <c r="H209" s="328"/>
      <c r="I209" s="208"/>
      <c r="J209" s="329"/>
      <c r="K209" s="208"/>
      <c r="L209" s="328"/>
      <c r="M209" s="208"/>
      <c r="N209" s="329"/>
      <c r="O209" s="208"/>
      <c r="P209" s="208"/>
      <c r="Q209" s="208"/>
      <c r="R209" s="208"/>
      <c r="S209" s="208"/>
      <c r="T209" s="208"/>
      <c r="U209" s="208"/>
      <c r="V209" s="208">
        <v>0</v>
      </c>
      <c r="W209" s="325" t="s">
        <v>3289</v>
      </c>
      <c r="X209" s="178" t="s">
        <v>49</v>
      </c>
      <c r="Y209" s="326" t="s">
        <v>49</v>
      </c>
      <c r="Z209" s="326" t="s">
        <v>49</v>
      </c>
      <c r="AA209" s="326" t="s">
        <v>49</v>
      </c>
      <c r="AC209" s="330"/>
    </row>
    <row r="210" spans="1:29" ht="30" customHeight="1" x14ac:dyDescent="0.3">
      <c r="A210" s="178"/>
      <c r="B210" s="178" t="s">
        <v>2309</v>
      </c>
      <c r="C210" s="178" t="s">
        <v>213</v>
      </c>
      <c r="D210" s="327" t="s">
        <v>104</v>
      </c>
      <c r="E210" s="208"/>
      <c r="F210" s="328"/>
      <c r="G210" s="208"/>
      <c r="H210" s="328"/>
      <c r="I210" s="208"/>
      <c r="J210" s="329"/>
      <c r="K210" s="208"/>
      <c r="L210" s="328"/>
      <c r="M210" s="208"/>
      <c r="N210" s="329"/>
      <c r="O210" s="208"/>
      <c r="P210" s="208"/>
      <c r="Q210" s="208"/>
      <c r="R210" s="208"/>
      <c r="S210" s="208"/>
      <c r="T210" s="208"/>
      <c r="U210" s="208"/>
      <c r="V210" s="208">
        <v>0</v>
      </c>
      <c r="W210" s="325" t="s">
        <v>3290</v>
      </c>
      <c r="X210" s="178" t="s">
        <v>49</v>
      </c>
      <c r="Y210" s="326" t="s">
        <v>49</v>
      </c>
      <c r="Z210" s="326" t="s">
        <v>49</v>
      </c>
      <c r="AA210" s="326" t="s">
        <v>49</v>
      </c>
      <c r="AC210" s="330"/>
    </row>
    <row r="211" spans="1:29" ht="30" customHeight="1" x14ac:dyDescent="0.3">
      <c r="A211" s="178"/>
      <c r="B211" s="178" t="s">
        <v>2309</v>
      </c>
      <c r="C211" s="178" t="s">
        <v>230</v>
      </c>
      <c r="D211" s="327" t="s">
        <v>104</v>
      </c>
      <c r="E211" s="208"/>
      <c r="F211" s="328"/>
      <c r="G211" s="208"/>
      <c r="H211" s="328"/>
      <c r="I211" s="208"/>
      <c r="J211" s="329"/>
      <c r="K211" s="208"/>
      <c r="L211" s="328"/>
      <c r="M211" s="208"/>
      <c r="N211" s="329"/>
      <c r="O211" s="208"/>
      <c r="P211" s="208"/>
      <c r="Q211" s="208"/>
      <c r="R211" s="208"/>
      <c r="S211" s="208"/>
      <c r="T211" s="208"/>
      <c r="U211" s="208"/>
      <c r="V211" s="208">
        <v>0</v>
      </c>
      <c r="W211" s="325" t="s">
        <v>3962</v>
      </c>
      <c r="X211" s="178" t="s">
        <v>49</v>
      </c>
      <c r="Y211" s="326" t="s">
        <v>49</v>
      </c>
      <c r="Z211" s="326" t="s">
        <v>49</v>
      </c>
      <c r="AA211" s="326" t="s">
        <v>49</v>
      </c>
      <c r="AC211" s="330"/>
    </row>
    <row r="212" spans="1:29" ht="30" customHeight="1" x14ac:dyDescent="0.3">
      <c r="A212" s="178"/>
      <c r="B212" s="178" t="s">
        <v>2310</v>
      </c>
      <c r="C212" s="178" t="s">
        <v>229</v>
      </c>
      <c r="D212" s="327" t="s">
        <v>104</v>
      </c>
      <c r="E212" s="208"/>
      <c r="F212" s="328"/>
      <c r="G212" s="208"/>
      <c r="H212" s="328"/>
      <c r="I212" s="208"/>
      <c r="J212" s="329"/>
      <c r="K212" s="208"/>
      <c r="L212" s="328"/>
      <c r="M212" s="208"/>
      <c r="N212" s="329"/>
      <c r="O212" s="208"/>
      <c r="P212" s="208"/>
      <c r="Q212" s="208"/>
      <c r="R212" s="208"/>
      <c r="S212" s="208"/>
      <c r="T212" s="208"/>
      <c r="U212" s="208"/>
      <c r="V212" s="208">
        <v>0</v>
      </c>
      <c r="W212" s="325" t="s">
        <v>3963</v>
      </c>
      <c r="X212" s="178" t="s">
        <v>49</v>
      </c>
      <c r="Y212" s="326" t="s">
        <v>49</v>
      </c>
      <c r="Z212" s="326" t="s">
        <v>49</v>
      </c>
      <c r="AA212" s="326" t="s">
        <v>49</v>
      </c>
      <c r="AC212" s="330"/>
    </row>
    <row r="213" spans="1:29" ht="30" customHeight="1" x14ac:dyDescent="0.3">
      <c r="A213" s="178"/>
      <c r="B213" s="178" t="s">
        <v>2310</v>
      </c>
      <c r="C213" s="178" t="s">
        <v>228</v>
      </c>
      <c r="D213" s="327" t="s">
        <v>104</v>
      </c>
      <c r="E213" s="208"/>
      <c r="F213" s="328"/>
      <c r="G213" s="208"/>
      <c r="H213" s="328"/>
      <c r="I213" s="208"/>
      <c r="J213" s="329"/>
      <c r="K213" s="208"/>
      <c r="L213" s="328"/>
      <c r="M213" s="208"/>
      <c r="N213" s="329"/>
      <c r="O213" s="208"/>
      <c r="P213" s="208"/>
      <c r="Q213" s="208"/>
      <c r="R213" s="208"/>
      <c r="S213" s="208"/>
      <c r="T213" s="208"/>
      <c r="U213" s="208"/>
      <c r="V213" s="208">
        <v>0</v>
      </c>
      <c r="W213" s="325" t="s">
        <v>3964</v>
      </c>
      <c r="X213" s="178" t="s">
        <v>49</v>
      </c>
      <c r="Y213" s="326" t="s">
        <v>49</v>
      </c>
      <c r="Z213" s="326" t="s">
        <v>49</v>
      </c>
      <c r="AA213" s="326" t="s">
        <v>49</v>
      </c>
      <c r="AC213" s="330"/>
    </row>
    <row r="214" spans="1:29" ht="30" customHeight="1" x14ac:dyDescent="0.3">
      <c r="A214" s="178"/>
      <c r="B214" s="178" t="s">
        <v>2311</v>
      </c>
      <c r="C214" s="178" t="s">
        <v>227</v>
      </c>
      <c r="D214" s="327" t="s">
        <v>104</v>
      </c>
      <c r="E214" s="208"/>
      <c r="F214" s="328"/>
      <c r="G214" s="208"/>
      <c r="H214" s="328"/>
      <c r="I214" s="208"/>
      <c r="J214" s="329"/>
      <c r="K214" s="208"/>
      <c r="L214" s="328"/>
      <c r="M214" s="208"/>
      <c r="N214" s="329"/>
      <c r="O214" s="208"/>
      <c r="P214" s="208"/>
      <c r="Q214" s="208"/>
      <c r="R214" s="208"/>
      <c r="S214" s="208"/>
      <c r="T214" s="208"/>
      <c r="U214" s="208"/>
      <c r="V214" s="208">
        <v>0</v>
      </c>
      <c r="W214" s="325" t="s">
        <v>3965</v>
      </c>
      <c r="X214" s="178" t="s">
        <v>49</v>
      </c>
      <c r="Y214" s="326" t="s">
        <v>49</v>
      </c>
      <c r="Z214" s="326" t="s">
        <v>49</v>
      </c>
      <c r="AA214" s="326" t="s">
        <v>49</v>
      </c>
      <c r="AC214" s="330"/>
    </row>
    <row r="215" spans="1:29" ht="30" customHeight="1" x14ac:dyDescent="0.3">
      <c r="A215" s="178"/>
      <c r="B215" s="178" t="s">
        <v>2311</v>
      </c>
      <c r="C215" s="178" t="s">
        <v>226</v>
      </c>
      <c r="D215" s="327" t="s">
        <v>104</v>
      </c>
      <c r="E215" s="208"/>
      <c r="F215" s="328"/>
      <c r="G215" s="208"/>
      <c r="H215" s="328"/>
      <c r="I215" s="208"/>
      <c r="J215" s="329"/>
      <c r="K215" s="208"/>
      <c r="L215" s="328"/>
      <c r="M215" s="208"/>
      <c r="N215" s="329"/>
      <c r="O215" s="208"/>
      <c r="P215" s="208"/>
      <c r="Q215" s="208"/>
      <c r="R215" s="208"/>
      <c r="S215" s="208"/>
      <c r="T215" s="208"/>
      <c r="U215" s="208"/>
      <c r="V215" s="208">
        <v>0</v>
      </c>
      <c r="W215" s="325" t="s">
        <v>3966</v>
      </c>
      <c r="X215" s="178" t="s">
        <v>49</v>
      </c>
      <c r="Y215" s="326" t="s">
        <v>49</v>
      </c>
      <c r="Z215" s="326" t="s">
        <v>49</v>
      </c>
      <c r="AA215" s="326" t="s">
        <v>49</v>
      </c>
      <c r="AC215" s="330"/>
    </row>
    <row r="216" spans="1:29" ht="30" customHeight="1" x14ac:dyDescent="0.3">
      <c r="A216" s="178"/>
      <c r="B216" s="178" t="s">
        <v>2310</v>
      </c>
      <c r="C216" s="178" t="s">
        <v>225</v>
      </c>
      <c r="D216" s="327" t="s">
        <v>104</v>
      </c>
      <c r="E216" s="208"/>
      <c r="F216" s="328"/>
      <c r="G216" s="208"/>
      <c r="H216" s="328"/>
      <c r="I216" s="208"/>
      <c r="J216" s="329"/>
      <c r="K216" s="208"/>
      <c r="L216" s="328"/>
      <c r="M216" s="208"/>
      <c r="N216" s="329"/>
      <c r="O216" s="208"/>
      <c r="P216" s="208"/>
      <c r="Q216" s="208"/>
      <c r="R216" s="208"/>
      <c r="S216" s="208"/>
      <c r="T216" s="208"/>
      <c r="U216" s="208"/>
      <c r="V216" s="208">
        <v>0</v>
      </c>
      <c r="W216" s="325" t="s">
        <v>3967</v>
      </c>
      <c r="X216" s="178" t="s">
        <v>49</v>
      </c>
      <c r="Y216" s="326" t="s">
        <v>49</v>
      </c>
      <c r="Z216" s="326" t="s">
        <v>49</v>
      </c>
      <c r="AA216" s="326" t="s">
        <v>49</v>
      </c>
      <c r="AC216" s="330"/>
    </row>
    <row r="217" spans="1:29" ht="30" customHeight="1" x14ac:dyDescent="0.3">
      <c r="A217" s="178"/>
      <c r="B217" s="178" t="s">
        <v>2310</v>
      </c>
      <c r="C217" s="178" t="s">
        <v>224</v>
      </c>
      <c r="D217" s="327" t="s">
        <v>104</v>
      </c>
      <c r="E217" s="208"/>
      <c r="F217" s="328"/>
      <c r="G217" s="208"/>
      <c r="H217" s="328"/>
      <c r="I217" s="208"/>
      <c r="J217" s="329"/>
      <c r="K217" s="208"/>
      <c r="L217" s="328"/>
      <c r="M217" s="208"/>
      <c r="N217" s="329"/>
      <c r="O217" s="208"/>
      <c r="P217" s="208"/>
      <c r="Q217" s="208"/>
      <c r="R217" s="208"/>
      <c r="S217" s="208"/>
      <c r="T217" s="208"/>
      <c r="U217" s="208"/>
      <c r="V217" s="208">
        <v>0</v>
      </c>
      <c r="W217" s="325" t="s">
        <v>3968</v>
      </c>
      <c r="X217" s="178" t="s">
        <v>49</v>
      </c>
      <c r="Y217" s="326" t="s">
        <v>49</v>
      </c>
      <c r="Z217" s="326" t="s">
        <v>49</v>
      </c>
      <c r="AA217" s="326" t="s">
        <v>49</v>
      </c>
      <c r="AC217" s="330"/>
    </row>
    <row r="218" spans="1:29" ht="30" customHeight="1" x14ac:dyDescent="0.3">
      <c r="A218" s="178"/>
      <c r="B218" s="178" t="s">
        <v>2310</v>
      </c>
      <c r="C218" s="178" t="s">
        <v>223</v>
      </c>
      <c r="D218" s="327" t="s">
        <v>104</v>
      </c>
      <c r="E218" s="208"/>
      <c r="F218" s="328"/>
      <c r="G218" s="208"/>
      <c r="H218" s="328"/>
      <c r="I218" s="208"/>
      <c r="J218" s="329"/>
      <c r="K218" s="208"/>
      <c r="L218" s="328"/>
      <c r="M218" s="208"/>
      <c r="N218" s="329"/>
      <c r="O218" s="208"/>
      <c r="P218" s="208"/>
      <c r="Q218" s="208"/>
      <c r="R218" s="208"/>
      <c r="S218" s="208"/>
      <c r="T218" s="208"/>
      <c r="U218" s="208"/>
      <c r="V218" s="208">
        <v>0</v>
      </c>
      <c r="W218" s="325" t="s">
        <v>3969</v>
      </c>
      <c r="X218" s="178" t="s">
        <v>49</v>
      </c>
      <c r="Y218" s="326" t="s">
        <v>49</v>
      </c>
      <c r="Z218" s="326" t="s">
        <v>49</v>
      </c>
      <c r="AA218" s="326" t="s">
        <v>49</v>
      </c>
      <c r="AC218" s="330"/>
    </row>
    <row r="219" spans="1:29" ht="30" customHeight="1" x14ac:dyDescent="0.3">
      <c r="A219" s="178"/>
      <c r="B219" s="178" t="s">
        <v>2310</v>
      </c>
      <c r="C219" s="178" t="s">
        <v>222</v>
      </c>
      <c r="D219" s="327" t="s">
        <v>104</v>
      </c>
      <c r="E219" s="208"/>
      <c r="F219" s="328"/>
      <c r="G219" s="208"/>
      <c r="H219" s="328"/>
      <c r="I219" s="208"/>
      <c r="J219" s="329"/>
      <c r="K219" s="208"/>
      <c r="L219" s="328"/>
      <c r="M219" s="208"/>
      <c r="N219" s="329"/>
      <c r="O219" s="208"/>
      <c r="P219" s="208"/>
      <c r="Q219" s="208"/>
      <c r="R219" s="208"/>
      <c r="S219" s="208"/>
      <c r="T219" s="208"/>
      <c r="U219" s="208"/>
      <c r="V219" s="208">
        <v>0</v>
      </c>
      <c r="W219" s="325" t="s">
        <v>3970</v>
      </c>
      <c r="X219" s="178" t="s">
        <v>49</v>
      </c>
      <c r="Y219" s="326" t="s">
        <v>49</v>
      </c>
      <c r="Z219" s="326" t="s">
        <v>49</v>
      </c>
      <c r="AA219" s="326" t="s">
        <v>49</v>
      </c>
      <c r="AC219" s="330"/>
    </row>
    <row r="220" spans="1:29" ht="30" customHeight="1" x14ac:dyDescent="0.3">
      <c r="A220" s="178"/>
      <c r="B220" s="178" t="s">
        <v>2312</v>
      </c>
      <c r="C220" s="178" t="s">
        <v>220</v>
      </c>
      <c r="D220" s="327" t="s">
        <v>104</v>
      </c>
      <c r="E220" s="208"/>
      <c r="F220" s="328"/>
      <c r="G220" s="208"/>
      <c r="H220" s="328"/>
      <c r="I220" s="208"/>
      <c r="J220" s="329"/>
      <c r="K220" s="208"/>
      <c r="L220" s="328"/>
      <c r="M220" s="208"/>
      <c r="N220" s="226"/>
      <c r="O220" s="208"/>
      <c r="P220" s="208"/>
      <c r="Q220" s="208"/>
      <c r="R220" s="208"/>
      <c r="S220" s="208"/>
      <c r="T220" s="208"/>
      <c r="U220" s="208"/>
      <c r="V220" s="208">
        <v>0</v>
      </c>
      <c r="W220" s="325" t="s">
        <v>3291</v>
      </c>
      <c r="X220" s="178" t="s">
        <v>49</v>
      </c>
      <c r="Y220" s="326" t="s">
        <v>49</v>
      </c>
      <c r="Z220" s="326" t="s">
        <v>49</v>
      </c>
      <c r="AA220" s="326" t="s">
        <v>49</v>
      </c>
      <c r="AC220" s="330"/>
    </row>
    <row r="221" spans="1:29" ht="30" customHeight="1" x14ac:dyDescent="0.3">
      <c r="A221" s="178"/>
      <c r="B221" s="178" t="s">
        <v>2312</v>
      </c>
      <c r="C221" s="178" t="s">
        <v>219</v>
      </c>
      <c r="D221" s="327" t="s">
        <v>104</v>
      </c>
      <c r="E221" s="208"/>
      <c r="F221" s="328"/>
      <c r="G221" s="208"/>
      <c r="H221" s="328"/>
      <c r="I221" s="208"/>
      <c r="J221" s="329"/>
      <c r="K221" s="208"/>
      <c r="L221" s="328"/>
      <c r="M221" s="208"/>
      <c r="N221" s="226"/>
      <c r="O221" s="208"/>
      <c r="P221" s="208"/>
      <c r="Q221" s="208"/>
      <c r="R221" s="208"/>
      <c r="S221" s="208"/>
      <c r="T221" s="208"/>
      <c r="U221" s="208"/>
      <c r="V221" s="208">
        <v>0</v>
      </c>
      <c r="W221" s="325" t="s">
        <v>2899</v>
      </c>
      <c r="X221" s="178" t="s">
        <v>49</v>
      </c>
      <c r="Y221" s="326" t="s">
        <v>49</v>
      </c>
      <c r="Z221" s="326" t="s">
        <v>49</v>
      </c>
      <c r="AA221" s="326" t="s">
        <v>49</v>
      </c>
      <c r="AC221" s="330"/>
    </row>
    <row r="222" spans="1:29" ht="30" customHeight="1" x14ac:dyDescent="0.3">
      <c r="A222" s="178"/>
      <c r="B222" s="178" t="s">
        <v>2312</v>
      </c>
      <c r="C222" s="178" t="s">
        <v>218</v>
      </c>
      <c r="D222" s="327" t="s">
        <v>104</v>
      </c>
      <c r="E222" s="208"/>
      <c r="F222" s="328"/>
      <c r="G222" s="208"/>
      <c r="H222" s="328"/>
      <c r="I222" s="208"/>
      <c r="J222" s="329"/>
      <c r="K222" s="208"/>
      <c r="L222" s="328"/>
      <c r="M222" s="208"/>
      <c r="N222" s="226"/>
      <c r="O222" s="208"/>
      <c r="P222" s="208"/>
      <c r="Q222" s="208"/>
      <c r="R222" s="208"/>
      <c r="S222" s="208"/>
      <c r="T222" s="208"/>
      <c r="U222" s="208"/>
      <c r="V222" s="208">
        <v>0</v>
      </c>
      <c r="W222" s="325" t="s">
        <v>2924</v>
      </c>
      <c r="X222" s="178" t="s">
        <v>49</v>
      </c>
      <c r="Y222" s="326" t="s">
        <v>49</v>
      </c>
      <c r="Z222" s="326" t="s">
        <v>49</v>
      </c>
      <c r="AA222" s="326" t="s">
        <v>49</v>
      </c>
      <c r="AC222" s="330"/>
    </row>
    <row r="223" spans="1:29" ht="30" customHeight="1" x14ac:dyDescent="0.3">
      <c r="A223" s="178"/>
      <c r="B223" s="178" t="s">
        <v>2312</v>
      </c>
      <c r="C223" s="178" t="s">
        <v>217</v>
      </c>
      <c r="D223" s="327" t="s">
        <v>104</v>
      </c>
      <c r="E223" s="208"/>
      <c r="F223" s="328"/>
      <c r="G223" s="208"/>
      <c r="H223" s="328"/>
      <c r="I223" s="208"/>
      <c r="J223" s="329"/>
      <c r="K223" s="208"/>
      <c r="L223" s="328"/>
      <c r="M223" s="208"/>
      <c r="N223" s="226"/>
      <c r="O223" s="208"/>
      <c r="P223" s="208"/>
      <c r="Q223" s="208"/>
      <c r="R223" s="208"/>
      <c r="S223" s="208"/>
      <c r="T223" s="208"/>
      <c r="U223" s="208"/>
      <c r="V223" s="208">
        <v>0</v>
      </c>
      <c r="W223" s="325" t="s">
        <v>2925</v>
      </c>
      <c r="X223" s="178" t="s">
        <v>49</v>
      </c>
      <c r="Y223" s="326" t="s">
        <v>49</v>
      </c>
      <c r="Z223" s="326" t="s">
        <v>49</v>
      </c>
      <c r="AA223" s="326" t="s">
        <v>49</v>
      </c>
      <c r="AC223" s="330"/>
    </row>
    <row r="224" spans="1:29" ht="30" customHeight="1" x14ac:dyDescent="0.3">
      <c r="A224" s="178"/>
      <c r="B224" s="178" t="s">
        <v>2312</v>
      </c>
      <c r="C224" s="178" t="s">
        <v>216</v>
      </c>
      <c r="D224" s="327" t="s">
        <v>104</v>
      </c>
      <c r="E224" s="208"/>
      <c r="F224" s="328"/>
      <c r="G224" s="208"/>
      <c r="H224" s="328"/>
      <c r="I224" s="208"/>
      <c r="J224" s="329"/>
      <c r="K224" s="208"/>
      <c r="L224" s="328"/>
      <c r="M224" s="208"/>
      <c r="N224" s="226"/>
      <c r="O224" s="208"/>
      <c r="P224" s="208"/>
      <c r="Q224" s="208"/>
      <c r="R224" s="208"/>
      <c r="S224" s="208"/>
      <c r="T224" s="208"/>
      <c r="U224" s="208"/>
      <c r="V224" s="208">
        <v>0</v>
      </c>
      <c r="W224" s="325" t="s">
        <v>2926</v>
      </c>
      <c r="X224" s="178" t="s">
        <v>49</v>
      </c>
      <c r="Y224" s="326" t="s">
        <v>49</v>
      </c>
      <c r="Z224" s="326" t="s">
        <v>49</v>
      </c>
      <c r="AA224" s="326" t="s">
        <v>49</v>
      </c>
      <c r="AC224" s="330"/>
    </row>
    <row r="225" spans="1:29" ht="30" customHeight="1" x14ac:dyDescent="0.3">
      <c r="A225" s="178" t="s">
        <v>3132</v>
      </c>
      <c r="B225" s="178" t="s">
        <v>2300</v>
      </c>
      <c r="C225" s="178" t="s">
        <v>3131</v>
      </c>
      <c r="D225" s="327" t="s">
        <v>104</v>
      </c>
      <c r="E225" s="208"/>
      <c r="F225" s="328"/>
      <c r="G225" s="331"/>
      <c r="H225" s="226"/>
      <c r="I225" s="331"/>
      <c r="J225" s="329"/>
      <c r="K225" s="208"/>
      <c r="L225" s="328"/>
      <c r="M225" s="208"/>
      <c r="N225" s="178"/>
      <c r="O225" s="208"/>
      <c r="P225" s="208"/>
      <c r="Q225" s="208"/>
      <c r="R225" s="208"/>
      <c r="S225" s="208"/>
      <c r="T225" s="208"/>
      <c r="U225" s="208"/>
      <c r="V225" s="208"/>
      <c r="W225" s="325" t="s">
        <v>3292</v>
      </c>
      <c r="X225" s="178" t="s">
        <v>2291</v>
      </c>
      <c r="Y225" s="326"/>
      <c r="Z225" s="326"/>
      <c r="AA225" s="326"/>
      <c r="AC225" s="330"/>
    </row>
    <row r="226" spans="1:29" ht="30" customHeight="1" x14ac:dyDescent="0.3">
      <c r="A226" s="178" t="s">
        <v>2667</v>
      </c>
      <c r="B226" s="178" t="s">
        <v>2301</v>
      </c>
      <c r="C226" s="178" t="s">
        <v>164</v>
      </c>
      <c r="D226" s="327" t="s">
        <v>104</v>
      </c>
      <c r="E226" s="208"/>
      <c r="F226" s="328"/>
      <c r="G226" s="208"/>
      <c r="H226" s="328"/>
      <c r="I226" s="208"/>
      <c r="J226" s="329"/>
      <c r="K226" s="208"/>
      <c r="L226" s="328"/>
      <c r="M226" s="331"/>
      <c r="N226" s="178"/>
      <c r="O226" s="208"/>
      <c r="P226" s="208"/>
      <c r="Q226" s="208"/>
      <c r="R226" s="208"/>
      <c r="S226" s="208"/>
      <c r="T226" s="208"/>
      <c r="U226" s="208"/>
      <c r="V226" s="208">
        <v>0</v>
      </c>
      <c r="W226" s="325" t="s">
        <v>2927</v>
      </c>
      <c r="X226" s="178" t="s">
        <v>2304</v>
      </c>
      <c r="Y226" s="326" t="s">
        <v>49</v>
      </c>
      <c r="Z226" s="326" t="s">
        <v>49</v>
      </c>
      <c r="AA226" s="326" t="s">
        <v>49</v>
      </c>
      <c r="AC226" s="330"/>
    </row>
    <row r="227" spans="1:29" ht="30" customHeight="1" x14ac:dyDescent="0.3">
      <c r="A227" s="178" t="s">
        <v>2668</v>
      </c>
      <c r="B227" s="178" t="s">
        <v>2302</v>
      </c>
      <c r="C227" s="178" t="s">
        <v>162</v>
      </c>
      <c r="D227" s="327" t="s">
        <v>104</v>
      </c>
      <c r="E227" s="208"/>
      <c r="F227" s="328"/>
      <c r="G227" s="208"/>
      <c r="H227" s="328"/>
      <c r="I227" s="208"/>
      <c r="J227" s="329"/>
      <c r="K227" s="208"/>
      <c r="L227" s="328"/>
      <c r="M227" s="331"/>
      <c r="N227" s="178"/>
      <c r="O227" s="208"/>
      <c r="P227" s="208"/>
      <c r="Q227" s="208"/>
      <c r="R227" s="208"/>
      <c r="S227" s="208"/>
      <c r="T227" s="208"/>
      <c r="U227" s="208"/>
      <c r="V227" s="208">
        <v>0</v>
      </c>
      <c r="W227" s="325" t="s">
        <v>2928</v>
      </c>
      <c r="X227" s="178" t="s">
        <v>2304</v>
      </c>
      <c r="Y227" s="326" t="s">
        <v>49</v>
      </c>
      <c r="Z227" s="326" t="s">
        <v>49</v>
      </c>
      <c r="AA227" s="326" t="s">
        <v>49</v>
      </c>
      <c r="AC227" s="330"/>
    </row>
    <row r="228" spans="1:29" ht="30" customHeight="1" x14ac:dyDescent="0.3">
      <c r="A228" s="178" t="s">
        <v>2669</v>
      </c>
      <c r="B228" s="178" t="s">
        <v>2303</v>
      </c>
      <c r="C228" s="178" t="s">
        <v>159</v>
      </c>
      <c r="D228" s="327" t="s">
        <v>104</v>
      </c>
      <c r="E228" s="208"/>
      <c r="F228" s="328"/>
      <c r="G228" s="208"/>
      <c r="H228" s="328"/>
      <c r="I228" s="208"/>
      <c r="J228" s="329"/>
      <c r="K228" s="208"/>
      <c r="L228" s="328"/>
      <c r="M228" s="331"/>
      <c r="N228" s="178"/>
      <c r="O228" s="208"/>
      <c r="P228" s="208"/>
      <c r="Q228" s="208"/>
      <c r="R228" s="208"/>
      <c r="S228" s="208"/>
      <c r="T228" s="208"/>
      <c r="U228" s="208"/>
      <c r="V228" s="208">
        <v>0</v>
      </c>
      <c r="W228" s="325" t="s">
        <v>2929</v>
      </c>
      <c r="X228" s="178" t="s">
        <v>2304</v>
      </c>
      <c r="Y228" s="326" t="s">
        <v>49</v>
      </c>
      <c r="Z228" s="326" t="s">
        <v>49</v>
      </c>
      <c r="AA228" s="326" t="s">
        <v>49</v>
      </c>
      <c r="AC228" s="330"/>
    </row>
    <row r="229" spans="1:29" ht="30" customHeight="1" x14ac:dyDescent="0.3">
      <c r="A229" s="178" t="s">
        <v>2670</v>
      </c>
      <c r="B229" s="178" t="s">
        <v>2302</v>
      </c>
      <c r="C229" s="178" t="s">
        <v>157</v>
      </c>
      <c r="D229" s="327" t="s">
        <v>104</v>
      </c>
      <c r="E229" s="208"/>
      <c r="F229" s="328"/>
      <c r="G229" s="208"/>
      <c r="H229" s="328"/>
      <c r="I229" s="208"/>
      <c r="J229" s="329"/>
      <c r="K229" s="208"/>
      <c r="L229" s="328"/>
      <c r="M229" s="331"/>
      <c r="N229" s="178"/>
      <c r="O229" s="208"/>
      <c r="P229" s="208"/>
      <c r="Q229" s="208"/>
      <c r="R229" s="208"/>
      <c r="S229" s="208"/>
      <c r="T229" s="208"/>
      <c r="U229" s="208"/>
      <c r="V229" s="208">
        <v>0</v>
      </c>
      <c r="W229" s="325" t="s">
        <v>2930</v>
      </c>
      <c r="X229" s="178" t="s">
        <v>2304</v>
      </c>
      <c r="Y229" s="326" t="s">
        <v>49</v>
      </c>
      <c r="Z229" s="326" t="s">
        <v>49</v>
      </c>
      <c r="AA229" s="326" t="s">
        <v>49</v>
      </c>
      <c r="AC229" s="330"/>
    </row>
    <row r="230" spans="1:29" ht="30" customHeight="1" x14ac:dyDescent="0.3">
      <c r="A230" s="178" t="s">
        <v>2671</v>
      </c>
      <c r="B230" s="178" t="s">
        <v>2303</v>
      </c>
      <c r="C230" s="178" t="s">
        <v>155</v>
      </c>
      <c r="D230" s="327" t="s">
        <v>104</v>
      </c>
      <c r="E230" s="208"/>
      <c r="F230" s="328"/>
      <c r="G230" s="208"/>
      <c r="H230" s="328"/>
      <c r="I230" s="208"/>
      <c r="J230" s="329"/>
      <c r="K230" s="208"/>
      <c r="L230" s="328"/>
      <c r="M230" s="331"/>
      <c r="N230" s="178"/>
      <c r="O230" s="208"/>
      <c r="P230" s="208"/>
      <c r="Q230" s="208"/>
      <c r="R230" s="208"/>
      <c r="S230" s="208"/>
      <c r="T230" s="208"/>
      <c r="U230" s="208"/>
      <c r="V230" s="208">
        <v>0</v>
      </c>
      <c r="W230" s="325" t="s">
        <v>3293</v>
      </c>
      <c r="X230" s="178" t="s">
        <v>2305</v>
      </c>
      <c r="Y230" s="326" t="s">
        <v>49</v>
      </c>
      <c r="Z230" s="326" t="s">
        <v>49</v>
      </c>
      <c r="AA230" s="326" t="s">
        <v>49</v>
      </c>
      <c r="AC230" s="330"/>
    </row>
    <row r="231" spans="1:29" ht="30" customHeight="1" x14ac:dyDescent="0.3">
      <c r="A231" s="178" t="s">
        <v>2672</v>
      </c>
      <c r="B231" s="178" t="s">
        <v>2303</v>
      </c>
      <c r="C231" s="178" t="s">
        <v>2082</v>
      </c>
      <c r="D231" s="327" t="s">
        <v>104</v>
      </c>
      <c r="E231" s="208"/>
      <c r="F231" s="328"/>
      <c r="G231" s="208"/>
      <c r="H231" s="328"/>
      <c r="I231" s="208"/>
      <c r="J231" s="329"/>
      <c r="K231" s="208"/>
      <c r="L231" s="328"/>
      <c r="M231" s="208"/>
      <c r="N231" s="226"/>
      <c r="O231" s="208"/>
      <c r="P231" s="208"/>
      <c r="Q231" s="208"/>
      <c r="R231" s="208"/>
      <c r="S231" s="208"/>
      <c r="T231" s="208"/>
      <c r="U231" s="208"/>
      <c r="V231" s="208"/>
      <c r="W231" s="325" t="s">
        <v>3294</v>
      </c>
      <c r="X231" s="178" t="s">
        <v>2304</v>
      </c>
      <c r="Y231" s="326"/>
      <c r="Z231" s="326"/>
      <c r="AA231" s="326"/>
      <c r="AC231" s="330"/>
    </row>
    <row r="232" spans="1:29" ht="30" customHeight="1" x14ac:dyDescent="0.3">
      <c r="A232" s="178" t="s">
        <v>3133</v>
      </c>
      <c r="B232" s="178" t="s">
        <v>2306</v>
      </c>
      <c r="C232" s="178" t="s">
        <v>3865</v>
      </c>
      <c r="D232" s="327" t="s">
        <v>104</v>
      </c>
      <c r="E232" s="331"/>
      <c r="F232" s="226"/>
      <c r="G232" s="331"/>
      <c r="H232" s="226"/>
      <c r="I232" s="331"/>
      <c r="J232" s="226"/>
      <c r="K232" s="331"/>
      <c r="L232" s="226"/>
      <c r="M232" s="331"/>
      <c r="N232" s="226"/>
      <c r="O232" s="208"/>
      <c r="P232" s="208"/>
      <c r="Q232" s="208"/>
      <c r="R232" s="208"/>
      <c r="S232" s="208"/>
      <c r="T232" s="208"/>
      <c r="U232" s="208"/>
      <c r="V232" s="208"/>
      <c r="W232" s="325" t="s">
        <v>2932</v>
      </c>
      <c r="X232" s="178"/>
      <c r="Y232" s="326"/>
      <c r="Z232" s="326"/>
      <c r="AA232" s="326"/>
      <c r="AC232" s="330"/>
    </row>
    <row r="233" spans="1:29" ht="30" customHeight="1" x14ac:dyDescent="0.3">
      <c r="A233" s="178" t="s">
        <v>3134</v>
      </c>
      <c r="B233" s="178" t="s">
        <v>3135</v>
      </c>
      <c r="C233" s="178" t="s">
        <v>3866</v>
      </c>
      <c r="D233" s="327" t="s">
        <v>104</v>
      </c>
      <c r="E233" s="331"/>
      <c r="F233" s="226"/>
      <c r="G233" s="331"/>
      <c r="H233" s="226"/>
      <c r="I233" s="331"/>
      <c r="J233" s="226"/>
      <c r="K233" s="331"/>
      <c r="L233" s="226"/>
      <c r="M233" s="331"/>
      <c r="N233" s="226"/>
      <c r="O233" s="208"/>
      <c r="P233" s="208"/>
      <c r="Q233" s="208"/>
      <c r="R233" s="208"/>
      <c r="S233" s="208"/>
      <c r="T233" s="208"/>
      <c r="U233" s="208"/>
      <c r="V233" s="208"/>
      <c r="W233" s="325" t="s">
        <v>2931</v>
      </c>
      <c r="X233" s="178"/>
      <c r="Y233" s="326"/>
      <c r="Z233" s="326"/>
      <c r="AA233" s="326"/>
      <c r="AC233" s="330"/>
    </row>
    <row r="234" spans="1:29" ht="30" customHeight="1" x14ac:dyDescent="0.3">
      <c r="A234" s="178" t="s">
        <v>3136</v>
      </c>
      <c r="B234" s="178" t="s">
        <v>3135</v>
      </c>
      <c r="C234" s="178" t="s">
        <v>3867</v>
      </c>
      <c r="D234" s="327" t="s">
        <v>104</v>
      </c>
      <c r="E234" s="331"/>
      <c r="F234" s="226"/>
      <c r="G234" s="331"/>
      <c r="H234" s="226"/>
      <c r="I234" s="331"/>
      <c r="J234" s="226"/>
      <c r="K234" s="331"/>
      <c r="L234" s="226"/>
      <c r="M234" s="331"/>
      <c r="N234" s="226"/>
      <c r="O234" s="208"/>
      <c r="P234" s="208"/>
      <c r="Q234" s="208"/>
      <c r="R234" s="208"/>
      <c r="S234" s="208"/>
      <c r="T234" s="208"/>
      <c r="U234" s="208"/>
      <c r="V234" s="208"/>
      <c r="W234" s="325" t="s">
        <v>2933</v>
      </c>
      <c r="X234" s="178"/>
      <c r="Y234" s="326"/>
      <c r="Z234" s="326"/>
      <c r="AA234" s="326"/>
      <c r="AC234" s="330"/>
    </row>
    <row r="235" spans="1:29" ht="30" customHeight="1" x14ac:dyDescent="0.3">
      <c r="A235" s="178" t="s">
        <v>3137</v>
      </c>
      <c r="B235" s="178" t="s">
        <v>3135</v>
      </c>
      <c r="C235" s="178" t="s">
        <v>3868</v>
      </c>
      <c r="D235" s="327" t="s">
        <v>104</v>
      </c>
      <c r="E235" s="331"/>
      <c r="F235" s="226"/>
      <c r="G235" s="331"/>
      <c r="H235" s="226"/>
      <c r="I235" s="331"/>
      <c r="J235" s="226"/>
      <c r="K235" s="331"/>
      <c r="L235" s="226"/>
      <c r="M235" s="331"/>
      <c r="N235" s="226"/>
      <c r="O235" s="208"/>
      <c r="P235" s="208"/>
      <c r="Q235" s="208"/>
      <c r="R235" s="208"/>
      <c r="S235" s="208"/>
      <c r="T235" s="208"/>
      <c r="U235" s="208"/>
      <c r="V235" s="208"/>
      <c r="W235" s="325" t="s">
        <v>2934</v>
      </c>
      <c r="X235" s="178"/>
      <c r="Y235" s="326"/>
      <c r="Z235" s="326"/>
      <c r="AA235" s="326"/>
      <c r="AC235" s="330"/>
    </row>
    <row r="236" spans="1:29" ht="30" customHeight="1" x14ac:dyDescent="0.3">
      <c r="A236" s="178" t="s">
        <v>3138</v>
      </c>
      <c r="B236" s="178" t="s">
        <v>3135</v>
      </c>
      <c r="C236" s="178" t="s">
        <v>3869</v>
      </c>
      <c r="D236" s="327" t="s">
        <v>104</v>
      </c>
      <c r="E236" s="331"/>
      <c r="F236" s="226"/>
      <c r="G236" s="331"/>
      <c r="H236" s="226"/>
      <c r="I236" s="331"/>
      <c r="J236" s="226"/>
      <c r="K236" s="331"/>
      <c r="L236" s="226"/>
      <c r="M236" s="331"/>
      <c r="N236" s="226"/>
      <c r="O236" s="208"/>
      <c r="P236" s="208"/>
      <c r="Q236" s="208"/>
      <c r="R236" s="208"/>
      <c r="S236" s="208"/>
      <c r="T236" s="208"/>
      <c r="U236" s="208"/>
      <c r="V236" s="208"/>
      <c r="W236" s="325" t="s">
        <v>2935</v>
      </c>
      <c r="X236" s="178"/>
      <c r="Y236" s="326"/>
      <c r="Z236" s="326"/>
      <c r="AA236" s="326"/>
      <c r="AC236" s="330"/>
    </row>
    <row r="237" spans="1:29" ht="30" customHeight="1" x14ac:dyDescent="0.3">
      <c r="A237" s="178" t="s">
        <v>3139</v>
      </c>
      <c r="B237" s="178" t="s">
        <v>3135</v>
      </c>
      <c r="C237" s="178" t="s">
        <v>3870</v>
      </c>
      <c r="D237" s="327" t="s">
        <v>104</v>
      </c>
      <c r="E237" s="331"/>
      <c r="F237" s="226"/>
      <c r="G237" s="331"/>
      <c r="H237" s="226"/>
      <c r="I237" s="331"/>
      <c r="J237" s="226"/>
      <c r="K237" s="331"/>
      <c r="L237" s="226"/>
      <c r="M237" s="331"/>
      <c r="N237" s="226"/>
      <c r="O237" s="208"/>
      <c r="P237" s="208"/>
      <c r="Q237" s="208"/>
      <c r="R237" s="208"/>
      <c r="S237" s="208"/>
      <c r="T237" s="208"/>
      <c r="U237" s="208"/>
      <c r="V237" s="208"/>
      <c r="W237" s="325" t="s">
        <v>2936</v>
      </c>
      <c r="X237" s="178"/>
      <c r="Y237" s="326"/>
      <c r="Z237" s="326"/>
      <c r="AA237" s="326"/>
      <c r="AC237" s="330"/>
    </row>
    <row r="238" spans="1:29" ht="30" customHeight="1" x14ac:dyDescent="0.3">
      <c r="A238" s="178" t="s">
        <v>3140</v>
      </c>
      <c r="B238" s="178" t="s">
        <v>2306</v>
      </c>
      <c r="C238" s="178" t="s">
        <v>3141</v>
      </c>
      <c r="D238" s="354" t="s">
        <v>104</v>
      </c>
      <c r="E238" s="331"/>
      <c r="F238" s="226"/>
      <c r="G238" s="331"/>
      <c r="H238" s="226"/>
      <c r="I238" s="331"/>
      <c r="J238" s="226"/>
      <c r="K238" s="331"/>
      <c r="L238" s="226"/>
      <c r="M238" s="331"/>
      <c r="N238" s="226"/>
      <c r="O238" s="208"/>
      <c r="P238" s="208"/>
      <c r="Q238" s="208"/>
      <c r="R238" s="208"/>
      <c r="S238" s="208"/>
      <c r="T238" s="208"/>
      <c r="U238" s="208"/>
      <c r="V238" s="208"/>
      <c r="W238" s="325" t="s">
        <v>3295</v>
      </c>
      <c r="X238" s="178"/>
      <c r="Y238" s="326"/>
      <c r="Z238" s="326"/>
      <c r="AA238" s="326"/>
      <c r="AC238" s="330"/>
    </row>
    <row r="239" spans="1:29" ht="30" customHeight="1" x14ac:dyDescent="0.3">
      <c r="A239" s="178" t="s">
        <v>3142</v>
      </c>
      <c r="B239" s="178" t="s">
        <v>2306</v>
      </c>
      <c r="C239" s="178" t="s">
        <v>3143</v>
      </c>
      <c r="D239" s="354" t="s">
        <v>104</v>
      </c>
      <c r="E239" s="331"/>
      <c r="F239" s="226"/>
      <c r="G239" s="331"/>
      <c r="H239" s="226"/>
      <c r="I239" s="331"/>
      <c r="J239" s="226"/>
      <c r="K239" s="331"/>
      <c r="L239" s="226"/>
      <c r="M239" s="331"/>
      <c r="N239" s="226"/>
      <c r="O239" s="208"/>
      <c r="P239" s="208"/>
      <c r="Q239" s="208"/>
      <c r="R239" s="208"/>
      <c r="S239" s="208"/>
      <c r="T239" s="208"/>
      <c r="U239" s="208"/>
      <c r="V239" s="208"/>
      <c r="W239" s="325" t="s">
        <v>2937</v>
      </c>
      <c r="X239" s="178"/>
      <c r="Y239" s="326"/>
      <c r="Z239" s="326"/>
      <c r="AA239" s="326"/>
      <c r="AC239" s="330"/>
    </row>
    <row r="240" spans="1:29" ht="30" customHeight="1" x14ac:dyDescent="0.3">
      <c r="A240" s="178" t="s">
        <v>2699</v>
      </c>
      <c r="B240" s="178" t="s">
        <v>2306</v>
      </c>
      <c r="C240" s="178" t="s">
        <v>2708</v>
      </c>
      <c r="D240" s="327" t="s">
        <v>104</v>
      </c>
      <c r="E240" s="208"/>
      <c r="F240" s="328"/>
      <c r="G240" s="208"/>
      <c r="H240" s="328"/>
      <c r="I240" s="208"/>
      <c r="J240" s="329"/>
      <c r="K240" s="208"/>
      <c r="L240" s="328"/>
      <c r="M240" s="208"/>
      <c r="N240" s="226"/>
      <c r="O240" s="208"/>
      <c r="P240" s="208"/>
      <c r="Q240" s="208"/>
      <c r="R240" s="208"/>
      <c r="S240" s="208"/>
      <c r="T240" s="208"/>
      <c r="U240" s="208"/>
      <c r="V240" s="208">
        <v>0</v>
      </c>
      <c r="W240" s="325" t="s">
        <v>2938</v>
      </c>
      <c r="X240" s="178" t="s">
        <v>49</v>
      </c>
      <c r="Y240" s="326" t="s">
        <v>49</v>
      </c>
      <c r="Z240" s="326" t="s">
        <v>49</v>
      </c>
      <c r="AA240" s="326" t="s">
        <v>49</v>
      </c>
      <c r="AC240" s="330"/>
    </row>
    <row r="241" spans="1:29" ht="30" customHeight="1" x14ac:dyDescent="0.3">
      <c r="A241" s="178" t="s">
        <v>2700</v>
      </c>
      <c r="B241" s="178" t="s">
        <v>3144</v>
      </c>
      <c r="C241" s="178" t="s">
        <v>2707</v>
      </c>
      <c r="D241" s="327" t="s">
        <v>104</v>
      </c>
      <c r="E241" s="208"/>
      <c r="F241" s="328"/>
      <c r="G241" s="208"/>
      <c r="H241" s="328"/>
      <c r="I241" s="208"/>
      <c r="J241" s="329"/>
      <c r="K241" s="208"/>
      <c r="L241" s="328"/>
      <c r="M241" s="208"/>
      <c r="N241" s="226"/>
      <c r="O241" s="208"/>
      <c r="P241" s="208"/>
      <c r="Q241" s="208"/>
      <c r="R241" s="208"/>
      <c r="S241" s="208"/>
      <c r="T241" s="208"/>
      <c r="U241" s="208"/>
      <c r="V241" s="208">
        <v>0</v>
      </c>
      <c r="W241" s="325" t="s">
        <v>2939</v>
      </c>
      <c r="X241" s="178" t="s">
        <v>49</v>
      </c>
      <c r="Y241" s="326" t="s">
        <v>49</v>
      </c>
      <c r="Z241" s="326" t="s">
        <v>49</v>
      </c>
      <c r="AA241" s="326" t="s">
        <v>49</v>
      </c>
      <c r="AC241" s="330"/>
    </row>
    <row r="242" spans="1:29" ht="30" customHeight="1" x14ac:dyDescent="0.3">
      <c r="A242" s="178" t="s">
        <v>2701</v>
      </c>
      <c r="B242" s="178" t="s">
        <v>2306</v>
      </c>
      <c r="C242" s="178" t="s">
        <v>2706</v>
      </c>
      <c r="D242" s="327" t="s">
        <v>104</v>
      </c>
      <c r="E242" s="208"/>
      <c r="F242" s="328"/>
      <c r="G242" s="208"/>
      <c r="H242" s="328"/>
      <c r="I242" s="208"/>
      <c r="J242" s="329"/>
      <c r="K242" s="208"/>
      <c r="L242" s="328"/>
      <c r="M242" s="208"/>
      <c r="N242" s="226"/>
      <c r="O242" s="208"/>
      <c r="P242" s="208"/>
      <c r="Q242" s="208"/>
      <c r="R242" s="208"/>
      <c r="S242" s="208"/>
      <c r="T242" s="208"/>
      <c r="U242" s="208"/>
      <c r="V242" s="208">
        <v>0</v>
      </c>
      <c r="W242" s="325" t="s">
        <v>2940</v>
      </c>
      <c r="X242" s="178" t="s">
        <v>49</v>
      </c>
      <c r="Y242" s="326" t="s">
        <v>49</v>
      </c>
      <c r="Z242" s="326" t="s">
        <v>49</v>
      </c>
      <c r="AA242" s="326" t="s">
        <v>49</v>
      </c>
      <c r="AC242" s="330"/>
    </row>
    <row r="243" spans="1:29" ht="30" customHeight="1" x14ac:dyDescent="0.3">
      <c r="A243" s="178" t="s">
        <v>2702</v>
      </c>
      <c r="B243" s="178" t="s">
        <v>2306</v>
      </c>
      <c r="C243" s="178" t="s">
        <v>2705</v>
      </c>
      <c r="D243" s="327" t="s">
        <v>104</v>
      </c>
      <c r="E243" s="208"/>
      <c r="F243" s="328"/>
      <c r="G243" s="208"/>
      <c r="H243" s="328"/>
      <c r="I243" s="208"/>
      <c r="J243" s="329"/>
      <c r="K243" s="208"/>
      <c r="L243" s="328"/>
      <c r="M243" s="208"/>
      <c r="N243" s="226"/>
      <c r="O243" s="208"/>
      <c r="P243" s="208"/>
      <c r="Q243" s="208"/>
      <c r="R243" s="208"/>
      <c r="S243" s="208"/>
      <c r="T243" s="208"/>
      <c r="U243" s="208"/>
      <c r="V243" s="208">
        <v>0</v>
      </c>
      <c r="W243" s="325" t="s">
        <v>2941</v>
      </c>
      <c r="X243" s="178" t="s">
        <v>49</v>
      </c>
      <c r="Y243" s="326" t="s">
        <v>49</v>
      </c>
      <c r="Z243" s="326" t="s">
        <v>49</v>
      </c>
      <c r="AA243" s="326" t="s">
        <v>49</v>
      </c>
      <c r="AC243" s="330"/>
    </row>
    <row r="244" spans="1:29" ht="30" customHeight="1" x14ac:dyDescent="0.3">
      <c r="A244" s="178" t="s">
        <v>2703</v>
      </c>
      <c r="B244" s="178" t="s">
        <v>2306</v>
      </c>
      <c r="C244" s="178" t="s">
        <v>2704</v>
      </c>
      <c r="D244" s="327" t="s">
        <v>104</v>
      </c>
      <c r="E244" s="208"/>
      <c r="F244" s="328"/>
      <c r="G244" s="208"/>
      <c r="H244" s="328"/>
      <c r="I244" s="208"/>
      <c r="J244" s="329"/>
      <c r="K244" s="208"/>
      <c r="L244" s="328"/>
      <c r="M244" s="208"/>
      <c r="N244" s="226"/>
      <c r="O244" s="208"/>
      <c r="P244" s="208"/>
      <c r="Q244" s="208"/>
      <c r="R244" s="208"/>
      <c r="S244" s="208"/>
      <c r="T244" s="208"/>
      <c r="U244" s="208"/>
      <c r="V244" s="208">
        <v>0</v>
      </c>
      <c r="W244" s="325" t="s">
        <v>3296</v>
      </c>
      <c r="X244" s="178" t="s">
        <v>49</v>
      </c>
      <c r="Y244" s="326" t="s">
        <v>49</v>
      </c>
      <c r="Z244" s="326" t="s">
        <v>49</v>
      </c>
      <c r="AA244" s="326" t="s">
        <v>49</v>
      </c>
      <c r="AC244" s="330"/>
    </row>
    <row r="245" spans="1:29" ht="30" customHeight="1" x14ac:dyDescent="0.3">
      <c r="A245" s="178" t="s">
        <v>3145</v>
      </c>
      <c r="B245" s="178" t="s">
        <v>3144</v>
      </c>
      <c r="C245" s="178" t="s">
        <v>3146</v>
      </c>
      <c r="D245" s="354" t="s">
        <v>104</v>
      </c>
      <c r="E245" s="331"/>
      <c r="F245" s="226"/>
      <c r="G245" s="331"/>
      <c r="H245" s="226"/>
      <c r="I245" s="331"/>
      <c r="J245" s="226"/>
      <c r="K245" s="331"/>
      <c r="L245" s="226"/>
      <c r="M245" s="331"/>
      <c r="N245" s="226"/>
      <c r="O245" s="208"/>
      <c r="P245" s="208"/>
      <c r="Q245" s="208"/>
      <c r="R245" s="208"/>
      <c r="S245" s="208"/>
      <c r="T245" s="208"/>
      <c r="U245" s="208"/>
      <c r="V245" s="208"/>
      <c r="W245" s="325" t="s">
        <v>3297</v>
      </c>
      <c r="X245" s="178"/>
      <c r="Y245" s="326"/>
      <c r="Z245" s="326"/>
      <c r="AA245" s="326"/>
      <c r="AC245" s="330"/>
    </row>
    <row r="246" spans="1:29" ht="30" customHeight="1" x14ac:dyDescent="0.3">
      <c r="A246" s="178"/>
      <c r="B246" s="178" t="s">
        <v>3852</v>
      </c>
      <c r="C246" s="178" t="s">
        <v>3194</v>
      </c>
      <c r="D246" s="327" t="s">
        <v>104</v>
      </c>
      <c r="E246" s="331"/>
      <c r="F246" s="226"/>
      <c r="G246" s="331"/>
      <c r="H246" s="226"/>
      <c r="I246" s="331"/>
      <c r="J246" s="329"/>
      <c r="K246" s="178"/>
      <c r="L246" s="226"/>
      <c r="M246" s="331"/>
      <c r="N246" s="226"/>
      <c r="O246" s="208"/>
      <c r="P246" s="208"/>
      <c r="Q246" s="208"/>
      <c r="R246" s="208"/>
      <c r="S246" s="208"/>
      <c r="T246" s="208"/>
      <c r="U246" s="208"/>
      <c r="V246" s="208"/>
      <c r="W246" s="325" t="s">
        <v>3298</v>
      </c>
      <c r="X246" s="178"/>
      <c r="Y246" s="326"/>
      <c r="Z246" s="326"/>
      <c r="AA246" s="326"/>
      <c r="AC246" s="330"/>
    </row>
    <row r="247" spans="1:29" ht="30" customHeight="1" x14ac:dyDescent="0.3">
      <c r="A247" s="178"/>
      <c r="B247" s="178" t="s">
        <v>3852</v>
      </c>
      <c r="C247" s="178" t="s">
        <v>3147</v>
      </c>
      <c r="D247" s="327" t="s">
        <v>104</v>
      </c>
      <c r="E247" s="208"/>
      <c r="F247" s="328"/>
      <c r="G247" s="208"/>
      <c r="H247" s="328"/>
      <c r="I247" s="208"/>
      <c r="J247" s="329"/>
      <c r="K247" s="208"/>
      <c r="L247" s="328"/>
      <c r="M247" s="208"/>
      <c r="N247" s="226"/>
      <c r="O247" s="208"/>
      <c r="P247" s="208"/>
      <c r="Q247" s="208"/>
      <c r="R247" s="208"/>
      <c r="S247" s="208"/>
      <c r="T247" s="208"/>
      <c r="U247" s="208"/>
      <c r="V247" s="208">
        <v>0</v>
      </c>
      <c r="W247" s="325" t="s">
        <v>3299</v>
      </c>
      <c r="X247" s="178" t="s">
        <v>49</v>
      </c>
      <c r="Y247" s="326" t="s">
        <v>49</v>
      </c>
      <c r="Z247" s="326" t="s">
        <v>49</v>
      </c>
      <c r="AA247" s="326" t="s">
        <v>49</v>
      </c>
      <c r="AC247" s="330"/>
    </row>
    <row r="248" spans="1:29" ht="30" customHeight="1" x14ac:dyDescent="0.3">
      <c r="A248" s="178"/>
      <c r="B248" s="178" t="s">
        <v>3852</v>
      </c>
      <c r="C248" s="178" t="s">
        <v>3148</v>
      </c>
      <c r="D248" s="327" t="s">
        <v>104</v>
      </c>
      <c r="E248" s="208"/>
      <c r="F248" s="328"/>
      <c r="G248" s="208"/>
      <c r="H248" s="328"/>
      <c r="I248" s="208"/>
      <c r="J248" s="329"/>
      <c r="K248" s="208"/>
      <c r="L248" s="328"/>
      <c r="M248" s="208"/>
      <c r="N248" s="226"/>
      <c r="O248" s="208"/>
      <c r="P248" s="208"/>
      <c r="Q248" s="208"/>
      <c r="R248" s="208"/>
      <c r="S248" s="208"/>
      <c r="T248" s="208"/>
      <c r="U248" s="208"/>
      <c r="V248" s="208">
        <v>0</v>
      </c>
      <c r="W248" s="325" t="s">
        <v>3300</v>
      </c>
      <c r="X248" s="178" t="s">
        <v>49</v>
      </c>
      <c r="Y248" s="326" t="s">
        <v>49</v>
      </c>
      <c r="Z248" s="326" t="s">
        <v>49</v>
      </c>
      <c r="AA248" s="326" t="s">
        <v>49</v>
      </c>
      <c r="AC248" s="330"/>
    </row>
    <row r="249" spans="1:29" ht="30" customHeight="1" x14ac:dyDescent="0.3">
      <c r="A249" s="178"/>
      <c r="B249" s="178" t="s">
        <v>3852</v>
      </c>
      <c r="C249" s="178" t="s">
        <v>3149</v>
      </c>
      <c r="D249" s="327" t="s">
        <v>104</v>
      </c>
      <c r="E249" s="208"/>
      <c r="F249" s="328"/>
      <c r="G249" s="208"/>
      <c r="H249" s="328"/>
      <c r="I249" s="208"/>
      <c r="J249" s="329"/>
      <c r="K249" s="208"/>
      <c r="L249" s="328"/>
      <c r="M249" s="208"/>
      <c r="N249" s="226"/>
      <c r="O249" s="208"/>
      <c r="P249" s="208"/>
      <c r="Q249" s="208"/>
      <c r="R249" s="208"/>
      <c r="S249" s="208"/>
      <c r="T249" s="208"/>
      <c r="U249" s="208"/>
      <c r="V249" s="208">
        <v>0</v>
      </c>
      <c r="W249" s="325" t="s">
        <v>3301</v>
      </c>
      <c r="X249" s="178" t="s">
        <v>49</v>
      </c>
      <c r="Y249" s="326" t="s">
        <v>49</v>
      </c>
      <c r="Z249" s="326" t="s">
        <v>49</v>
      </c>
      <c r="AA249" s="326" t="s">
        <v>49</v>
      </c>
      <c r="AC249" s="330"/>
    </row>
    <row r="250" spans="1:29" ht="30" customHeight="1" x14ac:dyDescent="0.3">
      <c r="A250" s="178"/>
      <c r="B250" s="178" t="s">
        <v>3852</v>
      </c>
      <c r="C250" s="178" t="s">
        <v>3150</v>
      </c>
      <c r="D250" s="327" t="s">
        <v>104</v>
      </c>
      <c r="E250" s="208"/>
      <c r="F250" s="328"/>
      <c r="G250" s="208"/>
      <c r="H250" s="328"/>
      <c r="I250" s="208"/>
      <c r="J250" s="329"/>
      <c r="K250" s="208"/>
      <c r="L250" s="328"/>
      <c r="M250" s="208"/>
      <c r="N250" s="226"/>
      <c r="O250" s="208"/>
      <c r="P250" s="208"/>
      <c r="Q250" s="208"/>
      <c r="R250" s="208"/>
      <c r="S250" s="208"/>
      <c r="T250" s="208"/>
      <c r="U250" s="208"/>
      <c r="V250" s="208">
        <v>0</v>
      </c>
      <c r="W250" s="325" t="s">
        <v>3302</v>
      </c>
      <c r="X250" s="178" t="s">
        <v>49</v>
      </c>
      <c r="Y250" s="326" t="s">
        <v>49</v>
      </c>
      <c r="Z250" s="326" t="s">
        <v>49</v>
      </c>
      <c r="AA250" s="326" t="s">
        <v>49</v>
      </c>
      <c r="AC250" s="330"/>
    </row>
    <row r="251" spans="1:29" ht="30" customHeight="1" x14ac:dyDescent="0.3">
      <c r="A251" s="178"/>
      <c r="B251" s="178" t="s">
        <v>3852</v>
      </c>
      <c r="C251" s="178" t="s">
        <v>3151</v>
      </c>
      <c r="D251" s="327" t="s">
        <v>104</v>
      </c>
      <c r="E251" s="208"/>
      <c r="F251" s="328"/>
      <c r="G251" s="208"/>
      <c r="H251" s="328"/>
      <c r="I251" s="208"/>
      <c r="J251" s="329"/>
      <c r="K251" s="208"/>
      <c r="L251" s="328"/>
      <c r="M251" s="208"/>
      <c r="N251" s="226"/>
      <c r="O251" s="208"/>
      <c r="P251" s="208"/>
      <c r="Q251" s="208"/>
      <c r="R251" s="208"/>
      <c r="S251" s="208"/>
      <c r="T251" s="208"/>
      <c r="U251" s="208"/>
      <c r="V251" s="208">
        <v>0</v>
      </c>
      <c r="W251" s="325" t="s">
        <v>3303</v>
      </c>
      <c r="X251" s="178" t="s">
        <v>49</v>
      </c>
      <c r="Y251" s="326" t="s">
        <v>49</v>
      </c>
      <c r="Z251" s="326" t="s">
        <v>49</v>
      </c>
      <c r="AA251" s="326" t="s">
        <v>49</v>
      </c>
      <c r="AC251" s="330"/>
    </row>
    <row r="252" spans="1:29" ht="30" customHeight="1" x14ac:dyDescent="0.3">
      <c r="A252" s="178"/>
      <c r="B252" s="178" t="s">
        <v>3852</v>
      </c>
      <c r="C252" s="178" t="s">
        <v>3152</v>
      </c>
      <c r="D252" s="327" t="s">
        <v>104</v>
      </c>
      <c r="E252" s="208"/>
      <c r="F252" s="328"/>
      <c r="G252" s="208"/>
      <c r="H252" s="328"/>
      <c r="I252" s="208"/>
      <c r="J252" s="329"/>
      <c r="K252" s="208"/>
      <c r="L252" s="328"/>
      <c r="M252" s="208"/>
      <c r="N252" s="226"/>
      <c r="O252" s="208"/>
      <c r="P252" s="208"/>
      <c r="Q252" s="208"/>
      <c r="R252" s="208"/>
      <c r="S252" s="208"/>
      <c r="T252" s="208"/>
      <c r="U252" s="208"/>
      <c r="V252" s="208">
        <v>0</v>
      </c>
      <c r="W252" s="325" t="s">
        <v>3304</v>
      </c>
      <c r="X252" s="178" t="s">
        <v>49</v>
      </c>
      <c r="Y252" s="326" t="s">
        <v>49</v>
      </c>
      <c r="Z252" s="326" t="s">
        <v>49</v>
      </c>
      <c r="AA252" s="326" t="s">
        <v>49</v>
      </c>
      <c r="AC252" s="330"/>
    </row>
    <row r="253" spans="1:29" ht="30" customHeight="1" x14ac:dyDescent="0.3">
      <c r="A253" s="178"/>
      <c r="B253" s="178" t="s">
        <v>3852</v>
      </c>
      <c r="C253" s="178" t="s">
        <v>3193</v>
      </c>
      <c r="D253" s="327" t="s">
        <v>104</v>
      </c>
      <c r="E253" s="331"/>
      <c r="F253" s="226"/>
      <c r="G253" s="331"/>
      <c r="H253" s="226"/>
      <c r="I253" s="331"/>
      <c r="J253" s="329"/>
      <c r="K253" s="178"/>
      <c r="L253" s="226"/>
      <c r="M253" s="331"/>
      <c r="N253" s="226"/>
      <c r="O253" s="208"/>
      <c r="P253" s="208"/>
      <c r="Q253" s="208"/>
      <c r="R253" s="208"/>
      <c r="S253" s="208"/>
      <c r="T253" s="208"/>
      <c r="U253" s="208"/>
      <c r="V253" s="208"/>
      <c r="W253" s="325" t="s">
        <v>3305</v>
      </c>
      <c r="X253" s="178"/>
      <c r="Y253" s="326"/>
      <c r="Z253" s="326"/>
      <c r="AA253" s="326"/>
      <c r="AC253" s="330"/>
    </row>
    <row r="254" spans="1:29" ht="30" customHeight="1" x14ac:dyDescent="0.3">
      <c r="A254" s="178" t="s">
        <v>2714</v>
      </c>
      <c r="B254" s="178" t="s">
        <v>2711</v>
      </c>
      <c r="C254" s="178" t="s">
        <v>3158</v>
      </c>
      <c r="D254" s="327" t="s">
        <v>104</v>
      </c>
      <c r="E254" s="331"/>
      <c r="F254" s="226"/>
      <c r="G254" s="208"/>
      <c r="H254" s="328"/>
      <c r="I254" s="208"/>
      <c r="J254" s="329"/>
      <c r="K254" s="208"/>
      <c r="L254" s="328"/>
      <c r="M254" s="208"/>
      <c r="N254" s="226"/>
      <c r="O254" s="208"/>
      <c r="P254" s="208"/>
      <c r="Q254" s="208"/>
      <c r="R254" s="208"/>
      <c r="S254" s="208"/>
      <c r="T254" s="208"/>
      <c r="U254" s="208"/>
      <c r="V254" s="208">
        <v>0</v>
      </c>
      <c r="W254" s="325" t="s">
        <v>3306</v>
      </c>
      <c r="X254" s="178" t="s">
        <v>49</v>
      </c>
      <c r="Y254" s="326" t="s">
        <v>49</v>
      </c>
      <c r="Z254" s="326" t="s">
        <v>49</v>
      </c>
      <c r="AA254" s="326" t="s">
        <v>49</v>
      </c>
      <c r="AC254" s="330"/>
    </row>
    <row r="255" spans="1:29" ht="30" customHeight="1" x14ac:dyDescent="0.3">
      <c r="A255" s="178" t="s">
        <v>2715</v>
      </c>
      <c r="B255" s="178" t="s">
        <v>2713</v>
      </c>
      <c r="C255" s="178" t="s">
        <v>3159</v>
      </c>
      <c r="D255" s="327" t="s">
        <v>104</v>
      </c>
      <c r="E255" s="331"/>
      <c r="F255" s="226"/>
      <c r="G255" s="208"/>
      <c r="H255" s="328"/>
      <c r="I255" s="208"/>
      <c r="J255" s="329"/>
      <c r="K255" s="208"/>
      <c r="L255" s="328"/>
      <c r="M255" s="208"/>
      <c r="N255" s="226"/>
      <c r="O255" s="208"/>
      <c r="P255" s="208"/>
      <c r="Q255" s="208"/>
      <c r="R255" s="208"/>
      <c r="S255" s="208"/>
      <c r="T255" s="208"/>
      <c r="U255" s="208"/>
      <c r="V255" s="208">
        <v>0</v>
      </c>
      <c r="W255" s="325" t="s">
        <v>2942</v>
      </c>
      <c r="X255" s="178" t="s">
        <v>49</v>
      </c>
      <c r="Y255" s="326" t="s">
        <v>49</v>
      </c>
      <c r="Z255" s="326" t="s">
        <v>49</v>
      </c>
      <c r="AA255" s="326" t="s">
        <v>49</v>
      </c>
      <c r="AC255" s="330"/>
    </row>
    <row r="256" spans="1:29" ht="30" customHeight="1" x14ac:dyDescent="0.3">
      <c r="A256" s="178" t="s">
        <v>2716</v>
      </c>
      <c r="B256" s="178" t="s">
        <v>2713</v>
      </c>
      <c r="C256" s="178" t="s">
        <v>3160</v>
      </c>
      <c r="D256" s="327" t="s">
        <v>104</v>
      </c>
      <c r="E256" s="331"/>
      <c r="F256" s="226"/>
      <c r="G256" s="208"/>
      <c r="H256" s="328"/>
      <c r="I256" s="208"/>
      <c r="J256" s="329"/>
      <c r="K256" s="208"/>
      <c r="L256" s="328"/>
      <c r="M256" s="208"/>
      <c r="N256" s="226"/>
      <c r="O256" s="208"/>
      <c r="P256" s="208"/>
      <c r="Q256" s="208"/>
      <c r="R256" s="208"/>
      <c r="S256" s="208"/>
      <c r="T256" s="208"/>
      <c r="U256" s="208"/>
      <c r="V256" s="208">
        <v>0</v>
      </c>
      <c r="W256" s="325" t="s">
        <v>2943</v>
      </c>
      <c r="X256" s="178" t="s">
        <v>49</v>
      </c>
      <c r="Y256" s="326" t="s">
        <v>49</v>
      </c>
      <c r="Z256" s="326" t="s">
        <v>49</v>
      </c>
      <c r="AA256" s="326" t="s">
        <v>49</v>
      </c>
      <c r="AC256" s="330"/>
    </row>
    <row r="257" spans="1:29" ht="30" customHeight="1" x14ac:dyDescent="0.3">
      <c r="A257" s="178" t="s">
        <v>2717</v>
      </c>
      <c r="B257" s="178" t="s">
        <v>2712</v>
      </c>
      <c r="C257" s="178" t="s">
        <v>3161</v>
      </c>
      <c r="D257" s="327" t="s">
        <v>104</v>
      </c>
      <c r="E257" s="331"/>
      <c r="F257" s="226"/>
      <c r="G257" s="208"/>
      <c r="H257" s="328"/>
      <c r="I257" s="208"/>
      <c r="J257" s="329"/>
      <c r="K257" s="208"/>
      <c r="L257" s="328"/>
      <c r="M257" s="208"/>
      <c r="N257" s="226"/>
      <c r="O257" s="208"/>
      <c r="P257" s="208"/>
      <c r="Q257" s="208"/>
      <c r="R257" s="208"/>
      <c r="S257" s="208"/>
      <c r="T257" s="208"/>
      <c r="U257" s="208"/>
      <c r="V257" s="208">
        <v>0</v>
      </c>
      <c r="W257" s="325" t="s">
        <v>2944</v>
      </c>
      <c r="X257" s="178" t="s">
        <v>49</v>
      </c>
      <c r="Y257" s="326" t="s">
        <v>49</v>
      </c>
      <c r="Z257" s="326" t="s">
        <v>49</v>
      </c>
      <c r="AA257" s="326" t="s">
        <v>49</v>
      </c>
      <c r="AC257" s="330"/>
    </row>
    <row r="258" spans="1:29" ht="30" customHeight="1" x14ac:dyDescent="0.3">
      <c r="A258" s="178" t="s">
        <v>2718</v>
      </c>
      <c r="B258" s="178" t="s">
        <v>2711</v>
      </c>
      <c r="C258" s="178" t="s">
        <v>3162</v>
      </c>
      <c r="D258" s="327" t="s">
        <v>104</v>
      </c>
      <c r="E258" s="331"/>
      <c r="F258" s="226"/>
      <c r="G258" s="208"/>
      <c r="H258" s="328"/>
      <c r="I258" s="208"/>
      <c r="J258" s="329"/>
      <c r="K258" s="208"/>
      <c r="L258" s="328"/>
      <c r="M258" s="208"/>
      <c r="N258" s="226"/>
      <c r="O258" s="208"/>
      <c r="P258" s="208"/>
      <c r="Q258" s="208"/>
      <c r="R258" s="208"/>
      <c r="S258" s="208"/>
      <c r="T258" s="208"/>
      <c r="U258" s="208"/>
      <c r="V258" s="208">
        <v>0</v>
      </c>
      <c r="W258" s="325" t="s">
        <v>2945</v>
      </c>
      <c r="X258" s="178" t="s">
        <v>49</v>
      </c>
      <c r="Y258" s="326" t="s">
        <v>49</v>
      </c>
      <c r="Z258" s="326" t="s">
        <v>49</v>
      </c>
      <c r="AA258" s="326" t="s">
        <v>49</v>
      </c>
      <c r="AC258" s="330"/>
    </row>
    <row r="259" spans="1:29" ht="30" customHeight="1" x14ac:dyDescent="0.3">
      <c r="A259" s="178" t="s">
        <v>2719</v>
      </c>
      <c r="B259" s="178" t="s">
        <v>2711</v>
      </c>
      <c r="C259" s="178" t="s">
        <v>3163</v>
      </c>
      <c r="D259" s="327" t="s">
        <v>104</v>
      </c>
      <c r="E259" s="331"/>
      <c r="F259" s="226"/>
      <c r="G259" s="208"/>
      <c r="H259" s="328"/>
      <c r="I259" s="208"/>
      <c r="J259" s="329"/>
      <c r="K259" s="208"/>
      <c r="L259" s="328"/>
      <c r="M259" s="208"/>
      <c r="N259" s="226"/>
      <c r="O259" s="208"/>
      <c r="P259" s="208"/>
      <c r="Q259" s="208"/>
      <c r="R259" s="208"/>
      <c r="S259" s="208"/>
      <c r="T259" s="208"/>
      <c r="U259" s="208"/>
      <c r="V259" s="208">
        <v>0</v>
      </c>
      <c r="W259" s="325" t="s">
        <v>2946</v>
      </c>
      <c r="X259" s="178" t="s">
        <v>49</v>
      </c>
      <c r="Y259" s="326" t="s">
        <v>49</v>
      </c>
      <c r="Z259" s="326" t="s">
        <v>49</v>
      </c>
      <c r="AA259" s="326" t="s">
        <v>49</v>
      </c>
      <c r="AC259" s="330"/>
    </row>
    <row r="260" spans="1:29" ht="30" customHeight="1" x14ac:dyDescent="0.3">
      <c r="A260" s="178"/>
      <c r="B260" s="178" t="s">
        <v>2711</v>
      </c>
      <c r="C260" s="178" t="s">
        <v>3164</v>
      </c>
      <c r="D260" s="327" t="s">
        <v>104</v>
      </c>
      <c r="E260" s="331"/>
      <c r="F260" s="226"/>
      <c r="G260" s="208"/>
      <c r="H260" s="328"/>
      <c r="I260" s="208"/>
      <c r="J260" s="329"/>
      <c r="K260" s="208"/>
      <c r="L260" s="328"/>
      <c r="M260" s="208"/>
      <c r="N260" s="226"/>
      <c r="O260" s="208"/>
      <c r="P260" s="208"/>
      <c r="Q260" s="208"/>
      <c r="R260" s="208"/>
      <c r="S260" s="208"/>
      <c r="T260" s="208"/>
      <c r="U260" s="208"/>
      <c r="V260" s="208"/>
      <c r="W260" s="325" t="s">
        <v>3307</v>
      </c>
      <c r="X260" s="178"/>
      <c r="Y260" s="326"/>
      <c r="Z260" s="326"/>
      <c r="AA260" s="326"/>
      <c r="AC260" s="330"/>
    </row>
    <row r="261" spans="1:29" ht="30" customHeight="1" x14ac:dyDescent="0.3">
      <c r="A261" s="178"/>
      <c r="B261" s="178" t="s">
        <v>2711</v>
      </c>
      <c r="C261" s="178" t="s">
        <v>3165</v>
      </c>
      <c r="D261" s="327" t="s">
        <v>104</v>
      </c>
      <c r="E261" s="331"/>
      <c r="F261" s="226"/>
      <c r="G261" s="208"/>
      <c r="H261" s="328"/>
      <c r="I261" s="208"/>
      <c r="J261" s="329"/>
      <c r="K261" s="208"/>
      <c r="L261" s="328"/>
      <c r="M261" s="208"/>
      <c r="N261" s="226"/>
      <c r="O261" s="208"/>
      <c r="P261" s="208"/>
      <c r="Q261" s="208"/>
      <c r="R261" s="208"/>
      <c r="S261" s="208"/>
      <c r="T261" s="208"/>
      <c r="U261" s="208"/>
      <c r="V261" s="208"/>
      <c r="W261" s="325" t="s">
        <v>3308</v>
      </c>
      <c r="X261" s="178"/>
      <c r="Y261" s="326"/>
      <c r="Z261" s="326"/>
      <c r="AA261" s="326"/>
      <c r="AC261" s="330"/>
    </row>
    <row r="262" spans="1:29" ht="30" customHeight="1" x14ac:dyDescent="0.3">
      <c r="A262" s="178" t="s">
        <v>2673</v>
      </c>
      <c r="B262" s="178" t="s">
        <v>2307</v>
      </c>
      <c r="C262" s="178" t="s">
        <v>1243</v>
      </c>
      <c r="D262" s="327" t="s">
        <v>104</v>
      </c>
      <c r="E262" s="208"/>
      <c r="F262" s="328"/>
      <c r="G262" s="208"/>
      <c r="H262" s="328"/>
      <c r="I262" s="208"/>
      <c r="J262" s="329"/>
      <c r="K262" s="208"/>
      <c r="L262" s="328"/>
      <c r="M262" s="208"/>
      <c r="N262" s="226"/>
      <c r="O262" s="208"/>
      <c r="P262" s="208"/>
      <c r="Q262" s="208"/>
      <c r="R262" s="208"/>
      <c r="S262" s="208"/>
      <c r="T262" s="208"/>
      <c r="U262" s="208"/>
      <c r="V262" s="208">
        <v>0</v>
      </c>
      <c r="W262" s="325" t="s">
        <v>4021</v>
      </c>
      <c r="X262" s="178" t="s">
        <v>2291</v>
      </c>
      <c r="Y262" s="326" t="s">
        <v>49</v>
      </c>
      <c r="Z262" s="326" t="s">
        <v>49</v>
      </c>
      <c r="AA262" s="326" t="s">
        <v>49</v>
      </c>
      <c r="AC262" s="330"/>
    </row>
    <row r="263" spans="1:29" ht="30" customHeight="1" x14ac:dyDescent="0.3">
      <c r="A263" s="178" t="s">
        <v>2689</v>
      </c>
      <c r="B263" s="178" t="s">
        <v>838</v>
      </c>
      <c r="C263" s="178" t="s">
        <v>2314</v>
      </c>
      <c r="D263" s="327" t="s">
        <v>104</v>
      </c>
      <c r="E263" s="331"/>
      <c r="F263" s="226"/>
      <c r="G263" s="208"/>
      <c r="H263" s="328"/>
      <c r="I263" s="331"/>
      <c r="J263" s="226"/>
      <c r="K263" s="208"/>
      <c r="L263" s="328"/>
      <c r="M263" s="331"/>
      <c r="N263" s="226"/>
      <c r="O263" s="208"/>
      <c r="P263" s="208"/>
      <c r="Q263" s="208"/>
      <c r="R263" s="208"/>
      <c r="S263" s="208"/>
      <c r="T263" s="208"/>
      <c r="U263" s="208"/>
      <c r="V263" s="208">
        <v>0</v>
      </c>
      <c r="W263" s="325" t="s">
        <v>2947</v>
      </c>
      <c r="X263" s="178"/>
      <c r="Y263" s="326" t="s">
        <v>49</v>
      </c>
      <c r="Z263" s="326" t="s">
        <v>49</v>
      </c>
      <c r="AA263" s="326" t="s">
        <v>49</v>
      </c>
      <c r="AC263" s="330"/>
    </row>
    <row r="264" spans="1:29" ht="30" customHeight="1" x14ac:dyDescent="0.3">
      <c r="A264" s="178" t="s">
        <v>2690</v>
      </c>
      <c r="B264" s="178" t="s">
        <v>838</v>
      </c>
      <c r="C264" s="178" t="s">
        <v>2315</v>
      </c>
      <c r="D264" s="327" t="s">
        <v>104</v>
      </c>
      <c r="E264" s="331"/>
      <c r="F264" s="226"/>
      <c r="G264" s="208"/>
      <c r="H264" s="328"/>
      <c r="I264" s="331"/>
      <c r="J264" s="226"/>
      <c r="K264" s="208"/>
      <c r="L264" s="328"/>
      <c r="M264" s="331"/>
      <c r="N264" s="226"/>
      <c r="O264" s="208"/>
      <c r="P264" s="208"/>
      <c r="Q264" s="208"/>
      <c r="R264" s="208"/>
      <c r="S264" s="208"/>
      <c r="T264" s="208"/>
      <c r="U264" s="208"/>
      <c r="V264" s="208"/>
      <c r="W264" s="325" t="s">
        <v>2949</v>
      </c>
      <c r="X264" s="178"/>
      <c r="Y264" s="326"/>
      <c r="Z264" s="326"/>
      <c r="AA264" s="326"/>
      <c r="AC264" s="330"/>
    </row>
    <row r="265" spans="1:29" ht="30" customHeight="1" x14ac:dyDescent="0.3">
      <c r="A265" s="178" t="s">
        <v>2691</v>
      </c>
      <c r="B265" s="178" t="s">
        <v>838</v>
      </c>
      <c r="C265" s="178" t="s">
        <v>2316</v>
      </c>
      <c r="D265" s="327" t="s">
        <v>104</v>
      </c>
      <c r="E265" s="331"/>
      <c r="F265" s="226"/>
      <c r="G265" s="208"/>
      <c r="H265" s="328"/>
      <c r="I265" s="331"/>
      <c r="J265" s="226"/>
      <c r="K265" s="208"/>
      <c r="L265" s="328"/>
      <c r="M265" s="331"/>
      <c r="N265" s="226"/>
      <c r="O265" s="208"/>
      <c r="P265" s="208"/>
      <c r="Q265" s="208"/>
      <c r="R265" s="208"/>
      <c r="S265" s="208"/>
      <c r="T265" s="208"/>
      <c r="U265" s="208"/>
      <c r="V265" s="208"/>
      <c r="W265" s="325" t="s">
        <v>2900</v>
      </c>
      <c r="X265" s="178"/>
      <c r="Y265" s="326"/>
      <c r="Z265" s="326"/>
      <c r="AA265" s="326"/>
      <c r="AC265" s="330"/>
    </row>
    <row r="266" spans="1:29" ht="30" customHeight="1" x14ac:dyDescent="0.3">
      <c r="A266" s="178" t="s">
        <v>2692</v>
      </c>
      <c r="B266" s="178" t="s">
        <v>838</v>
      </c>
      <c r="C266" s="178" t="s">
        <v>2317</v>
      </c>
      <c r="D266" s="327" t="s">
        <v>104</v>
      </c>
      <c r="E266" s="331"/>
      <c r="F266" s="226"/>
      <c r="G266" s="208"/>
      <c r="H266" s="328"/>
      <c r="I266" s="331"/>
      <c r="J266" s="226"/>
      <c r="K266" s="208"/>
      <c r="L266" s="328"/>
      <c r="M266" s="331"/>
      <c r="N266" s="226"/>
      <c r="O266" s="208"/>
      <c r="P266" s="208"/>
      <c r="Q266" s="208"/>
      <c r="R266" s="208"/>
      <c r="S266" s="208"/>
      <c r="T266" s="208"/>
      <c r="U266" s="208"/>
      <c r="V266" s="208"/>
      <c r="W266" s="325" t="s">
        <v>2950</v>
      </c>
      <c r="X266" s="178"/>
      <c r="Y266" s="326"/>
      <c r="Z266" s="326"/>
      <c r="AA266" s="326"/>
      <c r="AC266" s="330"/>
    </row>
    <row r="267" spans="1:29" ht="30" customHeight="1" x14ac:dyDescent="0.3">
      <c r="A267" s="178" t="s">
        <v>2693</v>
      </c>
      <c r="B267" s="178" t="s">
        <v>838</v>
      </c>
      <c r="C267" s="178" t="s">
        <v>2318</v>
      </c>
      <c r="D267" s="327" t="s">
        <v>104</v>
      </c>
      <c r="E267" s="331"/>
      <c r="F267" s="226"/>
      <c r="G267" s="208"/>
      <c r="H267" s="328"/>
      <c r="I267" s="331"/>
      <c r="J267" s="226"/>
      <c r="K267" s="208"/>
      <c r="L267" s="328"/>
      <c r="M267" s="331"/>
      <c r="N267" s="226"/>
      <c r="O267" s="208"/>
      <c r="P267" s="208"/>
      <c r="Q267" s="208"/>
      <c r="R267" s="208"/>
      <c r="S267" s="208"/>
      <c r="T267" s="208"/>
      <c r="U267" s="208"/>
      <c r="V267" s="208"/>
      <c r="W267" s="325" t="s">
        <v>2951</v>
      </c>
      <c r="X267" s="178"/>
      <c r="Y267" s="326"/>
      <c r="Z267" s="326"/>
      <c r="AA267" s="326"/>
      <c r="AC267" s="330"/>
    </row>
    <row r="268" spans="1:29" ht="30" customHeight="1" x14ac:dyDescent="0.3">
      <c r="A268" s="178" t="s">
        <v>2694</v>
      </c>
      <c r="B268" s="178" t="s">
        <v>838</v>
      </c>
      <c r="C268" s="178" t="s">
        <v>2319</v>
      </c>
      <c r="D268" s="327" t="s">
        <v>104</v>
      </c>
      <c r="E268" s="331"/>
      <c r="F268" s="226"/>
      <c r="G268" s="208"/>
      <c r="H268" s="328"/>
      <c r="I268" s="331"/>
      <c r="J268" s="226"/>
      <c r="K268" s="208"/>
      <c r="L268" s="328"/>
      <c r="M268" s="331"/>
      <c r="N268" s="226"/>
      <c r="O268" s="208"/>
      <c r="P268" s="208"/>
      <c r="Q268" s="208"/>
      <c r="R268" s="208"/>
      <c r="S268" s="208"/>
      <c r="T268" s="208"/>
      <c r="U268" s="208"/>
      <c r="V268" s="208">
        <v>0</v>
      </c>
      <c r="W268" s="325" t="s">
        <v>3309</v>
      </c>
      <c r="X268" s="178"/>
      <c r="Y268" s="326" t="s">
        <v>49</v>
      </c>
      <c r="Z268" s="326" t="s">
        <v>49</v>
      </c>
      <c r="AA268" s="326" t="s">
        <v>49</v>
      </c>
      <c r="AC268" s="330"/>
    </row>
    <row r="269" spans="1:29" ht="30" customHeight="1" x14ac:dyDescent="0.3">
      <c r="A269" s="178"/>
      <c r="B269" s="178" t="s">
        <v>838</v>
      </c>
      <c r="C269" s="178" t="s">
        <v>3195</v>
      </c>
      <c r="D269" s="354" t="s">
        <v>104</v>
      </c>
      <c r="E269" s="331"/>
      <c r="F269" s="226"/>
      <c r="G269" s="331"/>
      <c r="H269" s="226"/>
      <c r="I269" s="331"/>
      <c r="J269" s="226"/>
      <c r="K269" s="331"/>
      <c r="L269" s="226"/>
      <c r="M269" s="331"/>
      <c r="N269" s="347"/>
      <c r="O269" s="208"/>
      <c r="P269" s="208"/>
      <c r="Q269" s="208"/>
      <c r="R269" s="208"/>
      <c r="S269" s="208"/>
      <c r="T269" s="208"/>
      <c r="U269" s="208"/>
      <c r="V269" s="208"/>
      <c r="W269" s="325" t="s">
        <v>2948</v>
      </c>
      <c r="X269" s="178"/>
      <c r="Y269" s="326"/>
      <c r="Z269" s="326"/>
      <c r="AA269" s="326"/>
      <c r="AC269" s="330"/>
    </row>
    <row r="270" spans="1:29" ht="30" customHeight="1" x14ac:dyDescent="0.3">
      <c r="A270" s="178"/>
      <c r="B270" s="178" t="s">
        <v>838</v>
      </c>
      <c r="C270" s="178" t="s">
        <v>3196</v>
      </c>
      <c r="D270" s="354" t="s">
        <v>104</v>
      </c>
      <c r="E270" s="331"/>
      <c r="F270" s="226"/>
      <c r="G270" s="331"/>
      <c r="H270" s="226"/>
      <c r="I270" s="331"/>
      <c r="J270" s="226"/>
      <c r="K270" s="331"/>
      <c r="L270" s="226"/>
      <c r="M270" s="331"/>
      <c r="N270" s="347"/>
      <c r="O270" s="208"/>
      <c r="P270" s="208"/>
      <c r="Q270" s="208"/>
      <c r="R270" s="208"/>
      <c r="S270" s="208"/>
      <c r="T270" s="208"/>
      <c r="U270" s="208"/>
      <c r="V270" s="208"/>
      <c r="W270" s="325" t="s">
        <v>2952</v>
      </c>
      <c r="X270" s="178"/>
      <c r="Y270" s="326"/>
      <c r="Z270" s="326"/>
      <c r="AA270" s="326"/>
      <c r="AC270" s="330"/>
    </row>
    <row r="271" spans="1:29" ht="30" customHeight="1" x14ac:dyDescent="0.3">
      <c r="A271" s="178" t="s">
        <v>2695</v>
      </c>
      <c r="B271" s="178" t="s">
        <v>838</v>
      </c>
      <c r="C271" s="178" t="s">
        <v>2325</v>
      </c>
      <c r="D271" s="327" t="s">
        <v>104</v>
      </c>
      <c r="E271" s="331"/>
      <c r="F271" s="226"/>
      <c r="G271" s="208"/>
      <c r="H271" s="328"/>
      <c r="I271" s="331"/>
      <c r="J271" s="226"/>
      <c r="K271" s="208"/>
      <c r="L271" s="328"/>
      <c r="M271" s="331"/>
      <c r="N271" s="226"/>
      <c r="O271" s="208"/>
      <c r="P271" s="208"/>
      <c r="Q271" s="208"/>
      <c r="R271" s="208"/>
      <c r="S271" s="208"/>
      <c r="T271" s="208"/>
      <c r="U271" s="208"/>
      <c r="V271" s="208">
        <v>0</v>
      </c>
      <c r="W271" s="325" t="s">
        <v>2953</v>
      </c>
      <c r="X271" s="178"/>
      <c r="Y271" s="326" t="s">
        <v>49</v>
      </c>
      <c r="Z271" s="326" t="s">
        <v>49</v>
      </c>
      <c r="AA271" s="326" t="s">
        <v>49</v>
      </c>
      <c r="AC271" s="330"/>
    </row>
    <row r="272" spans="1:29" ht="30" customHeight="1" x14ac:dyDescent="0.3">
      <c r="A272" s="178" t="s">
        <v>2696</v>
      </c>
      <c r="B272" s="178" t="s">
        <v>838</v>
      </c>
      <c r="C272" s="178" t="s">
        <v>2324</v>
      </c>
      <c r="D272" s="327" t="s">
        <v>104</v>
      </c>
      <c r="E272" s="331"/>
      <c r="F272" s="226"/>
      <c r="G272" s="208"/>
      <c r="H272" s="328"/>
      <c r="I272" s="331"/>
      <c r="J272" s="226"/>
      <c r="K272" s="208"/>
      <c r="L272" s="328"/>
      <c r="M272" s="331"/>
      <c r="N272" s="226"/>
      <c r="O272" s="208"/>
      <c r="P272" s="208"/>
      <c r="Q272" s="208"/>
      <c r="R272" s="208"/>
      <c r="S272" s="208"/>
      <c r="T272" s="208"/>
      <c r="U272" s="208"/>
      <c r="V272" s="208">
        <v>0</v>
      </c>
      <c r="W272" s="325" t="s">
        <v>2954</v>
      </c>
      <c r="X272" s="178"/>
      <c r="Y272" s="326" t="s">
        <v>49</v>
      </c>
      <c r="Z272" s="326" t="s">
        <v>49</v>
      </c>
      <c r="AA272" s="326" t="s">
        <v>49</v>
      </c>
      <c r="AC272" s="330"/>
    </row>
    <row r="273" spans="1:29" ht="30" customHeight="1" x14ac:dyDescent="0.3">
      <c r="A273" s="178" t="s">
        <v>2697</v>
      </c>
      <c r="B273" s="178" t="s">
        <v>838</v>
      </c>
      <c r="C273" s="178" t="s">
        <v>2323</v>
      </c>
      <c r="D273" s="327" t="s">
        <v>104</v>
      </c>
      <c r="E273" s="208"/>
      <c r="F273" s="328"/>
      <c r="G273" s="208"/>
      <c r="H273" s="328"/>
      <c r="I273" s="331"/>
      <c r="J273" s="226"/>
      <c r="K273" s="208"/>
      <c r="L273" s="328"/>
      <c r="M273" s="331"/>
      <c r="N273" s="226"/>
      <c r="O273" s="208"/>
      <c r="P273" s="208"/>
      <c r="Q273" s="208"/>
      <c r="R273" s="208"/>
      <c r="S273" s="208"/>
      <c r="T273" s="208"/>
      <c r="U273" s="208"/>
      <c r="V273" s="208">
        <v>0</v>
      </c>
      <c r="W273" s="325" t="s">
        <v>2955</v>
      </c>
      <c r="X273" s="178"/>
      <c r="Y273" s="326" t="s">
        <v>49</v>
      </c>
      <c r="Z273" s="326" t="s">
        <v>49</v>
      </c>
      <c r="AA273" s="326" t="s">
        <v>49</v>
      </c>
      <c r="AC273" s="330"/>
    </row>
    <row r="274" spans="1:29" ht="30" customHeight="1" x14ac:dyDescent="0.3">
      <c r="A274" s="178" t="s">
        <v>2698</v>
      </c>
      <c r="B274" s="178" t="s">
        <v>838</v>
      </c>
      <c r="C274" s="178" t="s">
        <v>2322</v>
      </c>
      <c r="D274" s="327" t="s">
        <v>104</v>
      </c>
      <c r="E274" s="208"/>
      <c r="F274" s="328"/>
      <c r="G274" s="208"/>
      <c r="H274" s="328"/>
      <c r="I274" s="331"/>
      <c r="J274" s="226"/>
      <c r="K274" s="208"/>
      <c r="L274" s="328"/>
      <c r="M274" s="331"/>
      <c r="N274" s="226"/>
      <c r="O274" s="208"/>
      <c r="P274" s="208"/>
      <c r="Q274" s="208"/>
      <c r="R274" s="208"/>
      <c r="S274" s="208"/>
      <c r="T274" s="208"/>
      <c r="U274" s="208"/>
      <c r="V274" s="208">
        <v>0</v>
      </c>
      <c r="W274" s="325" t="s">
        <v>2956</v>
      </c>
      <c r="X274" s="178"/>
      <c r="Y274" s="326" t="s">
        <v>49</v>
      </c>
      <c r="Z274" s="326" t="s">
        <v>49</v>
      </c>
      <c r="AA274" s="326" t="s">
        <v>49</v>
      </c>
      <c r="AC274" s="330"/>
    </row>
    <row r="275" spans="1:29" ht="30" customHeight="1" x14ac:dyDescent="0.3">
      <c r="A275" s="178" t="s">
        <v>3169</v>
      </c>
      <c r="B275" s="178" t="s">
        <v>838</v>
      </c>
      <c r="C275" s="178" t="s">
        <v>3173</v>
      </c>
      <c r="D275" s="327" t="s">
        <v>104</v>
      </c>
      <c r="E275" s="208"/>
      <c r="F275" s="328"/>
      <c r="G275" s="208"/>
      <c r="H275" s="328"/>
      <c r="I275" s="331"/>
      <c r="J275" s="226"/>
      <c r="K275" s="208"/>
      <c r="L275" s="328"/>
      <c r="M275" s="331"/>
      <c r="N275" s="226"/>
      <c r="O275" s="208"/>
      <c r="P275" s="208"/>
      <c r="Q275" s="208"/>
      <c r="R275" s="208"/>
      <c r="S275" s="208"/>
      <c r="T275" s="208"/>
      <c r="U275" s="208"/>
      <c r="V275" s="208"/>
      <c r="W275" s="325" t="s">
        <v>2957</v>
      </c>
      <c r="X275" s="178"/>
      <c r="Y275" s="326"/>
      <c r="Z275" s="326"/>
      <c r="AA275" s="326"/>
      <c r="AC275" s="330"/>
    </row>
    <row r="276" spans="1:29" ht="30" customHeight="1" x14ac:dyDescent="0.3">
      <c r="A276" s="178" t="s">
        <v>3170</v>
      </c>
      <c r="B276" s="178" t="s">
        <v>838</v>
      </c>
      <c r="C276" s="178" t="s">
        <v>3174</v>
      </c>
      <c r="D276" s="327" t="s">
        <v>104</v>
      </c>
      <c r="E276" s="208"/>
      <c r="F276" s="328"/>
      <c r="G276" s="208"/>
      <c r="H276" s="328"/>
      <c r="I276" s="331"/>
      <c r="J276" s="226"/>
      <c r="K276" s="208"/>
      <c r="L276" s="328"/>
      <c r="M276" s="331"/>
      <c r="N276" s="226"/>
      <c r="O276" s="208"/>
      <c r="P276" s="208"/>
      <c r="Q276" s="208"/>
      <c r="R276" s="208"/>
      <c r="S276" s="208"/>
      <c r="T276" s="208"/>
      <c r="U276" s="208"/>
      <c r="V276" s="208"/>
      <c r="W276" s="325" t="s">
        <v>2958</v>
      </c>
      <c r="X276" s="178"/>
      <c r="Y276" s="326"/>
      <c r="Z276" s="326"/>
      <c r="AA276" s="326"/>
      <c r="AC276" s="330"/>
    </row>
    <row r="277" spans="1:29" ht="30" customHeight="1" x14ac:dyDescent="0.3">
      <c r="A277" s="178" t="s">
        <v>3171</v>
      </c>
      <c r="B277" s="178" t="s">
        <v>838</v>
      </c>
      <c r="C277" s="178" t="s">
        <v>3175</v>
      </c>
      <c r="D277" s="327" t="s">
        <v>104</v>
      </c>
      <c r="E277" s="208"/>
      <c r="F277" s="328"/>
      <c r="G277" s="208"/>
      <c r="H277" s="328"/>
      <c r="I277" s="331"/>
      <c r="J277" s="226"/>
      <c r="K277" s="208"/>
      <c r="L277" s="328"/>
      <c r="M277" s="331"/>
      <c r="N277" s="226"/>
      <c r="O277" s="208"/>
      <c r="P277" s="208"/>
      <c r="Q277" s="208"/>
      <c r="R277" s="208"/>
      <c r="S277" s="208"/>
      <c r="T277" s="208"/>
      <c r="U277" s="208"/>
      <c r="V277" s="208"/>
      <c r="W277" s="325" t="s">
        <v>3310</v>
      </c>
      <c r="X277" s="178"/>
      <c r="Y277" s="326"/>
      <c r="Z277" s="326"/>
      <c r="AA277" s="326"/>
      <c r="AC277" s="330"/>
    </row>
    <row r="278" spans="1:29" ht="30" customHeight="1" x14ac:dyDescent="0.3">
      <c r="A278" s="178" t="s">
        <v>3172</v>
      </c>
      <c r="B278" s="178" t="s">
        <v>838</v>
      </c>
      <c r="C278" s="178" t="s">
        <v>3176</v>
      </c>
      <c r="D278" s="327" t="s">
        <v>104</v>
      </c>
      <c r="E278" s="208"/>
      <c r="F278" s="328"/>
      <c r="G278" s="208"/>
      <c r="H278" s="328"/>
      <c r="I278" s="331"/>
      <c r="J278" s="226"/>
      <c r="K278" s="208"/>
      <c r="L278" s="328"/>
      <c r="M278" s="331"/>
      <c r="N278" s="226"/>
      <c r="O278" s="208"/>
      <c r="P278" s="208"/>
      <c r="Q278" s="208"/>
      <c r="R278" s="208"/>
      <c r="S278" s="208"/>
      <c r="T278" s="208"/>
      <c r="U278" s="208"/>
      <c r="V278" s="208"/>
      <c r="W278" s="325" t="s">
        <v>3311</v>
      </c>
      <c r="X278" s="178"/>
      <c r="Y278" s="326"/>
      <c r="Z278" s="326"/>
      <c r="AA278" s="326"/>
      <c r="AC278" s="330"/>
    </row>
    <row r="279" spans="1:29" ht="30" customHeight="1" x14ac:dyDescent="0.3">
      <c r="A279" s="178" t="s">
        <v>3180</v>
      </c>
      <c r="B279" s="178" t="s">
        <v>2334</v>
      </c>
      <c r="C279" s="178" t="s">
        <v>3179</v>
      </c>
      <c r="D279" s="327" t="s">
        <v>104</v>
      </c>
      <c r="E279" s="331"/>
      <c r="F279" s="226"/>
      <c r="G279" s="331"/>
      <c r="H279" s="226"/>
      <c r="I279" s="331"/>
      <c r="J279" s="226"/>
      <c r="K279" s="208"/>
      <c r="L279" s="328"/>
      <c r="M279" s="331"/>
      <c r="N279" s="226"/>
      <c r="O279" s="208"/>
      <c r="P279" s="208"/>
      <c r="Q279" s="208"/>
      <c r="R279" s="208"/>
      <c r="S279" s="208"/>
      <c r="T279" s="208"/>
      <c r="U279" s="208"/>
      <c r="V279" s="208"/>
      <c r="W279" s="325" t="s">
        <v>3312</v>
      </c>
      <c r="X279" s="178"/>
      <c r="Y279" s="326"/>
      <c r="Z279" s="326"/>
      <c r="AA279" s="326"/>
      <c r="AC279" s="330"/>
    </row>
    <row r="280" spans="1:29" ht="30" customHeight="1" x14ac:dyDescent="0.3">
      <c r="A280" s="178" t="s">
        <v>2674</v>
      </c>
      <c r="B280" s="178" t="s">
        <v>2337</v>
      </c>
      <c r="C280" s="178" t="s">
        <v>2675</v>
      </c>
      <c r="D280" s="327" t="s">
        <v>104</v>
      </c>
      <c r="E280" s="331"/>
      <c r="F280" s="226"/>
      <c r="G280" s="331"/>
      <c r="H280" s="226"/>
      <c r="I280" s="331"/>
      <c r="J280" s="226"/>
      <c r="K280" s="208"/>
      <c r="L280" s="328"/>
      <c r="M280" s="208"/>
      <c r="N280" s="226"/>
      <c r="O280" s="208"/>
      <c r="P280" s="208"/>
      <c r="Q280" s="208"/>
      <c r="R280" s="208"/>
      <c r="S280" s="208"/>
      <c r="T280" s="208"/>
      <c r="U280" s="208"/>
      <c r="V280" s="208"/>
      <c r="W280" s="325" t="s">
        <v>2959</v>
      </c>
      <c r="X280" s="178"/>
      <c r="Y280" s="326"/>
      <c r="Z280" s="326"/>
      <c r="AA280" s="326"/>
      <c r="AC280" s="330"/>
    </row>
    <row r="281" spans="1:29" ht="30" customHeight="1" x14ac:dyDescent="0.3">
      <c r="A281" s="178" t="s">
        <v>2676</v>
      </c>
      <c r="B281" s="178" t="s">
        <v>2337</v>
      </c>
      <c r="C281" s="178" t="s">
        <v>202</v>
      </c>
      <c r="D281" s="327" t="s">
        <v>104</v>
      </c>
      <c r="E281" s="208"/>
      <c r="F281" s="328"/>
      <c r="G281" s="331"/>
      <c r="H281" s="226"/>
      <c r="I281" s="331"/>
      <c r="J281" s="226"/>
      <c r="K281" s="208"/>
      <c r="L281" s="328"/>
      <c r="M281" s="208"/>
      <c r="N281" s="178"/>
      <c r="O281" s="208"/>
      <c r="P281" s="208"/>
      <c r="Q281" s="208"/>
      <c r="R281" s="208"/>
      <c r="S281" s="208"/>
      <c r="T281" s="208"/>
      <c r="U281" s="208"/>
      <c r="V281" s="208">
        <v>0</v>
      </c>
      <c r="W281" s="325" t="s">
        <v>2960</v>
      </c>
      <c r="X281" s="178" t="s">
        <v>49</v>
      </c>
      <c r="Y281" s="326" t="s">
        <v>49</v>
      </c>
      <c r="Z281" s="326" t="s">
        <v>49</v>
      </c>
      <c r="AA281" s="326" t="s">
        <v>49</v>
      </c>
      <c r="AC281" s="330"/>
    </row>
    <row r="282" spans="1:29" ht="30" customHeight="1" x14ac:dyDescent="0.3">
      <c r="A282" s="178" t="s">
        <v>2677</v>
      </c>
      <c r="B282" s="178" t="s">
        <v>2337</v>
      </c>
      <c r="C282" s="178" t="s">
        <v>200</v>
      </c>
      <c r="D282" s="327" t="s">
        <v>104</v>
      </c>
      <c r="E282" s="208"/>
      <c r="F282" s="328"/>
      <c r="G282" s="331"/>
      <c r="H282" s="226"/>
      <c r="I282" s="331"/>
      <c r="J282" s="226"/>
      <c r="K282" s="208"/>
      <c r="L282" s="328"/>
      <c r="M282" s="208"/>
      <c r="N282" s="178"/>
      <c r="O282" s="208"/>
      <c r="P282" s="208"/>
      <c r="Q282" s="208"/>
      <c r="R282" s="208"/>
      <c r="S282" s="208"/>
      <c r="T282" s="208"/>
      <c r="U282" s="208"/>
      <c r="V282" s="208">
        <v>0</v>
      </c>
      <c r="W282" s="325" t="s">
        <v>2961</v>
      </c>
      <c r="X282" s="178" t="s">
        <v>49</v>
      </c>
      <c r="Y282" s="326" t="s">
        <v>49</v>
      </c>
      <c r="Z282" s="326" t="s">
        <v>49</v>
      </c>
      <c r="AA282" s="326" t="s">
        <v>49</v>
      </c>
      <c r="AC282" s="330"/>
    </row>
    <row r="283" spans="1:29" ht="30" customHeight="1" x14ac:dyDescent="0.3">
      <c r="A283" s="178" t="s">
        <v>2678</v>
      </c>
      <c r="B283" s="178" t="s">
        <v>2337</v>
      </c>
      <c r="C283" s="178" t="s">
        <v>198</v>
      </c>
      <c r="D283" s="327" t="s">
        <v>104</v>
      </c>
      <c r="E283" s="208"/>
      <c r="F283" s="328"/>
      <c r="G283" s="331"/>
      <c r="H283" s="226"/>
      <c r="I283" s="331"/>
      <c r="J283" s="226"/>
      <c r="K283" s="208"/>
      <c r="L283" s="328"/>
      <c r="M283" s="208"/>
      <c r="N283" s="178"/>
      <c r="O283" s="208"/>
      <c r="P283" s="208"/>
      <c r="Q283" s="208"/>
      <c r="R283" s="208"/>
      <c r="S283" s="208"/>
      <c r="T283" s="208"/>
      <c r="U283" s="208"/>
      <c r="V283" s="208">
        <v>0</v>
      </c>
      <c r="W283" s="325" t="s">
        <v>2962</v>
      </c>
      <c r="X283" s="178" t="s">
        <v>49</v>
      </c>
      <c r="Y283" s="326" t="s">
        <v>49</v>
      </c>
      <c r="Z283" s="326" t="s">
        <v>49</v>
      </c>
      <c r="AA283" s="326" t="s">
        <v>49</v>
      </c>
      <c r="AC283" s="330"/>
    </row>
    <row r="284" spans="1:29" ht="30" customHeight="1" x14ac:dyDescent="0.3">
      <c r="A284" s="178" t="s">
        <v>2679</v>
      </c>
      <c r="B284" s="178" t="s">
        <v>2335</v>
      </c>
      <c r="C284" s="178" t="s">
        <v>196</v>
      </c>
      <c r="D284" s="327" t="s">
        <v>104</v>
      </c>
      <c r="E284" s="208"/>
      <c r="F284" s="328"/>
      <c r="G284" s="208"/>
      <c r="H284" s="328"/>
      <c r="I284" s="208"/>
      <c r="J284" s="329"/>
      <c r="K284" s="208"/>
      <c r="L284" s="328"/>
      <c r="M284" s="208"/>
      <c r="N284" s="178"/>
      <c r="O284" s="208"/>
      <c r="P284" s="208"/>
      <c r="Q284" s="208"/>
      <c r="R284" s="208"/>
      <c r="S284" s="208"/>
      <c r="T284" s="208"/>
      <c r="U284" s="208"/>
      <c r="V284" s="208">
        <v>0</v>
      </c>
      <c r="W284" s="325" t="s">
        <v>3313</v>
      </c>
      <c r="X284" s="178" t="s">
        <v>49</v>
      </c>
      <c r="Y284" s="326" t="s">
        <v>49</v>
      </c>
      <c r="Z284" s="326" t="s">
        <v>49</v>
      </c>
      <c r="AA284" s="326" t="s">
        <v>49</v>
      </c>
      <c r="AC284" s="330"/>
    </row>
    <row r="285" spans="1:29" ht="30" customHeight="1" x14ac:dyDescent="0.3">
      <c r="A285" s="178" t="s">
        <v>2681</v>
      </c>
      <c r="B285" s="178" t="s">
        <v>2680</v>
      </c>
      <c r="C285" s="178" t="s">
        <v>3181</v>
      </c>
      <c r="D285" s="327" t="s">
        <v>104</v>
      </c>
      <c r="E285" s="208"/>
      <c r="F285" s="328"/>
      <c r="G285" s="208"/>
      <c r="H285" s="328"/>
      <c r="I285" s="208"/>
      <c r="J285" s="329"/>
      <c r="K285" s="208"/>
      <c r="L285" s="328"/>
      <c r="M285" s="208"/>
      <c r="N285" s="226"/>
      <c r="O285" s="208"/>
      <c r="P285" s="208"/>
      <c r="Q285" s="208"/>
      <c r="R285" s="208"/>
      <c r="S285" s="208"/>
      <c r="T285" s="208"/>
      <c r="U285" s="208"/>
      <c r="V285" s="208"/>
      <c r="W285" s="325" t="s">
        <v>3314</v>
      </c>
      <c r="X285" s="178"/>
      <c r="Y285" s="326"/>
      <c r="Z285" s="326"/>
      <c r="AA285" s="326"/>
      <c r="AC285" s="330"/>
    </row>
    <row r="286" spans="1:29" ht="30" customHeight="1" x14ac:dyDescent="0.3">
      <c r="A286" s="178" t="s">
        <v>2682</v>
      </c>
      <c r="B286" s="178" t="s">
        <v>2680</v>
      </c>
      <c r="C286" s="178" t="s">
        <v>2345</v>
      </c>
      <c r="D286" s="327" t="s">
        <v>104</v>
      </c>
      <c r="E286" s="208"/>
      <c r="F286" s="328"/>
      <c r="G286" s="208"/>
      <c r="H286" s="328"/>
      <c r="I286" s="208"/>
      <c r="J286" s="329"/>
      <c r="K286" s="208"/>
      <c r="L286" s="328"/>
      <c r="M286" s="208"/>
      <c r="N286" s="226"/>
      <c r="O286" s="208"/>
      <c r="P286" s="208"/>
      <c r="Q286" s="208"/>
      <c r="R286" s="208"/>
      <c r="S286" s="208"/>
      <c r="T286" s="208"/>
      <c r="U286" s="208"/>
      <c r="V286" s="208">
        <v>0</v>
      </c>
      <c r="W286" s="325" t="s">
        <v>3315</v>
      </c>
      <c r="X286" s="178" t="s">
        <v>49</v>
      </c>
      <c r="Y286" s="326" t="s">
        <v>49</v>
      </c>
      <c r="Z286" s="326" t="s">
        <v>49</v>
      </c>
      <c r="AA286" s="326" t="s">
        <v>49</v>
      </c>
      <c r="AC286" s="330"/>
    </row>
    <row r="287" spans="1:29" ht="30" customHeight="1" x14ac:dyDescent="0.3">
      <c r="A287" s="178" t="s">
        <v>2683</v>
      </c>
      <c r="B287" s="178" t="s">
        <v>2680</v>
      </c>
      <c r="C287" s="178" t="s">
        <v>3182</v>
      </c>
      <c r="D287" s="327" t="s">
        <v>104</v>
      </c>
      <c r="E287" s="208"/>
      <c r="F287" s="328"/>
      <c r="G287" s="208"/>
      <c r="H287" s="328"/>
      <c r="I287" s="208"/>
      <c r="J287" s="329"/>
      <c r="K287" s="208"/>
      <c r="L287" s="328"/>
      <c r="M287" s="208"/>
      <c r="N287" s="226"/>
      <c r="O287" s="208"/>
      <c r="P287" s="208"/>
      <c r="Q287" s="208"/>
      <c r="R287" s="208"/>
      <c r="S287" s="208"/>
      <c r="T287" s="208"/>
      <c r="U287" s="208"/>
      <c r="V287" s="208">
        <v>0</v>
      </c>
      <c r="W287" s="325" t="s">
        <v>3316</v>
      </c>
      <c r="X287" s="178" t="s">
        <v>49</v>
      </c>
      <c r="Y287" s="326" t="s">
        <v>49</v>
      </c>
      <c r="Z287" s="326" t="s">
        <v>49</v>
      </c>
      <c r="AA287" s="326" t="s">
        <v>49</v>
      </c>
      <c r="AC287" s="330"/>
    </row>
    <row r="288" spans="1:29" ht="30" customHeight="1" x14ac:dyDescent="0.3">
      <c r="A288" s="178" t="s">
        <v>2684</v>
      </c>
      <c r="B288" s="178" t="s">
        <v>2680</v>
      </c>
      <c r="C288" s="178" t="s">
        <v>3183</v>
      </c>
      <c r="D288" s="327" t="s">
        <v>104</v>
      </c>
      <c r="E288" s="208"/>
      <c r="F288" s="328"/>
      <c r="G288" s="208"/>
      <c r="H288" s="328"/>
      <c r="I288" s="208"/>
      <c r="J288" s="329"/>
      <c r="K288" s="208"/>
      <c r="L288" s="328"/>
      <c r="M288" s="208"/>
      <c r="N288" s="226"/>
      <c r="O288" s="208"/>
      <c r="P288" s="208"/>
      <c r="Q288" s="208"/>
      <c r="R288" s="208"/>
      <c r="S288" s="208"/>
      <c r="T288" s="208"/>
      <c r="U288" s="208"/>
      <c r="V288" s="208">
        <v>0</v>
      </c>
      <c r="W288" s="325" t="s">
        <v>3317</v>
      </c>
      <c r="X288" s="178" t="s">
        <v>49</v>
      </c>
      <c r="Y288" s="326" t="s">
        <v>49</v>
      </c>
      <c r="Z288" s="326" t="s">
        <v>49</v>
      </c>
      <c r="AA288" s="326" t="s">
        <v>49</v>
      </c>
      <c r="AC288" s="330"/>
    </row>
    <row r="289" spans="1:29" ht="30" customHeight="1" x14ac:dyDescent="0.3">
      <c r="A289" s="178" t="s">
        <v>2685</v>
      </c>
      <c r="B289" s="178" t="s">
        <v>2680</v>
      </c>
      <c r="C289" s="178" t="s">
        <v>3184</v>
      </c>
      <c r="D289" s="327" t="s">
        <v>104</v>
      </c>
      <c r="E289" s="208"/>
      <c r="F289" s="328"/>
      <c r="G289" s="208"/>
      <c r="H289" s="328"/>
      <c r="I289" s="208"/>
      <c r="J289" s="329"/>
      <c r="K289" s="208"/>
      <c r="L289" s="328"/>
      <c r="M289" s="208"/>
      <c r="N289" s="226"/>
      <c r="O289" s="208"/>
      <c r="P289" s="208"/>
      <c r="Q289" s="208"/>
      <c r="R289" s="208"/>
      <c r="S289" s="208"/>
      <c r="T289" s="208"/>
      <c r="U289" s="208"/>
      <c r="V289" s="208">
        <v>0</v>
      </c>
      <c r="W289" s="325" t="s">
        <v>3318</v>
      </c>
      <c r="X289" s="178" t="s">
        <v>49</v>
      </c>
      <c r="Y289" s="326" t="s">
        <v>49</v>
      </c>
      <c r="Z289" s="326" t="s">
        <v>49</v>
      </c>
      <c r="AA289" s="326" t="s">
        <v>49</v>
      </c>
      <c r="AC289" s="330"/>
    </row>
    <row r="290" spans="1:29" ht="30" customHeight="1" x14ac:dyDescent="0.3">
      <c r="A290" s="178" t="s">
        <v>2686</v>
      </c>
      <c r="B290" s="178" t="s">
        <v>2680</v>
      </c>
      <c r="C290" s="178" t="s">
        <v>2341</v>
      </c>
      <c r="D290" s="327" t="s">
        <v>104</v>
      </c>
      <c r="E290" s="208"/>
      <c r="F290" s="328"/>
      <c r="G290" s="208"/>
      <c r="H290" s="328"/>
      <c r="I290" s="208"/>
      <c r="J290" s="329"/>
      <c r="K290" s="208"/>
      <c r="L290" s="328"/>
      <c r="M290" s="208"/>
      <c r="N290" s="226"/>
      <c r="O290" s="208"/>
      <c r="P290" s="208"/>
      <c r="Q290" s="208"/>
      <c r="R290" s="208"/>
      <c r="S290" s="208"/>
      <c r="T290" s="208"/>
      <c r="U290" s="208"/>
      <c r="V290" s="208">
        <v>0</v>
      </c>
      <c r="W290" s="325" t="s">
        <v>3319</v>
      </c>
      <c r="X290" s="178" t="s">
        <v>49</v>
      </c>
      <c r="Y290" s="326" t="s">
        <v>49</v>
      </c>
      <c r="Z290" s="326" t="s">
        <v>49</v>
      </c>
      <c r="AA290" s="326" t="s">
        <v>49</v>
      </c>
      <c r="AC290" s="330"/>
    </row>
    <row r="291" spans="1:29" ht="30" customHeight="1" x14ac:dyDescent="0.3">
      <c r="A291" s="178" t="s">
        <v>2687</v>
      </c>
      <c r="B291" s="178" t="s">
        <v>2680</v>
      </c>
      <c r="C291" s="178" t="s">
        <v>3185</v>
      </c>
      <c r="D291" s="327" t="s">
        <v>104</v>
      </c>
      <c r="E291" s="208"/>
      <c r="F291" s="328"/>
      <c r="G291" s="208"/>
      <c r="H291" s="328"/>
      <c r="I291" s="208"/>
      <c r="J291" s="329"/>
      <c r="K291" s="208"/>
      <c r="L291" s="328"/>
      <c r="M291" s="208"/>
      <c r="N291" s="226"/>
      <c r="O291" s="208"/>
      <c r="P291" s="208"/>
      <c r="Q291" s="208"/>
      <c r="R291" s="208"/>
      <c r="S291" s="208"/>
      <c r="T291" s="208"/>
      <c r="U291" s="208"/>
      <c r="V291" s="208">
        <v>0</v>
      </c>
      <c r="W291" s="325" t="s">
        <v>3320</v>
      </c>
      <c r="X291" s="178" t="s">
        <v>49</v>
      </c>
      <c r="Y291" s="326" t="s">
        <v>49</v>
      </c>
      <c r="Z291" s="326" t="s">
        <v>49</v>
      </c>
      <c r="AA291" s="326" t="s">
        <v>49</v>
      </c>
      <c r="AC291" s="330"/>
    </row>
    <row r="292" spans="1:29" ht="30" customHeight="1" x14ac:dyDescent="0.3">
      <c r="A292" s="178" t="s">
        <v>2688</v>
      </c>
      <c r="B292" s="178" t="s">
        <v>2680</v>
      </c>
      <c r="C292" s="178" t="s">
        <v>3186</v>
      </c>
      <c r="D292" s="327" t="s">
        <v>104</v>
      </c>
      <c r="E292" s="208"/>
      <c r="F292" s="328"/>
      <c r="G292" s="208"/>
      <c r="H292" s="328"/>
      <c r="I292" s="208"/>
      <c r="J292" s="329"/>
      <c r="K292" s="208"/>
      <c r="L292" s="328"/>
      <c r="M292" s="208"/>
      <c r="N292" s="226"/>
      <c r="O292" s="208"/>
      <c r="P292" s="208"/>
      <c r="Q292" s="208"/>
      <c r="R292" s="208"/>
      <c r="S292" s="208"/>
      <c r="T292" s="208"/>
      <c r="U292" s="208"/>
      <c r="V292" s="208">
        <v>0</v>
      </c>
      <c r="W292" s="325" t="s">
        <v>3321</v>
      </c>
      <c r="X292" s="178" t="s">
        <v>49</v>
      </c>
      <c r="Y292" s="326" t="s">
        <v>49</v>
      </c>
      <c r="Z292" s="326" t="s">
        <v>49</v>
      </c>
      <c r="AA292" s="326" t="s">
        <v>49</v>
      </c>
      <c r="AC292" s="330"/>
    </row>
    <row r="293" spans="1:29" ht="30" customHeight="1" x14ac:dyDescent="0.3">
      <c r="A293" s="178" t="s">
        <v>3187</v>
      </c>
      <c r="B293" s="178" t="s">
        <v>2680</v>
      </c>
      <c r="C293" s="178" t="s">
        <v>3188</v>
      </c>
      <c r="D293" s="327" t="s">
        <v>104</v>
      </c>
      <c r="E293" s="331"/>
      <c r="F293" s="226"/>
      <c r="G293" s="331"/>
      <c r="H293" s="226"/>
      <c r="I293" s="208"/>
      <c r="J293" s="329"/>
      <c r="K293" s="332"/>
      <c r="L293" s="226"/>
      <c r="M293" s="208"/>
      <c r="N293" s="226"/>
      <c r="O293" s="208"/>
      <c r="P293" s="208"/>
      <c r="Q293" s="208"/>
      <c r="R293" s="208"/>
      <c r="S293" s="208"/>
      <c r="T293" s="208"/>
      <c r="U293" s="208"/>
      <c r="V293" s="208"/>
      <c r="W293" s="325" t="s">
        <v>3322</v>
      </c>
      <c r="X293" s="178"/>
      <c r="Y293" s="326"/>
      <c r="Z293" s="326"/>
      <c r="AA293" s="326"/>
      <c r="AC293" s="330"/>
    </row>
    <row r="294" spans="1:29" ht="30" customHeight="1" x14ac:dyDescent="0.3">
      <c r="A294" s="178" t="s">
        <v>3189</v>
      </c>
      <c r="B294" s="178" t="s">
        <v>2995</v>
      </c>
      <c r="C294" s="178" t="s">
        <v>3619</v>
      </c>
      <c r="D294" s="327" t="s">
        <v>104</v>
      </c>
      <c r="E294" s="331"/>
      <c r="F294" s="226"/>
      <c r="G294" s="331"/>
      <c r="H294" s="226"/>
      <c r="I294" s="208"/>
      <c r="J294" s="329"/>
      <c r="K294" s="332"/>
      <c r="L294" s="226"/>
      <c r="M294" s="208"/>
      <c r="N294" s="226"/>
      <c r="O294" s="208"/>
      <c r="P294" s="208"/>
      <c r="Q294" s="208"/>
      <c r="R294" s="208"/>
      <c r="S294" s="208"/>
      <c r="T294" s="208"/>
      <c r="U294" s="208"/>
      <c r="V294" s="208"/>
      <c r="W294" s="325" t="s">
        <v>3323</v>
      </c>
      <c r="X294" s="178"/>
      <c r="Y294" s="326"/>
      <c r="Z294" s="326"/>
      <c r="AA294" s="326"/>
      <c r="AC294" s="330"/>
    </row>
    <row r="295" spans="1:29" ht="30" customHeight="1" x14ac:dyDescent="0.3">
      <c r="A295" s="178" t="s">
        <v>3190</v>
      </c>
      <c r="B295" s="178" t="s">
        <v>2996</v>
      </c>
      <c r="C295" s="178" t="s">
        <v>3620</v>
      </c>
      <c r="D295" s="327" t="s">
        <v>104</v>
      </c>
      <c r="E295" s="331"/>
      <c r="F295" s="226"/>
      <c r="G295" s="331"/>
      <c r="H295" s="226"/>
      <c r="I295" s="208"/>
      <c r="J295" s="329"/>
      <c r="K295" s="332"/>
      <c r="L295" s="226"/>
      <c r="M295" s="208"/>
      <c r="N295" s="226"/>
      <c r="O295" s="208"/>
      <c r="P295" s="208"/>
      <c r="Q295" s="208"/>
      <c r="R295" s="208"/>
      <c r="S295" s="208"/>
      <c r="T295" s="208"/>
      <c r="U295" s="208"/>
      <c r="V295" s="208"/>
      <c r="W295" s="325" t="s">
        <v>3324</v>
      </c>
      <c r="X295" s="178"/>
      <c r="Y295" s="326"/>
      <c r="Z295" s="326"/>
      <c r="AA295" s="326"/>
      <c r="AC295" s="330"/>
    </row>
    <row r="296" spans="1:29" ht="30" customHeight="1" x14ac:dyDescent="0.3">
      <c r="A296" s="178" t="s">
        <v>3191</v>
      </c>
      <c r="B296" s="178" t="s">
        <v>2995</v>
      </c>
      <c r="C296" s="178" t="s">
        <v>3621</v>
      </c>
      <c r="D296" s="327" t="s">
        <v>104</v>
      </c>
      <c r="E296" s="331"/>
      <c r="F296" s="226"/>
      <c r="G296" s="331"/>
      <c r="H296" s="226"/>
      <c r="I296" s="208"/>
      <c r="J296" s="329"/>
      <c r="K296" s="332"/>
      <c r="L296" s="226"/>
      <c r="M296" s="208"/>
      <c r="N296" s="226"/>
      <c r="O296" s="208"/>
      <c r="P296" s="208"/>
      <c r="Q296" s="208"/>
      <c r="R296" s="208"/>
      <c r="S296" s="208"/>
      <c r="T296" s="208"/>
      <c r="U296" s="208"/>
      <c r="V296" s="208"/>
      <c r="W296" s="325" t="s">
        <v>3326</v>
      </c>
      <c r="X296" s="178"/>
      <c r="Y296" s="326"/>
      <c r="Z296" s="326"/>
      <c r="AA296" s="326"/>
      <c r="AC296" s="330"/>
    </row>
    <row r="297" spans="1:29" ht="30" customHeight="1" x14ac:dyDescent="0.3">
      <c r="A297" s="178" t="s">
        <v>3192</v>
      </c>
      <c r="B297" s="178" t="s">
        <v>2995</v>
      </c>
      <c r="C297" s="178" t="s">
        <v>3622</v>
      </c>
      <c r="D297" s="327" t="s">
        <v>104</v>
      </c>
      <c r="E297" s="331"/>
      <c r="F297" s="226"/>
      <c r="G297" s="331"/>
      <c r="H297" s="226"/>
      <c r="I297" s="208"/>
      <c r="J297" s="329"/>
      <c r="K297" s="332"/>
      <c r="L297" s="226"/>
      <c r="M297" s="208"/>
      <c r="N297" s="226"/>
      <c r="O297" s="208"/>
      <c r="P297" s="208"/>
      <c r="Q297" s="208"/>
      <c r="R297" s="208"/>
      <c r="S297" s="208"/>
      <c r="T297" s="208"/>
      <c r="U297" s="208"/>
      <c r="V297" s="208"/>
      <c r="W297" s="325" t="s">
        <v>3325</v>
      </c>
      <c r="X297" s="178"/>
      <c r="Y297" s="326"/>
      <c r="Z297" s="326"/>
      <c r="AA297" s="326"/>
      <c r="AC297" s="330"/>
    </row>
    <row r="298" spans="1:29" ht="30" customHeight="1" x14ac:dyDescent="0.3">
      <c r="A298" s="178" t="s">
        <v>2998</v>
      </c>
      <c r="B298" s="178" t="s">
        <v>2995</v>
      </c>
      <c r="C298" s="178" t="s">
        <v>3623</v>
      </c>
      <c r="D298" s="327" t="s">
        <v>104</v>
      </c>
      <c r="E298" s="208"/>
      <c r="F298" s="328"/>
      <c r="G298" s="208"/>
      <c r="H298" s="328"/>
      <c r="I298" s="208"/>
      <c r="J298" s="329"/>
      <c r="K298" s="208"/>
      <c r="L298" s="328"/>
      <c r="M298" s="331"/>
      <c r="N298" s="226"/>
      <c r="O298" s="208"/>
      <c r="P298" s="208"/>
      <c r="Q298" s="208"/>
      <c r="R298" s="208"/>
      <c r="S298" s="208"/>
      <c r="T298" s="208"/>
      <c r="U298" s="208"/>
      <c r="V298" s="208">
        <v>0</v>
      </c>
      <c r="W298" s="325" t="s">
        <v>3327</v>
      </c>
      <c r="X298" s="178" t="s">
        <v>49</v>
      </c>
      <c r="Y298" s="326" t="s">
        <v>49</v>
      </c>
      <c r="Z298" s="326" t="s">
        <v>49</v>
      </c>
      <c r="AA298" s="326" t="s">
        <v>49</v>
      </c>
      <c r="AC298" s="330"/>
    </row>
    <row r="299" spans="1:29" ht="30" customHeight="1" x14ac:dyDescent="0.3">
      <c r="A299" s="178" t="s">
        <v>2999</v>
      </c>
      <c r="B299" s="178" t="s">
        <v>2996</v>
      </c>
      <c r="C299" s="178" t="s">
        <v>3624</v>
      </c>
      <c r="D299" s="327" t="s">
        <v>104</v>
      </c>
      <c r="E299" s="208"/>
      <c r="F299" s="328"/>
      <c r="G299" s="208"/>
      <c r="H299" s="328"/>
      <c r="I299" s="208"/>
      <c r="J299" s="329"/>
      <c r="K299" s="208"/>
      <c r="L299" s="328"/>
      <c r="M299" s="331"/>
      <c r="N299" s="226"/>
      <c r="O299" s="208"/>
      <c r="P299" s="208"/>
      <c r="Q299" s="208"/>
      <c r="R299" s="208"/>
      <c r="S299" s="208"/>
      <c r="T299" s="208"/>
      <c r="U299" s="208"/>
      <c r="V299" s="208">
        <v>0</v>
      </c>
      <c r="W299" s="325" t="s">
        <v>3328</v>
      </c>
      <c r="X299" s="178" t="s">
        <v>49</v>
      </c>
      <c r="Y299" s="326" t="s">
        <v>49</v>
      </c>
      <c r="Z299" s="326" t="s">
        <v>49</v>
      </c>
      <c r="AA299" s="326" t="s">
        <v>49</v>
      </c>
      <c r="AC299" s="330"/>
    </row>
    <row r="300" spans="1:29" ht="30" customHeight="1" x14ac:dyDescent="0.3">
      <c r="A300" s="178" t="s">
        <v>3000</v>
      </c>
      <c r="B300" s="178" t="s">
        <v>2997</v>
      </c>
      <c r="C300" s="178" t="s">
        <v>3625</v>
      </c>
      <c r="D300" s="327" t="s">
        <v>104</v>
      </c>
      <c r="E300" s="208"/>
      <c r="F300" s="328"/>
      <c r="G300" s="208"/>
      <c r="H300" s="328"/>
      <c r="I300" s="208"/>
      <c r="J300" s="329"/>
      <c r="K300" s="208"/>
      <c r="L300" s="328"/>
      <c r="M300" s="331"/>
      <c r="N300" s="226"/>
      <c r="O300" s="208"/>
      <c r="P300" s="208"/>
      <c r="Q300" s="208"/>
      <c r="R300" s="208"/>
      <c r="S300" s="208"/>
      <c r="T300" s="208"/>
      <c r="U300" s="208"/>
      <c r="V300" s="208">
        <v>0</v>
      </c>
      <c r="W300" s="325" t="s">
        <v>3329</v>
      </c>
      <c r="X300" s="178" t="s">
        <v>49</v>
      </c>
      <c r="Y300" s="326" t="s">
        <v>49</v>
      </c>
      <c r="Z300" s="326" t="s">
        <v>49</v>
      </c>
      <c r="AA300" s="326" t="s">
        <v>49</v>
      </c>
      <c r="AC300" s="330"/>
    </row>
    <row r="301" spans="1:29" ht="30" customHeight="1" x14ac:dyDescent="0.3">
      <c r="A301" s="178" t="s">
        <v>3001</v>
      </c>
      <c r="B301" s="178" t="s">
        <v>2997</v>
      </c>
      <c r="C301" s="178" t="s">
        <v>3626</v>
      </c>
      <c r="D301" s="327" t="s">
        <v>104</v>
      </c>
      <c r="E301" s="208"/>
      <c r="F301" s="328"/>
      <c r="G301" s="208"/>
      <c r="H301" s="328"/>
      <c r="I301" s="208"/>
      <c r="J301" s="329"/>
      <c r="K301" s="208"/>
      <c r="L301" s="328"/>
      <c r="M301" s="331"/>
      <c r="N301" s="226"/>
      <c r="O301" s="208"/>
      <c r="P301" s="208"/>
      <c r="Q301" s="208"/>
      <c r="R301" s="208"/>
      <c r="S301" s="208"/>
      <c r="T301" s="208"/>
      <c r="U301" s="208"/>
      <c r="V301" s="208">
        <v>0</v>
      </c>
      <c r="W301" s="325" t="s">
        <v>3330</v>
      </c>
      <c r="X301" s="178" t="s">
        <v>49</v>
      </c>
      <c r="Y301" s="326" t="s">
        <v>49</v>
      </c>
      <c r="Z301" s="326" t="s">
        <v>49</v>
      </c>
      <c r="AA301" s="326" t="s">
        <v>49</v>
      </c>
      <c r="AC301" s="330"/>
    </row>
    <row r="302" spans="1:29" ht="30" customHeight="1" x14ac:dyDescent="0.3">
      <c r="A302" s="178" t="s">
        <v>3002</v>
      </c>
      <c r="B302" s="178" t="s">
        <v>2996</v>
      </c>
      <c r="C302" s="178" t="s">
        <v>3627</v>
      </c>
      <c r="D302" s="327" t="s">
        <v>104</v>
      </c>
      <c r="E302" s="208"/>
      <c r="F302" s="328"/>
      <c r="G302" s="208"/>
      <c r="H302" s="328"/>
      <c r="I302" s="208"/>
      <c r="J302" s="329"/>
      <c r="K302" s="208"/>
      <c r="L302" s="328"/>
      <c r="M302" s="331"/>
      <c r="N302" s="226"/>
      <c r="O302" s="208"/>
      <c r="P302" s="208"/>
      <c r="Q302" s="208"/>
      <c r="R302" s="208"/>
      <c r="S302" s="208"/>
      <c r="T302" s="208"/>
      <c r="U302" s="208"/>
      <c r="V302" s="208">
        <v>0</v>
      </c>
      <c r="W302" s="325" t="s">
        <v>3331</v>
      </c>
      <c r="X302" s="178" t="s">
        <v>49</v>
      </c>
      <c r="Y302" s="326" t="s">
        <v>49</v>
      </c>
      <c r="Z302" s="326" t="s">
        <v>49</v>
      </c>
      <c r="AA302" s="326" t="s">
        <v>49</v>
      </c>
      <c r="AC302" s="330"/>
    </row>
    <row r="303" spans="1:29" ht="30" customHeight="1" x14ac:dyDescent="0.3">
      <c r="A303" s="178" t="s">
        <v>3177</v>
      </c>
      <c r="B303" s="178" t="s">
        <v>1240</v>
      </c>
      <c r="C303" s="178" t="s">
        <v>3178</v>
      </c>
      <c r="D303" s="327" t="s">
        <v>104</v>
      </c>
      <c r="E303" s="208"/>
      <c r="F303" s="328"/>
      <c r="G303" s="208"/>
      <c r="H303" s="328"/>
      <c r="I303" s="208"/>
      <c r="J303" s="329"/>
      <c r="K303" s="208"/>
      <c r="L303" s="328"/>
      <c r="M303" s="208"/>
      <c r="N303" s="178"/>
      <c r="O303" s="208"/>
      <c r="P303" s="208"/>
      <c r="Q303" s="208"/>
      <c r="R303" s="208"/>
      <c r="S303" s="208"/>
      <c r="T303" s="208"/>
      <c r="U303" s="208"/>
      <c r="V303" s="208">
        <v>0</v>
      </c>
      <c r="W303" s="325" t="s">
        <v>4022</v>
      </c>
      <c r="X303" s="178" t="s">
        <v>49</v>
      </c>
      <c r="Y303" s="326" t="s">
        <v>49</v>
      </c>
      <c r="Z303" s="326" t="s">
        <v>49</v>
      </c>
      <c r="AA303" s="326" t="s">
        <v>49</v>
      </c>
      <c r="AC303" s="330"/>
    </row>
    <row r="304" spans="1:29" ht="30" customHeight="1" x14ac:dyDescent="0.3">
      <c r="A304" s="178"/>
      <c r="B304" s="178" t="s">
        <v>1232</v>
      </c>
      <c r="C304" s="178" t="s">
        <v>4378</v>
      </c>
      <c r="D304" s="327" t="s">
        <v>104</v>
      </c>
      <c r="E304" s="208"/>
      <c r="F304" s="328"/>
      <c r="G304" s="208"/>
      <c r="H304" s="328"/>
      <c r="I304" s="208"/>
      <c r="J304" s="329"/>
      <c r="K304" s="208"/>
      <c r="L304" s="328"/>
      <c r="M304" s="208"/>
      <c r="N304" s="328"/>
      <c r="O304" s="208"/>
      <c r="P304" s="208"/>
      <c r="Q304" s="208"/>
      <c r="R304" s="208"/>
      <c r="S304" s="208"/>
      <c r="T304" s="208"/>
      <c r="U304" s="208"/>
      <c r="V304" s="208">
        <v>0</v>
      </c>
      <c r="W304" s="325" t="s">
        <v>4023</v>
      </c>
      <c r="X304" s="178" t="s">
        <v>49</v>
      </c>
      <c r="Y304" s="326" t="s">
        <v>49</v>
      </c>
      <c r="Z304" s="326" t="s">
        <v>49</v>
      </c>
      <c r="AA304" s="326" t="s">
        <v>49</v>
      </c>
      <c r="AC304" s="330"/>
    </row>
    <row r="305" spans="1:29" ht="30" customHeight="1" x14ac:dyDescent="0.3">
      <c r="A305" s="178"/>
      <c r="B305" s="178" t="s">
        <v>1215</v>
      </c>
      <c r="C305" s="178" t="s">
        <v>4303</v>
      </c>
      <c r="D305" s="327" t="s">
        <v>104</v>
      </c>
      <c r="E305" s="208"/>
      <c r="F305" s="328"/>
      <c r="G305" s="208"/>
      <c r="H305" s="328"/>
      <c r="I305" s="208"/>
      <c r="J305" s="329"/>
      <c r="K305" s="208"/>
      <c r="L305" s="328"/>
      <c r="M305" s="208"/>
      <c r="N305" s="328"/>
      <c r="O305" s="208"/>
      <c r="P305" s="208"/>
      <c r="Q305" s="208"/>
      <c r="R305" s="208"/>
      <c r="S305" s="208"/>
      <c r="T305" s="208"/>
      <c r="U305" s="208"/>
      <c r="V305" s="208">
        <v>0</v>
      </c>
      <c r="W305" s="325" t="s">
        <v>4024</v>
      </c>
      <c r="X305" s="178" t="s">
        <v>49</v>
      </c>
      <c r="Y305" s="326" t="s">
        <v>49</v>
      </c>
      <c r="Z305" s="326" t="s">
        <v>49</v>
      </c>
      <c r="AA305" s="326" t="s">
        <v>49</v>
      </c>
      <c r="AC305" s="330"/>
    </row>
    <row r="306" spans="1:29" ht="30" customHeight="1" x14ac:dyDescent="0.3">
      <c r="A306" s="178"/>
      <c r="B306" s="178" t="s">
        <v>2485</v>
      </c>
      <c r="C306" s="178" t="s">
        <v>49</v>
      </c>
      <c r="D306" s="327" t="s">
        <v>104</v>
      </c>
      <c r="E306" s="208"/>
      <c r="F306" s="328"/>
      <c r="G306" s="208"/>
      <c r="H306" s="328"/>
      <c r="I306" s="208"/>
      <c r="J306" s="329"/>
      <c r="K306" s="208"/>
      <c r="L306" s="328"/>
      <c r="M306" s="208"/>
      <c r="N306" s="226"/>
      <c r="O306" s="208"/>
      <c r="P306" s="208"/>
      <c r="Q306" s="208"/>
      <c r="R306" s="208"/>
      <c r="S306" s="208"/>
      <c r="T306" s="208"/>
      <c r="U306" s="208"/>
      <c r="V306" s="208">
        <v>0</v>
      </c>
      <c r="W306" s="325" t="s">
        <v>4025</v>
      </c>
      <c r="X306" s="178" t="s">
        <v>49</v>
      </c>
      <c r="Y306" s="326" t="s">
        <v>49</v>
      </c>
      <c r="Z306" s="326" t="s">
        <v>49</v>
      </c>
      <c r="AA306" s="326" t="s">
        <v>49</v>
      </c>
      <c r="AC306" s="330"/>
    </row>
    <row r="307" spans="1:29" ht="30" customHeight="1" x14ac:dyDescent="0.3">
      <c r="A307" s="178"/>
      <c r="B307" s="178" t="s">
        <v>1226</v>
      </c>
      <c r="C307" s="178" t="s">
        <v>310</v>
      </c>
      <c r="D307" s="327" t="s">
        <v>104</v>
      </c>
      <c r="E307" s="208"/>
      <c r="F307" s="328"/>
      <c r="G307" s="208"/>
      <c r="H307" s="328"/>
      <c r="I307" s="208"/>
      <c r="J307" s="329"/>
      <c r="K307" s="208"/>
      <c r="L307" s="328"/>
      <c r="M307" s="208"/>
      <c r="N307" s="226"/>
      <c r="O307" s="208"/>
      <c r="P307" s="208"/>
      <c r="Q307" s="208"/>
      <c r="R307" s="208"/>
      <c r="S307" s="208"/>
      <c r="T307" s="208"/>
      <c r="U307" s="208"/>
      <c r="V307" s="208">
        <v>0</v>
      </c>
      <c r="W307" s="325" t="s">
        <v>4026</v>
      </c>
      <c r="X307" s="178" t="s">
        <v>49</v>
      </c>
      <c r="Y307" s="326" t="s">
        <v>49</v>
      </c>
      <c r="Z307" s="326" t="s">
        <v>49</v>
      </c>
      <c r="AA307" s="326" t="s">
        <v>49</v>
      </c>
      <c r="AC307" s="330"/>
    </row>
    <row r="308" spans="1:29" ht="30" customHeight="1" x14ac:dyDescent="0.3">
      <c r="A308" s="178"/>
      <c r="B308" s="178" t="s">
        <v>1057</v>
      </c>
      <c r="C308" s="178" t="s">
        <v>2770</v>
      </c>
      <c r="D308" s="327" t="s">
        <v>87</v>
      </c>
      <c r="E308" s="208"/>
      <c r="F308" s="328"/>
      <c r="G308" s="208"/>
      <c r="H308" s="328"/>
      <c r="I308" s="208"/>
      <c r="J308" s="329"/>
      <c r="K308" s="208"/>
      <c r="L308" s="329"/>
      <c r="M308" s="208"/>
      <c r="N308" s="226"/>
      <c r="O308" s="208"/>
      <c r="P308" s="208"/>
      <c r="Q308" s="208"/>
      <c r="R308" s="208"/>
      <c r="S308" s="208"/>
      <c r="T308" s="208"/>
      <c r="U308" s="208"/>
      <c r="V308" s="208"/>
      <c r="W308" s="325" t="s">
        <v>3332</v>
      </c>
      <c r="X308" s="178"/>
      <c r="Y308" s="326"/>
      <c r="Z308" s="326"/>
      <c r="AA308" s="326"/>
      <c r="AC308" s="330"/>
    </row>
    <row r="309" spans="1:29" ht="30" customHeight="1" x14ac:dyDescent="0.3">
      <c r="A309" s="178"/>
      <c r="B309" s="178" t="s">
        <v>1057</v>
      </c>
      <c r="C309" s="178" t="s">
        <v>2771</v>
      </c>
      <c r="D309" s="327" t="s">
        <v>87</v>
      </c>
      <c r="E309" s="208"/>
      <c r="F309" s="328"/>
      <c r="G309" s="208"/>
      <c r="H309" s="328"/>
      <c r="I309" s="208"/>
      <c r="J309" s="329"/>
      <c r="K309" s="208"/>
      <c r="L309" s="329"/>
      <c r="M309" s="208"/>
      <c r="N309" s="226"/>
      <c r="O309" s="208"/>
      <c r="P309" s="208"/>
      <c r="Q309" s="208"/>
      <c r="R309" s="208"/>
      <c r="S309" s="208"/>
      <c r="T309" s="208"/>
      <c r="U309" s="208"/>
      <c r="V309" s="208"/>
      <c r="W309" s="325" t="s">
        <v>2965</v>
      </c>
      <c r="X309" s="178"/>
      <c r="Y309" s="326"/>
      <c r="Z309" s="326"/>
      <c r="AA309" s="326"/>
      <c r="AC309" s="330"/>
    </row>
    <row r="310" spans="1:29" ht="30" customHeight="1" x14ac:dyDescent="0.3">
      <c r="A310" s="178"/>
      <c r="B310" s="178" t="s">
        <v>1057</v>
      </c>
      <c r="C310" s="178" t="s">
        <v>1179</v>
      </c>
      <c r="D310" s="327" t="s">
        <v>87</v>
      </c>
      <c r="E310" s="208"/>
      <c r="F310" s="328"/>
      <c r="G310" s="208"/>
      <c r="H310" s="328"/>
      <c r="I310" s="208"/>
      <c r="J310" s="328"/>
      <c r="K310" s="208"/>
      <c r="L310" s="328"/>
      <c r="M310" s="208"/>
      <c r="N310" s="328"/>
      <c r="O310" s="208"/>
      <c r="P310" s="208"/>
      <c r="Q310" s="208"/>
      <c r="R310" s="208"/>
      <c r="S310" s="208"/>
      <c r="T310" s="208"/>
      <c r="U310" s="208"/>
      <c r="V310" s="208">
        <v>0</v>
      </c>
      <c r="W310" s="325" t="s">
        <v>2966</v>
      </c>
      <c r="X310" s="178" t="s">
        <v>49</v>
      </c>
      <c r="Y310" s="326" t="s">
        <v>49</v>
      </c>
      <c r="Z310" s="326" t="s">
        <v>49</v>
      </c>
      <c r="AA310" s="326" t="s">
        <v>49</v>
      </c>
      <c r="AC310" s="330"/>
    </row>
    <row r="311" spans="1:29" ht="30" customHeight="1" x14ac:dyDescent="0.3">
      <c r="A311" s="178"/>
      <c r="B311" s="178" t="s">
        <v>1057</v>
      </c>
      <c r="C311" s="178" t="s">
        <v>1171</v>
      </c>
      <c r="D311" s="327" t="s">
        <v>87</v>
      </c>
      <c r="E311" s="208"/>
      <c r="F311" s="328"/>
      <c r="G311" s="208"/>
      <c r="H311" s="328"/>
      <c r="I311" s="208"/>
      <c r="J311" s="328"/>
      <c r="K311" s="208"/>
      <c r="L311" s="328"/>
      <c r="M311" s="208"/>
      <c r="N311" s="328"/>
      <c r="O311" s="208"/>
      <c r="P311" s="208"/>
      <c r="Q311" s="208"/>
      <c r="R311" s="208"/>
      <c r="S311" s="208"/>
      <c r="T311" s="208"/>
      <c r="U311" s="208"/>
      <c r="V311" s="208">
        <v>0</v>
      </c>
      <c r="W311" s="325" t="s">
        <v>2967</v>
      </c>
      <c r="X311" s="178" t="s">
        <v>49</v>
      </c>
      <c r="Y311" s="326" t="s">
        <v>49</v>
      </c>
      <c r="Z311" s="326" t="s">
        <v>49</v>
      </c>
      <c r="AA311" s="326" t="s">
        <v>49</v>
      </c>
      <c r="AC311" s="330"/>
    </row>
    <row r="312" spans="1:29" ht="30" customHeight="1" x14ac:dyDescent="0.3">
      <c r="A312" s="178"/>
      <c r="B312" s="178" t="s">
        <v>1057</v>
      </c>
      <c r="C312" s="178" t="s">
        <v>1163</v>
      </c>
      <c r="D312" s="327" t="s">
        <v>87</v>
      </c>
      <c r="E312" s="208"/>
      <c r="F312" s="328"/>
      <c r="G312" s="208"/>
      <c r="H312" s="328"/>
      <c r="I312" s="208"/>
      <c r="J312" s="328"/>
      <c r="K312" s="208"/>
      <c r="L312" s="328"/>
      <c r="M312" s="208"/>
      <c r="N312" s="328"/>
      <c r="O312" s="208"/>
      <c r="P312" s="208"/>
      <c r="Q312" s="208"/>
      <c r="R312" s="208"/>
      <c r="S312" s="208"/>
      <c r="T312" s="208"/>
      <c r="U312" s="208"/>
      <c r="V312" s="208">
        <v>0</v>
      </c>
      <c r="W312" s="325" t="s">
        <v>2968</v>
      </c>
      <c r="X312" s="178" t="s">
        <v>49</v>
      </c>
      <c r="Y312" s="326" t="s">
        <v>49</v>
      </c>
      <c r="Z312" s="326" t="s">
        <v>49</v>
      </c>
      <c r="AA312" s="326" t="s">
        <v>49</v>
      </c>
      <c r="AC312" s="330"/>
    </row>
    <row r="313" spans="1:29" ht="30" customHeight="1" x14ac:dyDescent="0.3">
      <c r="A313" s="178"/>
      <c r="B313" s="178" t="s">
        <v>1057</v>
      </c>
      <c r="C313" s="178" t="s">
        <v>1155</v>
      </c>
      <c r="D313" s="327" t="s">
        <v>87</v>
      </c>
      <c r="E313" s="208"/>
      <c r="F313" s="328"/>
      <c r="G313" s="208"/>
      <c r="H313" s="328"/>
      <c r="I313" s="208"/>
      <c r="J313" s="328"/>
      <c r="K313" s="208"/>
      <c r="L313" s="328"/>
      <c r="M313" s="208"/>
      <c r="N313" s="328"/>
      <c r="O313" s="208"/>
      <c r="P313" s="208"/>
      <c r="Q313" s="208"/>
      <c r="R313" s="208"/>
      <c r="S313" s="208"/>
      <c r="T313" s="208"/>
      <c r="U313" s="208"/>
      <c r="V313" s="208">
        <v>0</v>
      </c>
      <c r="W313" s="325" t="s">
        <v>3333</v>
      </c>
      <c r="X313" s="178" t="s">
        <v>49</v>
      </c>
      <c r="Y313" s="326" t="s">
        <v>49</v>
      </c>
      <c r="Z313" s="326" t="s">
        <v>49</v>
      </c>
      <c r="AA313" s="326" t="s">
        <v>49</v>
      </c>
      <c r="AC313" s="330"/>
    </row>
    <row r="314" spans="1:29" ht="30" customHeight="1" x14ac:dyDescent="0.3">
      <c r="A314" s="178"/>
      <c r="B314" s="178" t="s">
        <v>1057</v>
      </c>
      <c r="C314" s="178" t="s">
        <v>1147</v>
      </c>
      <c r="D314" s="327" t="s">
        <v>87</v>
      </c>
      <c r="E314" s="208"/>
      <c r="F314" s="328"/>
      <c r="G314" s="208"/>
      <c r="H314" s="328"/>
      <c r="I314" s="208"/>
      <c r="J314" s="328"/>
      <c r="K314" s="208"/>
      <c r="L314" s="328"/>
      <c r="M314" s="208"/>
      <c r="N314" s="328"/>
      <c r="O314" s="208"/>
      <c r="P314" s="208"/>
      <c r="Q314" s="208"/>
      <c r="R314" s="208"/>
      <c r="S314" s="208"/>
      <c r="T314" s="208"/>
      <c r="U314" s="208"/>
      <c r="V314" s="208">
        <v>0</v>
      </c>
      <c r="W314" s="325" t="s">
        <v>2969</v>
      </c>
      <c r="X314" s="178" t="s">
        <v>49</v>
      </c>
      <c r="Y314" s="326" t="s">
        <v>49</v>
      </c>
      <c r="Z314" s="326" t="s">
        <v>49</v>
      </c>
      <c r="AA314" s="326" t="s">
        <v>49</v>
      </c>
      <c r="AC314" s="330"/>
    </row>
    <row r="315" spans="1:29" ht="30" customHeight="1" x14ac:dyDescent="0.3">
      <c r="A315" s="178"/>
      <c r="B315" s="178" t="s">
        <v>1057</v>
      </c>
      <c r="C315" s="178" t="s">
        <v>1139</v>
      </c>
      <c r="D315" s="327" t="s">
        <v>87</v>
      </c>
      <c r="E315" s="208"/>
      <c r="F315" s="328"/>
      <c r="G315" s="208"/>
      <c r="H315" s="328"/>
      <c r="I315" s="208"/>
      <c r="J315" s="328"/>
      <c r="K315" s="208"/>
      <c r="L315" s="328"/>
      <c r="M315" s="208"/>
      <c r="N315" s="328"/>
      <c r="O315" s="208"/>
      <c r="P315" s="208"/>
      <c r="Q315" s="208"/>
      <c r="R315" s="208"/>
      <c r="S315" s="208"/>
      <c r="T315" s="208"/>
      <c r="U315" s="208"/>
      <c r="V315" s="208">
        <v>0</v>
      </c>
      <c r="W315" s="325" t="s">
        <v>2970</v>
      </c>
      <c r="X315" s="178" t="s">
        <v>49</v>
      </c>
      <c r="Y315" s="326" t="s">
        <v>49</v>
      </c>
      <c r="Z315" s="326" t="s">
        <v>49</v>
      </c>
      <c r="AA315" s="326" t="s">
        <v>49</v>
      </c>
      <c r="AC315" s="330"/>
    </row>
    <row r="316" spans="1:29" ht="30" customHeight="1" x14ac:dyDescent="0.3">
      <c r="A316" s="178"/>
      <c r="B316" s="178" t="s">
        <v>1057</v>
      </c>
      <c r="C316" s="178" t="s">
        <v>1131</v>
      </c>
      <c r="D316" s="327" t="s">
        <v>87</v>
      </c>
      <c r="E316" s="208"/>
      <c r="F316" s="328"/>
      <c r="G316" s="208"/>
      <c r="H316" s="328"/>
      <c r="I316" s="208"/>
      <c r="J316" s="328"/>
      <c r="K316" s="208"/>
      <c r="L316" s="328"/>
      <c r="M316" s="208"/>
      <c r="N316" s="328"/>
      <c r="O316" s="208"/>
      <c r="P316" s="208"/>
      <c r="Q316" s="208"/>
      <c r="R316" s="208"/>
      <c r="S316" s="208"/>
      <c r="T316" s="208"/>
      <c r="U316" s="208"/>
      <c r="V316" s="208">
        <v>0</v>
      </c>
      <c r="W316" s="325" t="s">
        <v>3335</v>
      </c>
      <c r="X316" s="178" t="s">
        <v>49</v>
      </c>
      <c r="Y316" s="326" t="s">
        <v>49</v>
      </c>
      <c r="Z316" s="326" t="s">
        <v>49</v>
      </c>
      <c r="AA316" s="326" t="s">
        <v>49</v>
      </c>
      <c r="AC316" s="330"/>
    </row>
    <row r="317" spans="1:29" ht="30" customHeight="1" x14ac:dyDescent="0.3">
      <c r="A317" s="178"/>
      <c r="B317" s="178" t="s">
        <v>1057</v>
      </c>
      <c r="C317" s="178" t="s">
        <v>1123</v>
      </c>
      <c r="D317" s="327" t="s">
        <v>87</v>
      </c>
      <c r="E317" s="208"/>
      <c r="F317" s="328"/>
      <c r="G317" s="208"/>
      <c r="H317" s="328"/>
      <c r="I317" s="208"/>
      <c r="J317" s="328"/>
      <c r="K317" s="208"/>
      <c r="L317" s="328"/>
      <c r="M317" s="208"/>
      <c r="N317" s="328"/>
      <c r="O317" s="208"/>
      <c r="P317" s="208"/>
      <c r="Q317" s="208"/>
      <c r="R317" s="208"/>
      <c r="S317" s="208"/>
      <c r="T317" s="208"/>
      <c r="U317" s="208"/>
      <c r="V317" s="208">
        <v>0</v>
      </c>
      <c r="W317" s="325" t="s">
        <v>3338</v>
      </c>
      <c r="X317" s="178" t="s">
        <v>49</v>
      </c>
      <c r="Y317" s="326" t="s">
        <v>49</v>
      </c>
      <c r="Z317" s="326" t="s">
        <v>49</v>
      </c>
      <c r="AA317" s="326" t="s">
        <v>49</v>
      </c>
      <c r="AC317" s="330"/>
    </row>
    <row r="318" spans="1:29" ht="30" customHeight="1" x14ac:dyDescent="0.3">
      <c r="A318" s="178"/>
      <c r="B318" s="178" t="s">
        <v>1057</v>
      </c>
      <c r="C318" s="178" t="s">
        <v>1115</v>
      </c>
      <c r="D318" s="327" t="s">
        <v>87</v>
      </c>
      <c r="E318" s="208"/>
      <c r="F318" s="328"/>
      <c r="G318" s="208"/>
      <c r="H318" s="328"/>
      <c r="I318" s="208"/>
      <c r="J318" s="328"/>
      <c r="K318" s="208"/>
      <c r="L318" s="328"/>
      <c r="M318" s="208"/>
      <c r="N318" s="328"/>
      <c r="O318" s="208"/>
      <c r="P318" s="208"/>
      <c r="Q318" s="208"/>
      <c r="R318" s="208"/>
      <c r="S318" s="208"/>
      <c r="T318" s="208"/>
      <c r="U318" s="208"/>
      <c r="V318" s="208">
        <v>0</v>
      </c>
      <c r="W318" s="325" t="s">
        <v>3337</v>
      </c>
      <c r="X318" s="178" t="s">
        <v>49</v>
      </c>
      <c r="Y318" s="326" t="s">
        <v>49</v>
      </c>
      <c r="Z318" s="326" t="s">
        <v>49</v>
      </c>
      <c r="AA318" s="326" t="s">
        <v>49</v>
      </c>
      <c r="AC318" s="330"/>
    </row>
    <row r="319" spans="1:29" ht="30" customHeight="1" x14ac:dyDescent="0.3">
      <c r="A319" s="178"/>
      <c r="B319" s="178" t="s">
        <v>1057</v>
      </c>
      <c r="C319" s="178" t="s">
        <v>1107</v>
      </c>
      <c r="D319" s="327" t="s">
        <v>87</v>
      </c>
      <c r="E319" s="208"/>
      <c r="F319" s="328"/>
      <c r="G319" s="208"/>
      <c r="H319" s="328"/>
      <c r="I319" s="208"/>
      <c r="J319" s="328"/>
      <c r="K319" s="208"/>
      <c r="L319" s="328"/>
      <c r="M319" s="208"/>
      <c r="N319" s="328"/>
      <c r="O319" s="208"/>
      <c r="P319" s="208"/>
      <c r="Q319" s="208"/>
      <c r="R319" s="208"/>
      <c r="S319" s="208"/>
      <c r="T319" s="208"/>
      <c r="U319" s="208"/>
      <c r="V319" s="208">
        <v>0</v>
      </c>
      <c r="W319" s="325" t="s">
        <v>3339</v>
      </c>
      <c r="X319" s="178" t="s">
        <v>49</v>
      </c>
      <c r="Y319" s="326" t="s">
        <v>49</v>
      </c>
      <c r="Z319" s="326" t="s">
        <v>49</v>
      </c>
      <c r="AA319" s="326" t="s">
        <v>49</v>
      </c>
      <c r="AC319" s="330"/>
    </row>
    <row r="320" spans="1:29" ht="30" customHeight="1" x14ac:dyDescent="0.3">
      <c r="A320" s="178"/>
      <c r="B320" s="178" t="s">
        <v>1057</v>
      </c>
      <c r="C320" s="178" t="s">
        <v>1099</v>
      </c>
      <c r="D320" s="327" t="s">
        <v>87</v>
      </c>
      <c r="E320" s="208"/>
      <c r="F320" s="328"/>
      <c r="G320" s="208"/>
      <c r="H320" s="328"/>
      <c r="I320" s="208"/>
      <c r="J320" s="328"/>
      <c r="K320" s="208"/>
      <c r="L320" s="328"/>
      <c r="M320" s="208"/>
      <c r="N320" s="328"/>
      <c r="O320" s="208"/>
      <c r="P320" s="208"/>
      <c r="Q320" s="208"/>
      <c r="R320" s="208"/>
      <c r="S320" s="208"/>
      <c r="T320" s="208"/>
      <c r="U320" s="208"/>
      <c r="V320" s="208">
        <v>0</v>
      </c>
      <c r="W320" s="325" t="s">
        <v>3336</v>
      </c>
      <c r="X320" s="178" t="s">
        <v>49</v>
      </c>
      <c r="Y320" s="326" t="s">
        <v>49</v>
      </c>
      <c r="Z320" s="326" t="s">
        <v>49</v>
      </c>
      <c r="AA320" s="326" t="s">
        <v>49</v>
      </c>
      <c r="AC320" s="330"/>
    </row>
    <row r="321" spans="1:29" ht="30" customHeight="1" x14ac:dyDescent="0.3">
      <c r="A321" s="178"/>
      <c r="B321" s="178" t="s">
        <v>1057</v>
      </c>
      <c r="C321" s="178" t="s">
        <v>1091</v>
      </c>
      <c r="D321" s="327" t="s">
        <v>87</v>
      </c>
      <c r="E321" s="208"/>
      <c r="F321" s="328"/>
      <c r="G321" s="208"/>
      <c r="H321" s="328"/>
      <c r="I321" s="208"/>
      <c r="J321" s="328"/>
      <c r="K321" s="208"/>
      <c r="L321" s="328"/>
      <c r="M321" s="208"/>
      <c r="N321" s="328"/>
      <c r="O321" s="208"/>
      <c r="P321" s="208"/>
      <c r="Q321" s="208"/>
      <c r="R321" s="208"/>
      <c r="S321" s="208"/>
      <c r="T321" s="208"/>
      <c r="U321" s="208"/>
      <c r="V321" s="208">
        <v>0</v>
      </c>
      <c r="W321" s="325" t="s">
        <v>3334</v>
      </c>
      <c r="X321" s="178" t="s">
        <v>49</v>
      </c>
      <c r="Y321" s="326" t="s">
        <v>49</v>
      </c>
      <c r="Z321" s="326" t="s">
        <v>49</v>
      </c>
      <c r="AA321" s="326" t="s">
        <v>49</v>
      </c>
      <c r="AC321" s="330"/>
    </row>
    <row r="322" spans="1:29" ht="30" customHeight="1" x14ac:dyDescent="0.3">
      <c r="A322" s="178"/>
      <c r="B322" s="178" t="s">
        <v>1057</v>
      </c>
      <c r="C322" s="178" t="s">
        <v>1083</v>
      </c>
      <c r="D322" s="327" t="s">
        <v>87</v>
      </c>
      <c r="E322" s="208"/>
      <c r="F322" s="328"/>
      <c r="G322" s="208"/>
      <c r="H322" s="328"/>
      <c r="I322" s="208"/>
      <c r="J322" s="328"/>
      <c r="K322" s="208"/>
      <c r="L322" s="328"/>
      <c r="M322" s="208"/>
      <c r="N322" s="328"/>
      <c r="O322" s="208"/>
      <c r="P322" s="208"/>
      <c r="Q322" s="208"/>
      <c r="R322" s="208"/>
      <c r="S322" s="208"/>
      <c r="T322" s="208"/>
      <c r="U322" s="208"/>
      <c r="V322" s="208">
        <v>0</v>
      </c>
      <c r="W322" s="325" t="s">
        <v>3340</v>
      </c>
      <c r="X322" s="178" t="s">
        <v>49</v>
      </c>
      <c r="Y322" s="326" t="s">
        <v>49</v>
      </c>
      <c r="Z322" s="326" t="s">
        <v>49</v>
      </c>
      <c r="AA322" s="326" t="s">
        <v>49</v>
      </c>
      <c r="AC322" s="330"/>
    </row>
    <row r="323" spans="1:29" ht="30" customHeight="1" x14ac:dyDescent="0.3">
      <c r="A323" s="178"/>
      <c r="B323" s="178" t="s">
        <v>1057</v>
      </c>
      <c r="C323" s="178" t="s">
        <v>1075</v>
      </c>
      <c r="D323" s="327" t="s">
        <v>87</v>
      </c>
      <c r="E323" s="208"/>
      <c r="F323" s="328"/>
      <c r="G323" s="208"/>
      <c r="H323" s="328"/>
      <c r="I323" s="208"/>
      <c r="J323" s="328"/>
      <c r="K323" s="208"/>
      <c r="L323" s="328"/>
      <c r="M323" s="208"/>
      <c r="N323" s="328"/>
      <c r="O323" s="208"/>
      <c r="P323" s="208"/>
      <c r="Q323" s="208"/>
      <c r="R323" s="208"/>
      <c r="S323" s="208"/>
      <c r="T323" s="208"/>
      <c r="U323" s="208"/>
      <c r="V323" s="208">
        <v>0</v>
      </c>
      <c r="W323" s="325" t="s">
        <v>3341</v>
      </c>
      <c r="X323" s="178" t="s">
        <v>49</v>
      </c>
      <c r="Y323" s="326" t="s">
        <v>49</v>
      </c>
      <c r="Z323" s="326" t="s">
        <v>49</v>
      </c>
      <c r="AA323" s="326" t="s">
        <v>49</v>
      </c>
      <c r="AC323" s="330"/>
    </row>
    <row r="324" spans="1:29" ht="30" customHeight="1" x14ac:dyDescent="0.3">
      <c r="A324" s="178"/>
      <c r="B324" s="178" t="s">
        <v>1057</v>
      </c>
      <c r="C324" s="178" t="s">
        <v>1058</v>
      </c>
      <c r="D324" s="327" t="s">
        <v>87</v>
      </c>
      <c r="E324" s="208"/>
      <c r="F324" s="328"/>
      <c r="G324" s="208"/>
      <c r="H324" s="328"/>
      <c r="I324" s="208"/>
      <c r="J324" s="328"/>
      <c r="K324" s="208"/>
      <c r="L324" s="328"/>
      <c r="M324" s="208"/>
      <c r="N324" s="328"/>
      <c r="O324" s="208"/>
      <c r="P324" s="208"/>
      <c r="Q324" s="208"/>
      <c r="R324" s="208"/>
      <c r="S324" s="208"/>
      <c r="T324" s="208"/>
      <c r="U324" s="208"/>
      <c r="V324" s="208">
        <v>0</v>
      </c>
      <c r="W324" s="325" t="s">
        <v>3342</v>
      </c>
      <c r="X324" s="178" t="s">
        <v>49</v>
      </c>
      <c r="Y324" s="326" t="s">
        <v>49</v>
      </c>
      <c r="Z324" s="326" t="s">
        <v>49</v>
      </c>
      <c r="AA324" s="326" t="s">
        <v>49</v>
      </c>
      <c r="AC324" s="330"/>
    </row>
    <row r="325" spans="1:29" ht="30" customHeight="1" x14ac:dyDescent="0.3">
      <c r="A325" s="178" t="s">
        <v>2618</v>
      </c>
      <c r="B325" s="178" t="s">
        <v>2614</v>
      </c>
      <c r="C325" s="178" t="s">
        <v>2395</v>
      </c>
      <c r="D325" s="327" t="s">
        <v>104</v>
      </c>
      <c r="E325" s="208"/>
      <c r="F325" s="328"/>
      <c r="G325" s="331"/>
      <c r="H325" s="226"/>
      <c r="I325" s="331"/>
      <c r="J325" s="226"/>
      <c r="K325" s="331"/>
      <c r="L325" s="226"/>
      <c r="M325" s="331"/>
      <c r="N325" s="178"/>
      <c r="O325" s="208"/>
      <c r="P325" s="208"/>
      <c r="Q325" s="208"/>
      <c r="R325" s="208"/>
      <c r="S325" s="208"/>
      <c r="T325" s="208"/>
      <c r="U325" s="208"/>
      <c r="V325" s="208">
        <v>0</v>
      </c>
      <c r="W325" s="325" t="s">
        <v>2963</v>
      </c>
      <c r="X325" s="178" t="s">
        <v>49</v>
      </c>
      <c r="Y325" s="326" t="s">
        <v>49</v>
      </c>
      <c r="Z325" s="326" t="s">
        <v>49</v>
      </c>
      <c r="AA325" s="326" t="s">
        <v>49</v>
      </c>
      <c r="AC325" s="330"/>
    </row>
    <row r="326" spans="1:29" ht="30" customHeight="1" x14ac:dyDescent="0.3">
      <c r="A326" s="178" t="s">
        <v>2619</v>
      </c>
      <c r="B326" s="178" t="s">
        <v>2615</v>
      </c>
      <c r="C326" s="178" t="s">
        <v>2396</v>
      </c>
      <c r="D326" s="327" t="s">
        <v>104</v>
      </c>
      <c r="E326" s="208"/>
      <c r="F326" s="328"/>
      <c r="G326" s="331"/>
      <c r="H326" s="226"/>
      <c r="I326" s="331"/>
      <c r="J326" s="226"/>
      <c r="K326" s="331"/>
      <c r="L326" s="226"/>
      <c r="M326" s="331"/>
      <c r="N326" s="178"/>
      <c r="O326" s="208"/>
      <c r="P326" s="208"/>
      <c r="Q326" s="208"/>
      <c r="R326" s="208"/>
      <c r="S326" s="208"/>
      <c r="T326" s="208"/>
      <c r="U326" s="208"/>
      <c r="V326" s="208">
        <v>0</v>
      </c>
      <c r="W326" s="325" t="s">
        <v>2971</v>
      </c>
      <c r="X326" s="178" t="s">
        <v>49</v>
      </c>
      <c r="Y326" s="326" t="s">
        <v>49</v>
      </c>
      <c r="Z326" s="326" t="s">
        <v>49</v>
      </c>
      <c r="AA326" s="326" t="s">
        <v>49</v>
      </c>
      <c r="AC326" s="330"/>
    </row>
    <row r="327" spans="1:29" ht="30" customHeight="1" x14ac:dyDescent="0.3">
      <c r="A327" s="178" t="s">
        <v>2620</v>
      </c>
      <c r="B327" s="178" t="s">
        <v>2616</v>
      </c>
      <c r="C327" s="178" t="s">
        <v>2397</v>
      </c>
      <c r="D327" s="327" t="s">
        <v>104</v>
      </c>
      <c r="E327" s="208"/>
      <c r="F327" s="328"/>
      <c r="G327" s="331"/>
      <c r="H327" s="226"/>
      <c r="I327" s="331"/>
      <c r="J327" s="226"/>
      <c r="K327" s="331"/>
      <c r="L327" s="226"/>
      <c r="M327" s="331"/>
      <c r="N327" s="178"/>
      <c r="O327" s="208"/>
      <c r="P327" s="208"/>
      <c r="Q327" s="208"/>
      <c r="R327" s="208"/>
      <c r="S327" s="208"/>
      <c r="T327" s="208"/>
      <c r="U327" s="208"/>
      <c r="V327" s="208">
        <v>0</v>
      </c>
      <c r="W327" s="325" t="s">
        <v>2972</v>
      </c>
      <c r="X327" s="178" t="s">
        <v>49</v>
      </c>
      <c r="Y327" s="326" t="s">
        <v>49</v>
      </c>
      <c r="Z327" s="326" t="s">
        <v>49</v>
      </c>
      <c r="AA327" s="326" t="s">
        <v>49</v>
      </c>
      <c r="AC327" s="330"/>
    </row>
    <row r="328" spans="1:29" ht="30" customHeight="1" x14ac:dyDescent="0.3">
      <c r="A328" s="178" t="s">
        <v>2621</v>
      </c>
      <c r="B328" s="178" t="s">
        <v>2617</v>
      </c>
      <c r="C328" s="178" t="s">
        <v>2398</v>
      </c>
      <c r="D328" s="327" t="s">
        <v>104</v>
      </c>
      <c r="E328" s="208"/>
      <c r="F328" s="328"/>
      <c r="G328" s="331"/>
      <c r="H328" s="226"/>
      <c r="I328" s="331"/>
      <c r="J328" s="226"/>
      <c r="K328" s="331"/>
      <c r="L328" s="226"/>
      <c r="M328" s="331"/>
      <c r="N328" s="178"/>
      <c r="O328" s="208"/>
      <c r="P328" s="208"/>
      <c r="Q328" s="208"/>
      <c r="R328" s="208"/>
      <c r="S328" s="208"/>
      <c r="T328" s="208"/>
      <c r="U328" s="208"/>
      <c r="V328" s="208">
        <v>0</v>
      </c>
      <c r="W328" s="325" t="s">
        <v>3343</v>
      </c>
      <c r="X328" s="178" t="s">
        <v>49</v>
      </c>
      <c r="Y328" s="326" t="s">
        <v>49</v>
      </c>
      <c r="Z328" s="326" t="s">
        <v>49</v>
      </c>
      <c r="AA328" s="326" t="s">
        <v>49</v>
      </c>
      <c r="AC328" s="330"/>
    </row>
    <row r="329" spans="1:29" ht="30" customHeight="1" x14ac:dyDescent="0.3">
      <c r="A329" s="178" t="s">
        <v>2622</v>
      </c>
      <c r="B329" s="178" t="s">
        <v>2614</v>
      </c>
      <c r="C329" s="178" t="s">
        <v>2399</v>
      </c>
      <c r="D329" s="327" t="s">
        <v>104</v>
      </c>
      <c r="E329" s="208"/>
      <c r="F329" s="328"/>
      <c r="G329" s="331"/>
      <c r="H329" s="226"/>
      <c r="I329" s="331"/>
      <c r="J329" s="226"/>
      <c r="K329" s="331"/>
      <c r="L329" s="226"/>
      <c r="M329" s="331"/>
      <c r="N329" s="178"/>
      <c r="O329" s="208"/>
      <c r="P329" s="208"/>
      <c r="Q329" s="208"/>
      <c r="R329" s="208"/>
      <c r="S329" s="208"/>
      <c r="T329" s="208"/>
      <c r="U329" s="208"/>
      <c r="V329" s="208">
        <v>0</v>
      </c>
      <c r="W329" s="325" t="s">
        <v>3344</v>
      </c>
      <c r="X329" s="178" t="s">
        <v>49</v>
      </c>
      <c r="Y329" s="326" t="s">
        <v>49</v>
      </c>
      <c r="Z329" s="326" t="s">
        <v>49</v>
      </c>
      <c r="AA329" s="326" t="s">
        <v>49</v>
      </c>
      <c r="AC329" s="330"/>
    </row>
    <row r="330" spans="1:29" ht="30" customHeight="1" x14ac:dyDescent="0.3">
      <c r="A330" s="178" t="s">
        <v>2623</v>
      </c>
      <c r="B330" s="178" t="s">
        <v>2614</v>
      </c>
      <c r="C330" s="178" t="s">
        <v>2400</v>
      </c>
      <c r="D330" s="327" t="s">
        <v>104</v>
      </c>
      <c r="E330" s="208"/>
      <c r="F330" s="328"/>
      <c r="G330" s="331"/>
      <c r="H330" s="226"/>
      <c r="I330" s="331"/>
      <c r="J330" s="226"/>
      <c r="K330" s="331"/>
      <c r="L330" s="226"/>
      <c r="M330" s="331"/>
      <c r="N330" s="178"/>
      <c r="O330" s="208"/>
      <c r="P330" s="208"/>
      <c r="Q330" s="208"/>
      <c r="R330" s="208"/>
      <c r="S330" s="208"/>
      <c r="T330" s="208"/>
      <c r="U330" s="208"/>
      <c r="V330" s="208">
        <v>0</v>
      </c>
      <c r="W330" s="325" t="s">
        <v>3345</v>
      </c>
      <c r="X330" s="178" t="s">
        <v>49</v>
      </c>
      <c r="Y330" s="326" t="s">
        <v>49</v>
      </c>
      <c r="Z330" s="326" t="s">
        <v>49</v>
      </c>
      <c r="AA330" s="326" t="s">
        <v>49</v>
      </c>
      <c r="AC330" s="330"/>
    </row>
    <row r="331" spans="1:29" ht="30" customHeight="1" x14ac:dyDescent="0.3">
      <c r="A331" s="178" t="s">
        <v>2624</v>
      </c>
      <c r="B331" s="178" t="s">
        <v>2614</v>
      </c>
      <c r="C331" s="178" t="s">
        <v>2401</v>
      </c>
      <c r="D331" s="327" t="s">
        <v>104</v>
      </c>
      <c r="E331" s="208"/>
      <c r="F331" s="328"/>
      <c r="G331" s="331"/>
      <c r="H331" s="226"/>
      <c r="I331" s="331"/>
      <c r="J331" s="226"/>
      <c r="K331" s="331"/>
      <c r="L331" s="226"/>
      <c r="M331" s="331"/>
      <c r="N331" s="178"/>
      <c r="O331" s="208"/>
      <c r="P331" s="208"/>
      <c r="Q331" s="208"/>
      <c r="R331" s="208"/>
      <c r="S331" s="208"/>
      <c r="T331" s="208"/>
      <c r="U331" s="208"/>
      <c r="V331" s="208">
        <v>0</v>
      </c>
      <c r="W331" s="325" t="s">
        <v>3346</v>
      </c>
      <c r="X331" s="178" t="s">
        <v>49</v>
      </c>
      <c r="Y331" s="326" t="s">
        <v>49</v>
      </c>
      <c r="Z331" s="326" t="s">
        <v>49</v>
      </c>
      <c r="AA331" s="326" t="s">
        <v>49</v>
      </c>
      <c r="AC331" s="330"/>
    </row>
    <row r="332" spans="1:29" ht="30" customHeight="1" x14ac:dyDescent="0.3">
      <c r="A332" s="178" t="s">
        <v>2625</v>
      </c>
      <c r="B332" s="178" t="s">
        <v>2617</v>
      </c>
      <c r="C332" s="178" t="s">
        <v>2402</v>
      </c>
      <c r="D332" s="327" t="s">
        <v>104</v>
      </c>
      <c r="E332" s="208"/>
      <c r="F332" s="328"/>
      <c r="G332" s="331"/>
      <c r="H332" s="226"/>
      <c r="I332" s="331"/>
      <c r="J332" s="226"/>
      <c r="K332" s="331"/>
      <c r="L332" s="226"/>
      <c r="M332" s="331"/>
      <c r="N332" s="178"/>
      <c r="O332" s="208"/>
      <c r="P332" s="208"/>
      <c r="Q332" s="208"/>
      <c r="R332" s="208"/>
      <c r="S332" s="208"/>
      <c r="T332" s="208"/>
      <c r="U332" s="208"/>
      <c r="V332" s="208">
        <v>0</v>
      </c>
      <c r="W332" s="325" t="s">
        <v>3347</v>
      </c>
      <c r="X332" s="178" t="s">
        <v>49</v>
      </c>
      <c r="Y332" s="326" t="s">
        <v>49</v>
      </c>
      <c r="Z332" s="326" t="s">
        <v>49</v>
      </c>
      <c r="AA332" s="326" t="s">
        <v>49</v>
      </c>
      <c r="AC332" s="330"/>
    </row>
    <row r="333" spans="1:29" ht="30" customHeight="1" x14ac:dyDescent="0.3">
      <c r="A333" s="178" t="s">
        <v>2626</v>
      </c>
      <c r="B333" s="178" t="s">
        <v>2614</v>
      </c>
      <c r="C333" s="178" t="s">
        <v>2403</v>
      </c>
      <c r="D333" s="327" t="s">
        <v>104</v>
      </c>
      <c r="E333" s="208"/>
      <c r="F333" s="328"/>
      <c r="G333" s="208"/>
      <c r="H333" s="329"/>
      <c r="I333" s="208"/>
      <c r="J333" s="329"/>
      <c r="K333" s="208"/>
      <c r="L333" s="329"/>
      <c r="M333" s="331"/>
      <c r="N333" s="178"/>
      <c r="O333" s="208"/>
      <c r="P333" s="208"/>
      <c r="Q333" s="208"/>
      <c r="R333" s="208"/>
      <c r="S333" s="208"/>
      <c r="T333" s="208"/>
      <c r="U333" s="208"/>
      <c r="V333" s="208">
        <v>0</v>
      </c>
      <c r="W333" s="325" t="s">
        <v>3348</v>
      </c>
      <c r="X333" s="178" t="s">
        <v>49</v>
      </c>
      <c r="Y333" s="326" t="s">
        <v>49</v>
      </c>
      <c r="Z333" s="326" t="s">
        <v>49</v>
      </c>
      <c r="AA333" s="326" t="s">
        <v>49</v>
      </c>
      <c r="AC333" s="330"/>
    </row>
    <row r="334" spans="1:29" ht="30" customHeight="1" x14ac:dyDescent="0.3">
      <c r="A334" s="178" t="s">
        <v>2627</v>
      </c>
      <c r="B334" s="178" t="s">
        <v>2614</v>
      </c>
      <c r="C334" s="178" t="s">
        <v>2404</v>
      </c>
      <c r="D334" s="327" t="s">
        <v>104</v>
      </c>
      <c r="E334" s="208"/>
      <c r="F334" s="328"/>
      <c r="G334" s="208"/>
      <c r="H334" s="329"/>
      <c r="I334" s="208"/>
      <c r="J334" s="329"/>
      <c r="K334" s="208"/>
      <c r="L334" s="329"/>
      <c r="M334" s="331"/>
      <c r="N334" s="178"/>
      <c r="O334" s="208"/>
      <c r="P334" s="208"/>
      <c r="Q334" s="208"/>
      <c r="R334" s="208"/>
      <c r="S334" s="208"/>
      <c r="T334" s="208"/>
      <c r="U334" s="208"/>
      <c r="V334" s="208">
        <v>0</v>
      </c>
      <c r="W334" s="325" t="s">
        <v>3349</v>
      </c>
      <c r="X334" s="178" t="s">
        <v>49</v>
      </c>
      <c r="Y334" s="326" t="s">
        <v>49</v>
      </c>
      <c r="Z334" s="326" t="s">
        <v>49</v>
      </c>
      <c r="AA334" s="326" t="s">
        <v>49</v>
      </c>
      <c r="AC334" s="330"/>
    </row>
    <row r="335" spans="1:29" ht="30" customHeight="1" x14ac:dyDescent="0.3">
      <c r="A335" s="178"/>
      <c r="B335" s="178" t="s">
        <v>2361</v>
      </c>
      <c r="C335" s="178" t="s">
        <v>2469</v>
      </c>
      <c r="D335" s="327" t="s">
        <v>2475</v>
      </c>
      <c r="E335" s="208"/>
      <c r="F335" s="328"/>
      <c r="G335" s="331"/>
      <c r="H335" s="226"/>
      <c r="I335" s="208"/>
      <c r="J335" s="329"/>
      <c r="K335" s="331"/>
      <c r="L335" s="226"/>
      <c r="M335" s="331"/>
      <c r="N335" s="226"/>
      <c r="O335" s="208"/>
      <c r="P335" s="208"/>
      <c r="Q335" s="208"/>
      <c r="R335" s="208"/>
      <c r="S335" s="208"/>
      <c r="T335" s="208"/>
      <c r="U335" s="208"/>
      <c r="V335" s="208"/>
      <c r="W335" s="325" t="s">
        <v>2964</v>
      </c>
      <c r="X335" s="178"/>
      <c r="Y335" s="326"/>
      <c r="Z335" s="326"/>
      <c r="AA335" s="326"/>
      <c r="AC335" s="330"/>
    </row>
    <row r="336" spans="1:29" ht="30" customHeight="1" x14ac:dyDescent="0.3">
      <c r="A336" s="178"/>
      <c r="B336" s="178" t="s">
        <v>2470</v>
      </c>
      <c r="C336" s="178" t="s">
        <v>2483</v>
      </c>
      <c r="D336" s="327" t="s">
        <v>2475</v>
      </c>
      <c r="E336" s="208"/>
      <c r="F336" s="328"/>
      <c r="G336" s="331"/>
      <c r="H336" s="226"/>
      <c r="I336" s="208"/>
      <c r="J336" s="328"/>
      <c r="K336" s="331"/>
      <c r="L336" s="226"/>
      <c r="M336" s="331"/>
      <c r="N336" s="226"/>
      <c r="O336" s="208"/>
      <c r="P336" s="208"/>
      <c r="Q336" s="208"/>
      <c r="R336" s="208"/>
      <c r="S336" s="208"/>
      <c r="T336" s="208"/>
      <c r="U336" s="208"/>
      <c r="V336" s="208">
        <v>0</v>
      </c>
      <c r="W336" s="325" t="s">
        <v>3350</v>
      </c>
      <c r="X336" s="178" t="s">
        <v>49</v>
      </c>
      <c r="Y336" s="326" t="s">
        <v>49</v>
      </c>
      <c r="Z336" s="326" t="s">
        <v>49</v>
      </c>
      <c r="AA336" s="326" t="s">
        <v>49</v>
      </c>
      <c r="AC336" s="330"/>
    </row>
    <row r="337" spans="1:29" ht="30" customHeight="1" x14ac:dyDescent="0.3">
      <c r="A337" s="178"/>
      <c r="B337" s="178" t="s">
        <v>2470</v>
      </c>
      <c r="C337" s="178" t="s">
        <v>2484</v>
      </c>
      <c r="D337" s="327" t="s">
        <v>2475</v>
      </c>
      <c r="E337" s="208"/>
      <c r="F337" s="328"/>
      <c r="G337" s="331"/>
      <c r="H337" s="226"/>
      <c r="I337" s="208"/>
      <c r="J337" s="328"/>
      <c r="K337" s="331"/>
      <c r="L337" s="226"/>
      <c r="M337" s="331"/>
      <c r="N337" s="226"/>
      <c r="O337" s="208"/>
      <c r="P337" s="208"/>
      <c r="Q337" s="208"/>
      <c r="R337" s="208"/>
      <c r="S337" s="208"/>
      <c r="T337" s="208"/>
      <c r="U337" s="208"/>
      <c r="V337" s="208">
        <v>0</v>
      </c>
      <c r="W337" s="325" t="s">
        <v>3351</v>
      </c>
      <c r="X337" s="178" t="s">
        <v>49</v>
      </c>
      <c r="Y337" s="326" t="s">
        <v>49</v>
      </c>
      <c r="Z337" s="326" t="s">
        <v>49</v>
      </c>
      <c r="AA337" s="326" t="s">
        <v>49</v>
      </c>
      <c r="AC337" s="330"/>
    </row>
    <row r="338" spans="1:29" ht="30" customHeight="1" x14ac:dyDescent="0.3">
      <c r="A338" s="178"/>
      <c r="B338" s="178" t="s">
        <v>2361</v>
      </c>
      <c r="C338" s="178" t="s">
        <v>2471</v>
      </c>
      <c r="D338" s="327" t="s">
        <v>2475</v>
      </c>
      <c r="E338" s="208"/>
      <c r="F338" s="328"/>
      <c r="G338" s="331"/>
      <c r="H338" s="226"/>
      <c r="I338" s="215"/>
      <c r="J338" s="328"/>
      <c r="K338" s="331"/>
      <c r="L338" s="226"/>
      <c r="M338" s="331"/>
      <c r="N338" s="226"/>
      <c r="O338" s="208"/>
      <c r="P338" s="208"/>
      <c r="Q338" s="208"/>
      <c r="R338" s="208"/>
      <c r="S338" s="208"/>
      <c r="T338" s="208"/>
      <c r="U338" s="208"/>
      <c r="V338" s="208"/>
      <c r="W338" s="325" t="s">
        <v>3352</v>
      </c>
      <c r="X338" s="178"/>
      <c r="Y338" s="326"/>
      <c r="Z338" s="326"/>
      <c r="AA338" s="326"/>
      <c r="AC338" s="330"/>
    </row>
    <row r="339" spans="1:29" ht="30" customHeight="1" x14ac:dyDescent="0.3">
      <c r="A339" s="178"/>
      <c r="B339" s="178" t="s">
        <v>2361</v>
      </c>
      <c r="C339" s="178" t="s">
        <v>2472</v>
      </c>
      <c r="D339" s="327" t="s">
        <v>2475</v>
      </c>
      <c r="E339" s="208"/>
      <c r="F339" s="328"/>
      <c r="G339" s="331"/>
      <c r="H339" s="226"/>
      <c r="I339" s="215"/>
      <c r="J339" s="328"/>
      <c r="K339" s="331"/>
      <c r="L339" s="226"/>
      <c r="M339" s="331"/>
      <c r="N339" s="226"/>
      <c r="O339" s="208"/>
      <c r="P339" s="208"/>
      <c r="Q339" s="208"/>
      <c r="R339" s="208"/>
      <c r="S339" s="208"/>
      <c r="T339" s="208"/>
      <c r="U339" s="208"/>
      <c r="V339" s="208"/>
      <c r="W339" s="325" t="s">
        <v>2973</v>
      </c>
      <c r="X339" s="178"/>
      <c r="Y339" s="326"/>
      <c r="Z339" s="326"/>
      <c r="AA339" s="326"/>
      <c r="AC339" s="330"/>
    </row>
    <row r="340" spans="1:29" ht="30" customHeight="1" x14ac:dyDescent="0.3">
      <c r="A340" s="178"/>
      <c r="B340" s="178" t="s">
        <v>2361</v>
      </c>
      <c r="C340" s="178" t="s">
        <v>2473</v>
      </c>
      <c r="D340" s="327" t="s">
        <v>2475</v>
      </c>
      <c r="E340" s="208"/>
      <c r="F340" s="328"/>
      <c r="G340" s="331"/>
      <c r="H340" s="226"/>
      <c r="I340" s="215"/>
      <c r="J340" s="329"/>
      <c r="K340" s="331"/>
      <c r="L340" s="226"/>
      <c r="M340" s="331"/>
      <c r="N340" s="226"/>
      <c r="O340" s="208"/>
      <c r="P340" s="208"/>
      <c r="Q340" s="208"/>
      <c r="R340" s="208"/>
      <c r="S340" s="208"/>
      <c r="T340" s="208"/>
      <c r="U340" s="208"/>
      <c r="V340" s="208">
        <v>0</v>
      </c>
      <c r="W340" s="325" t="s">
        <v>2974</v>
      </c>
      <c r="X340" s="178" t="s">
        <v>49</v>
      </c>
      <c r="Y340" s="326" t="s">
        <v>49</v>
      </c>
      <c r="Z340" s="326" t="s">
        <v>49</v>
      </c>
      <c r="AA340" s="326" t="s">
        <v>49</v>
      </c>
      <c r="AC340" s="330"/>
    </row>
    <row r="341" spans="1:29" ht="30" customHeight="1" x14ac:dyDescent="0.3">
      <c r="A341" s="178"/>
      <c r="B341" s="178" t="s">
        <v>2361</v>
      </c>
      <c r="C341" s="178" t="s">
        <v>2474</v>
      </c>
      <c r="D341" s="327" t="s">
        <v>2476</v>
      </c>
      <c r="E341" s="208"/>
      <c r="F341" s="328"/>
      <c r="G341" s="331"/>
      <c r="H341" s="226"/>
      <c r="I341" s="208"/>
      <c r="J341" s="329"/>
      <c r="K341" s="331"/>
      <c r="L341" s="226"/>
      <c r="M341" s="331"/>
      <c r="N341" s="226"/>
      <c r="O341" s="208"/>
      <c r="P341" s="208"/>
      <c r="Q341" s="208"/>
      <c r="R341" s="208"/>
      <c r="S341" s="208"/>
      <c r="T341" s="208"/>
      <c r="U341" s="208"/>
      <c r="V341" s="208">
        <v>0</v>
      </c>
      <c r="W341" s="325" t="s">
        <v>3353</v>
      </c>
      <c r="X341" s="178" t="s">
        <v>49</v>
      </c>
      <c r="Y341" s="326" t="s">
        <v>49</v>
      </c>
      <c r="Z341" s="326" t="s">
        <v>49</v>
      </c>
      <c r="AA341" s="326" t="s">
        <v>49</v>
      </c>
      <c r="AC341" s="330"/>
    </row>
    <row r="342" spans="1:29" ht="30" customHeight="1" x14ac:dyDescent="0.3">
      <c r="A342" s="178"/>
      <c r="B342" s="178" t="s">
        <v>2361</v>
      </c>
      <c r="C342" s="178" t="s">
        <v>3791</v>
      </c>
      <c r="D342" s="327" t="s">
        <v>2475</v>
      </c>
      <c r="E342" s="208"/>
      <c r="F342" s="328"/>
      <c r="G342" s="331"/>
      <c r="H342" s="226"/>
      <c r="I342" s="208"/>
      <c r="J342" s="329"/>
      <c r="K342" s="331"/>
      <c r="L342" s="226"/>
      <c r="M342" s="331"/>
      <c r="N342" s="226"/>
      <c r="O342" s="208"/>
      <c r="P342" s="208"/>
      <c r="Q342" s="208"/>
      <c r="R342" s="208"/>
      <c r="S342" s="208"/>
      <c r="T342" s="208"/>
      <c r="U342" s="208"/>
      <c r="V342" s="208">
        <v>0</v>
      </c>
      <c r="W342" s="325" t="s">
        <v>3353</v>
      </c>
      <c r="X342" s="178" t="s">
        <v>49</v>
      </c>
      <c r="Y342" s="326" t="s">
        <v>49</v>
      </c>
      <c r="Z342" s="326" t="s">
        <v>49</v>
      </c>
      <c r="AA342" s="326" t="s">
        <v>49</v>
      </c>
      <c r="AC342" s="330"/>
    </row>
    <row r="343" spans="1:29" ht="30" customHeight="1" x14ac:dyDescent="0.3">
      <c r="A343" s="178" t="s">
        <v>2628</v>
      </c>
      <c r="B343" s="178" t="s">
        <v>2313</v>
      </c>
      <c r="C343" s="178" t="s">
        <v>2477</v>
      </c>
      <c r="D343" s="327" t="s">
        <v>2629</v>
      </c>
      <c r="E343" s="208"/>
      <c r="F343" s="328"/>
      <c r="G343" s="208"/>
      <c r="H343" s="328"/>
      <c r="I343" s="208"/>
      <c r="J343" s="328"/>
      <c r="K343" s="208"/>
      <c r="L343" s="328"/>
      <c r="M343" s="208"/>
      <c r="N343" s="328"/>
      <c r="O343" s="208"/>
      <c r="P343" s="208"/>
      <c r="Q343" s="208"/>
      <c r="R343" s="208"/>
      <c r="S343" s="208"/>
      <c r="T343" s="208"/>
      <c r="U343" s="208"/>
      <c r="V343" s="208">
        <v>0</v>
      </c>
      <c r="W343" s="325" t="s">
        <v>3354</v>
      </c>
      <c r="X343" s="178" t="s">
        <v>49</v>
      </c>
      <c r="Y343" s="326" t="s">
        <v>49</v>
      </c>
      <c r="Z343" s="326" t="s">
        <v>49</v>
      </c>
      <c r="AA343" s="326" t="s">
        <v>49</v>
      </c>
      <c r="AC343" s="330"/>
    </row>
    <row r="344" spans="1:29" ht="30" customHeight="1" x14ac:dyDescent="0.3">
      <c r="A344" s="178" t="s">
        <v>2630</v>
      </c>
      <c r="B344" s="178" t="s">
        <v>2313</v>
      </c>
      <c r="C344" s="178" t="s">
        <v>2631</v>
      </c>
      <c r="D344" s="327" t="s">
        <v>2629</v>
      </c>
      <c r="E344" s="208"/>
      <c r="F344" s="328"/>
      <c r="G344" s="208"/>
      <c r="H344" s="328"/>
      <c r="I344" s="208"/>
      <c r="J344" s="328"/>
      <c r="K344" s="208"/>
      <c r="L344" s="328"/>
      <c r="M344" s="208"/>
      <c r="N344" s="328"/>
      <c r="O344" s="208"/>
      <c r="P344" s="208"/>
      <c r="Q344" s="208"/>
      <c r="R344" s="208"/>
      <c r="S344" s="208"/>
      <c r="T344" s="208"/>
      <c r="U344" s="208"/>
      <c r="V344" s="208"/>
      <c r="W344" s="325" t="s">
        <v>3355</v>
      </c>
      <c r="X344" s="178"/>
      <c r="Y344" s="326"/>
      <c r="Z344" s="326"/>
      <c r="AA344" s="326"/>
      <c r="AC344" s="330"/>
    </row>
    <row r="345" spans="1:29" ht="30" customHeight="1" x14ac:dyDescent="0.3">
      <c r="A345" s="178" t="s">
        <v>2632</v>
      </c>
      <c r="B345" s="178" t="s">
        <v>2313</v>
      </c>
      <c r="C345" s="178" t="s">
        <v>2478</v>
      </c>
      <c r="D345" s="327" t="s">
        <v>355</v>
      </c>
      <c r="E345" s="208"/>
      <c r="F345" s="328"/>
      <c r="G345" s="208"/>
      <c r="H345" s="328"/>
      <c r="I345" s="208"/>
      <c r="J345" s="329"/>
      <c r="K345" s="208"/>
      <c r="L345" s="328"/>
      <c r="M345" s="208"/>
      <c r="N345" s="226"/>
      <c r="O345" s="208"/>
      <c r="P345" s="208"/>
      <c r="Q345" s="208"/>
      <c r="R345" s="208"/>
      <c r="S345" s="208"/>
      <c r="T345" s="208"/>
      <c r="U345" s="208"/>
      <c r="V345" s="208">
        <v>0</v>
      </c>
      <c r="W345" s="325" t="s">
        <v>3356</v>
      </c>
      <c r="X345" s="178" t="s">
        <v>49</v>
      </c>
      <c r="Y345" s="326" t="s">
        <v>49</v>
      </c>
      <c r="Z345" s="326" t="s">
        <v>49</v>
      </c>
      <c r="AA345" s="326" t="s">
        <v>49</v>
      </c>
      <c r="AC345" s="330"/>
    </row>
    <row r="346" spans="1:29" ht="30" customHeight="1" x14ac:dyDescent="0.3">
      <c r="A346" s="178" t="s">
        <v>2633</v>
      </c>
      <c r="B346" s="178" t="s">
        <v>2313</v>
      </c>
      <c r="C346" s="178" t="s">
        <v>2479</v>
      </c>
      <c r="D346" s="327" t="s">
        <v>355</v>
      </c>
      <c r="E346" s="208"/>
      <c r="F346" s="328"/>
      <c r="G346" s="208"/>
      <c r="H346" s="328"/>
      <c r="I346" s="208"/>
      <c r="J346" s="329"/>
      <c r="K346" s="208"/>
      <c r="L346" s="328"/>
      <c r="M346" s="208"/>
      <c r="N346" s="226"/>
      <c r="O346" s="208"/>
      <c r="P346" s="208"/>
      <c r="Q346" s="208"/>
      <c r="R346" s="208"/>
      <c r="S346" s="208"/>
      <c r="T346" s="208"/>
      <c r="U346" s="208"/>
      <c r="V346" s="208">
        <v>0</v>
      </c>
      <c r="W346" s="325" t="s">
        <v>3357</v>
      </c>
      <c r="X346" s="178" t="s">
        <v>49</v>
      </c>
      <c r="Y346" s="326" t="s">
        <v>49</v>
      </c>
      <c r="Z346" s="326" t="s">
        <v>49</v>
      </c>
      <c r="AA346" s="326" t="s">
        <v>49</v>
      </c>
      <c r="AC346" s="330"/>
    </row>
    <row r="347" spans="1:29" ht="30" customHeight="1" x14ac:dyDescent="0.3">
      <c r="A347" s="178"/>
      <c r="B347" s="178" t="s">
        <v>932</v>
      </c>
      <c r="C347" s="178" t="s">
        <v>2643</v>
      </c>
      <c r="D347" s="327" t="s">
        <v>104</v>
      </c>
      <c r="E347" s="208"/>
      <c r="F347" s="328"/>
      <c r="G347" s="208"/>
      <c r="H347" s="328"/>
      <c r="I347" s="208"/>
      <c r="J347" s="329"/>
      <c r="K347" s="208"/>
      <c r="L347" s="226"/>
      <c r="M347" s="208"/>
      <c r="N347" s="226"/>
      <c r="O347" s="208"/>
      <c r="P347" s="208"/>
      <c r="Q347" s="208"/>
      <c r="R347" s="208"/>
      <c r="S347" s="208"/>
      <c r="T347" s="208"/>
      <c r="U347" s="208"/>
      <c r="V347" s="208">
        <v>0</v>
      </c>
      <c r="W347" s="325" t="s">
        <v>3358</v>
      </c>
      <c r="X347" s="178" t="s">
        <v>49</v>
      </c>
      <c r="Y347" s="326" t="s">
        <v>49</v>
      </c>
      <c r="Z347" s="326" t="s">
        <v>49</v>
      </c>
      <c r="AA347" s="326" t="s">
        <v>49</v>
      </c>
      <c r="AC347" s="330"/>
    </row>
    <row r="348" spans="1:29" ht="30" customHeight="1" x14ac:dyDescent="0.3">
      <c r="A348" s="178"/>
      <c r="B348" s="178" t="s">
        <v>932</v>
      </c>
      <c r="C348" s="178" t="s">
        <v>2642</v>
      </c>
      <c r="D348" s="327" t="s">
        <v>104</v>
      </c>
      <c r="E348" s="208"/>
      <c r="F348" s="328"/>
      <c r="G348" s="208"/>
      <c r="H348" s="328"/>
      <c r="I348" s="208"/>
      <c r="J348" s="329"/>
      <c r="K348" s="208"/>
      <c r="L348" s="226"/>
      <c r="M348" s="208"/>
      <c r="N348" s="226"/>
      <c r="O348" s="208"/>
      <c r="P348" s="208"/>
      <c r="Q348" s="208"/>
      <c r="R348" s="208"/>
      <c r="S348" s="208"/>
      <c r="T348" s="208"/>
      <c r="U348" s="208"/>
      <c r="V348" s="208">
        <v>0</v>
      </c>
      <c r="W348" s="325" t="s">
        <v>3359</v>
      </c>
      <c r="X348" s="178" t="s">
        <v>49</v>
      </c>
      <c r="Y348" s="326" t="s">
        <v>49</v>
      </c>
      <c r="Z348" s="326" t="s">
        <v>49</v>
      </c>
      <c r="AA348" s="326" t="s">
        <v>49</v>
      </c>
      <c r="AC348" s="330"/>
    </row>
    <row r="349" spans="1:29" ht="30" customHeight="1" x14ac:dyDescent="0.3">
      <c r="A349" s="178"/>
      <c r="B349" s="178" t="s">
        <v>932</v>
      </c>
      <c r="C349" s="178" t="s">
        <v>2641</v>
      </c>
      <c r="D349" s="327" t="s">
        <v>104</v>
      </c>
      <c r="E349" s="208"/>
      <c r="F349" s="328"/>
      <c r="G349" s="208"/>
      <c r="H349" s="328"/>
      <c r="I349" s="208"/>
      <c r="J349" s="329"/>
      <c r="K349" s="208"/>
      <c r="L349" s="226"/>
      <c r="M349" s="208"/>
      <c r="N349" s="226"/>
      <c r="O349" s="208"/>
      <c r="P349" s="208"/>
      <c r="Q349" s="208"/>
      <c r="R349" s="208"/>
      <c r="S349" s="208"/>
      <c r="T349" s="208"/>
      <c r="U349" s="208"/>
      <c r="V349" s="208">
        <v>0</v>
      </c>
      <c r="W349" s="325" t="s">
        <v>3360</v>
      </c>
      <c r="X349" s="178" t="s">
        <v>49</v>
      </c>
      <c r="Y349" s="326" t="s">
        <v>49</v>
      </c>
      <c r="Z349" s="326" t="s">
        <v>49</v>
      </c>
      <c r="AA349" s="326" t="s">
        <v>49</v>
      </c>
      <c r="AC349" s="330"/>
    </row>
    <row r="350" spans="1:29" ht="30" customHeight="1" x14ac:dyDescent="0.3">
      <c r="A350" s="178"/>
      <c r="B350" s="178" t="s">
        <v>932</v>
      </c>
      <c r="C350" s="178" t="s">
        <v>2640</v>
      </c>
      <c r="D350" s="327" t="s">
        <v>104</v>
      </c>
      <c r="E350" s="208"/>
      <c r="F350" s="328"/>
      <c r="G350" s="208"/>
      <c r="H350" s="328"/>
      <c r="I350" s="208"/>
      <c r="J350" s="329"/>
      <c r="K350" s="208"/>
      <c r="L350" s="226"/>
      <c r="M350" s="208"/>
      <c r="N350" s="226"/>
      <c r="O350" s="208"/>
      <c r="P350" s="208"/>
      <c r="Q350" s="208"/>
      <c r="R350" s="208"/>
      <c r="S350" s="208"/>
      <c r="T350" s="208"/>
      <c r="U350" s="208"/>
      <c r="V350" s="208">
        <v>0</v>
      </c>
      <c r="W350" s="325" t="s">
        <v>3361</v>
      </c>
      <c r="X350" s="178" t="s">
        <v>49</v>
      </c>
      <c r="Y350" s="326" t="s">
        <v>49</v>
      </c>
      <c r="Z350" s="326" t="s">
        <v>49</v>
      </c>
      <c r="AA350" s="326" t="s">
        <v>49</v>
      </c>
      <c r="AC350" s="330"/>
    </row>
    <row r="351" spans="1:29" ht="30" customHeight="1" x14ac:dyDescent="0.3">
      <c r="A351" s="178"/>
      <c r="B351" s="178" t="s">
        <v>932</v>
      </c>
      <c r="C351" s="178" t="s">
        <v>2639</v>
      </c>
      <c r="D351" s="327" t="s">
        <v>104</v>
      </c>
      <c r="E351" s="208"/>
      <c r="F351" s="328"/>
      <c r="G351" s="208"/>
      <c r="H351" s="328"/>
      <c r="I351" s="208"/>
      <c r="J351" s="329"/>
      <c r="K351" s="208"/>
      <c r="L351" s="226"/>
      <c r="M351" s="208"/>
      <c r="N351" s="226"/>
      <c r="O351" s="208"/>
      <c r="P351" s="208"/>
      <c r="Q351" s="208"/>
      <c r="R351" s="208"/>
      <c r="S351" s="208"/>
      <c r="T351" s="208"/>
      <c r="U351" s="208"/>
      <c r="V351" s="208">
        <v>0</v>
      </c>
      <c r="W351" s="325" t="s">
        <v>3362</v>
      </c>
      <c r="X351" s="178" t="s">
        <v>49</v>
      </c>
      <c r="Y351" s="326" t="s">
        <v>49</v>
      </c>
      <c r="Z351" s="326" t="s">
        <v>49</v>
      </c>
      <c r="AA351" s="326" t="s">
        <v>49</v>
      </c>
      <c r="AC351" s="330"/>
    </row>
    <row r="352" spans="1:29" ht="30" customHeight="1" x14ac:dyDescent="0.3">
      <c r="A352" s="178"/>
      <c r="B352" s="178" t="s">
        <v>932</v>
      </c>
      <c r="C352" s="178" t="s">
        <v>2638</v>
      </c>
      <c r="D352" s="327" t="s">
        <v>104</v>
      </c>
      <c r="E352" s="208"/>
      <c r="F352" s="328"/>
      <c r="G352" s="208"/>
      <c r="H352" s="328"/>
      <c r="I352" s="208"/>
      <c r="J352" s="329"/>
      <c r="K352" s="208"/>
      <c r="L352" s="226"/>
      <c r="M352" s="208"/>
      <c r="N352" s="226"/>
      <c r="O352" s="208"/>
      <c r="P352" s="208"/>
      <c r="Q352" s="208"/>
      <c r="R352" s="208"/>
      <c r="S352" s="208"/>
      <c r="T352" s="208"/>
      <c r="U352" s="208"/>
      <c r="V352" s="208">
        <v>0</v>
      </c>
      <c r="W352" s="325" t="s">
        <v>3363</v>
      </c>
      <c r="X352" s="178" t="s">
        <v>49</v>
      </c>
      <c r="Y352" s="326" t="s">
        <v>49</v>
      </c>
      <c r="Z352" s="326" t="s">
        <v>49</v>
      </c>
      <c r="AA352" s="326" t="s">
        <v>49</v>
      </c>
      <c r="AC352" s="330"/>
    </row>
    <row r="353" spans="1:29" ht="30" customHeight="1" x14ac:dyDescent="0.3">
      <c r="A353" s="178"/>
      <c r="B353" s="178" t="s">
        <v>932</v>
      </c>
      <c r="C353" s="178" t="s">
        <v>2637</v>
      </c>
      <c r="D353" s="327" t="s">
        <v>104</v>
      </c>
      <c r="E353" s="208"/>
      <c r="F353" s="328"/>
      <c r="G353" s="208"/>
      <c r="H353" s="328"/>
      <c r="I353" s="208"/>
      <c r="J353" s="329"/>
      <c r="K353" s="208"/>
      <c r="L353" s="226"/>
      <c r="M353" s="208"/>
      <c r="N353" s="226"/>
      <c r="O353" s="208"/>
      <c r="P353" s="208"/>
      <c r="Q353" s="208"/>
      <c r="R353" s="208"/>
      <c r="S353" s="208"/>
      <c r="T353" s="208"/>
      <c r="U353" s="208"/>
      <c r="V353" s="208">
        <v>0</v>
      </c>
      <c r="W353" s="325" t="s">
        <v>3364</v>
      </c>
      <c r="X353" s="178" t="s">
        <v>49</v>
      </c>
      <c r="Y353" s="326" t="s">
        <v>49</v>
      </c>
      <c r="Z353" s="326" t="s">
        <v>49</v>
      </c>
      <c r="AA353" s="326" t="s">
        <v>49</v>
      </c>
      <c r="AC353" s="330"/>
    </row>
    <row r="354" spans="1:29" ht="30" customHeight="1" x14ac:dyDescent="0.3">
      <c r="A354" s="178"/>
      <c r="B354" s="178" t="s">
        <v>932</v>
      </c>
      <c r="C354" s="178" t="s">
        <v>2636</v>
      </c>
      <c r="D354" s="327" t="s">
        <v>104</v>
      </c>
      <c r="E354" s="208"/>
      <c r="F354" s="328"/>
      <c r="G354" s="208"/>
      <c r="H354" s="328"/>
      <c r="I354" s="208"/>
      <c r="J354" s="329"/>
      <c r="K354" s="208"/>
      <c r="L354" s="226"/>
      <c r="M354" s="208"/>
      <c r="N354" s="226"/>
      <c r="O354" s="208"/>
      <c r="P354" s="208"/>
      <c r="Q354" s="208"/>
      <c r="R354" s="208"/>
      <c r="S354" s="208"/>
      <c r="T354" s="208"/>
      <c r="U354" s="208"/>
      <c r="V354" s="208">
        <v>0</v>
      </c>
      <c r="W354" s="325" t="s">
        <v>3365</v>
      </c>
      <c r="X354" s="178" t="s">
        <v>49</v>
      </c>
      <c r="Y354" s="326" t="s">
        <v>49</v>
      </c>
      <c r="Z354" s="326" t="s">
        <v>49</v>
      </c>
      <c r="AA354" s="326" t="s">
        <v>49</v>
      </c>
      <c r="AC354" s="330"/>
    </row>
    <row r="355" spans="1:29" ht="30" customHeight="1" x14ac:dyDescent="0.3">
      <c r="A355" s="178"/>
      <c r="B355" s="178" t="s">
        <v>932</v>
      </c>
      <c r="C355" s="178" t="s">
        <v>2635</v>
      </c>
      <c r="D355" s="327" t="s">
        <v>104</v>
      </c>
      <c r="E355" s="208"/>
      <c r="F355" s="328"/>
      <c r="G355" s="208"/>
      <c r="H355" s="328"/>
      <c r="I355" s="208"/>
      <c r="J355" s="329"/>
      <c r="K355" s="208"/>
      <c r="L355" s="226"/>
      <c r="M355" s="208"/>
      <c r="N355" s="226"/>
      <c r="O355" s="208"/>
      <c r="P355" s="208"/>
      <c r="Q355" s="208"/>
      <c r="R355" s="208"/>
      <c r="S355" s="208"/>
      <c r="T355" s="208"/>
      <c r="U355" s="208"/>
      <c r="V355" s="208">
        <v>0</v>
      </c>
      <c r="W355" s="325" t="s">
        <v>3366</v>
      </c>
      <c r="X355" s="178" t="s">
        <v>49</v>
      </c>
      <c r="Y355" s="326" t="s">
        <v>49</v>
      </c>
      <c r="Z355" s="326" t="s">
        <v>49</v>
      </c>
      <c r="AA355" s="326" t="s">
        <v>49</v>
      </c>
      <c r="AC355" s="330"/>
    </row>
    <row r="356" spans="1:29" ht="30" customHeight="1" x14ac:dyDescent="0.3">
      <c r="A356" s="178"/>
      <c r="B356" s="178" t="s">
        <v>932</v>
      </c>
      <c r="C356" s="178" t="s">
        <v>2634</v>
      </c>
      <c r="D356" s="327" t="s">
        <v>104</v>
      </c>
      <c r="E356" s="208"/>
      <c r="F356" s="328"/>
      <c r="G356" s="208"/>
      <c r="H356" s="328"/>
      <c r="I356" s="208"/>
      <c r="J356" s="329"/>
      <c r="K356" s="208"/>
      <c r="L356" s="226"/>
      <c r="M356" s="208"/>
      <c r="N356" s="226"/>
      <c r="O356" s="208"/>
      <c r="P356" s="208"/>
      <c r="Q356" s="208"/>
      <c r="R356" s="208"/>
      <c r="S356" s="208"/>
      <c r="T356" s="208"/>
      <c r="U356" s="208"/>
      <c r="V356" s="208">
        <v>0</v>
      </c>
      <c r="W356" s="325" t="s">
        <v>3367</v>
      </c>
      <c r="X356" s="178" t="s">
        <v>49</v>
      </c>
      <c r="Y356" s="326" t="s">
        <v>49</v>
      </c>
      <c r="Z356" s="326" t="s">
        <v>49</v>
      </c>
      <c r="AA356" s="326" t="s">
        <v>49</v>
      </c>
      <c r="AC356" s="330"/>
    </row>
    <row r="357" spans="1:29" ht="30" customHeight="1" x14ac:dyDescent="0.3">
      <c r="A357" s="178"/>
      <c r="B357" s="333" t="s">
        <v>3197</v>
      </c>
      <c r="C357" s="333" t="s">
        <v>3203</v>
      </c>
      <c r="D357" s="355" t="s">
        <v>3200</v>
      </c>
      <c r="E357" s="331"/>
      <c r="F357" s="226"/>
      <c r="G357" s="331"/>
      <c r="H357" s="226"/>
      <c r="I357" s="331"/>
      <c r="J357" s="329"/>
      <c r="K357" s="178"/>
      <c r="L357" s="226"/>
      <c r="M357" s="331"/>
      <c r="N357" s="226"/>
      <c r="O357" s="208"/>
      <c r="P357" s="208"/>
      <c r="Q357" s="208"/>
      <c r="R357" s="208"/>
      <c r="S357" s="208"/>
      <c r="T357" s="208"/>
      <c r="U357" s="208"/>
      <c r="V357" s="208"/>
      <c r="W357" s="325" t="s">
        <v>4027</v>
      </c>
      <c r="X357" s="178"/>
      <c r="Y357" s="326"/>
      <c r="Z357" s="326"/>
      <c r="AA357" s="326"/>
      <c r="AC357" s="330"/>
    </row>
    <row r="358" spans="1:29" ht="30" customHeight="1" x14ac:dyDescent="0.3">
      <c r="A358" s="178"/>
      <c r="B358" s="333" t="s">
        <v>3198</v>
      </c>
      <c r="C358" s="356" t="s">
        <v>3199</v>
      </c>
      <c r="D358" s="355" t="s">
        <v>3200</v>
      </c>
      <c r="E358" s="331"/>
      <c r="F358" s="226"/>
      <c r="G358" s="331"/>
      <c r="H358" s="226"/>
      <c r="I358" s="331"/>
      <c r="J358" s="226"/>
      <c r="K358" s="178"/>
      <c r="L358" s="226"/>
      <c r="M358" s="331"/>
      <c r="N358" s="226"/>
      <c r="O358" s="208"/>
      <c r="P358" s="208"/>
      <c r="Q358" s="208"/>
      <c r="R358" s="208"/>
      <c r="S358" s="208"/>
      <c r="T358" s="208"/>
      <c r="U358" s="208"/>
      <c r="V358" s="208"/>
      <c r="W358" s="325" t="s">
        <v>4028</v>
      </c>
      <c r="X358" s="178"/>
      <c r="Y358" s="326"/>
      <c r="Z358" s="326"/>
      <c r="AA358" s="326"/>
      <c r="AC358" s="330"/>
    </row>
    <row r="359" spans="1:29" ht="30" customHeight="1" x14ac:dyDescent="0.3">
      <c r="A359" s="178"/>
      <c r="B359" s="178" t="s">
        <v>399</v>
      </c>
      <c r="C359" s="333" t="s">
        <v>2419</v>
      </c>
      <c r="D359" s="327" t="s">
        <v>2027</v>
      </c>
      <c r="E359" s="208"/>
      <c r="F359" s="328"/>
      <c r="G359" s="208"/>
      <c r="H359" s="328"/>
      <c r="I359" s="208"/>
      <c r="J359" s="329"/>
      <c r="K359" s="208"/>
      <c r="L359" s="328"/>
      <c r="M359" s="208"/>
      <c r="N359" s="226"/>
      <c r="O359" s="208"/>
      <c r="P359" s="208"/>
      <c r="Q359" s="208"/>
      <c r="R359" s="208"/>
      <c r="S359" s="208"/>
      <c r="T359" s="208"/>
      <c r="U359" s="208"/>
      <c r="V359" s="208">
        <v>0</v>
      </c>
      <c r="W359" s="325" t="s">
        <v>4029</v>
      </c>
      <c r="X359" s="178" t="s">
        <v>49</v>
      </c>
      <c r="Y359" s="326" t="s">
        <v>49</v>
      </c>
      <c r="Z359" s="326" t="s">
        <v>49</v>
      </c>
      <c r="AA359" s="326" t="s">
        <v>49</v>
      </c>
      <c r="AC359" s="330"/>
    </row>
    <row r="360" spans="1:29" ht="30" customHeight="1" x14ac:dyDescent="0.3">
      <c r="A360" s="178"/>
      <c r="B360" s="333" t="s">
        <v>3201</v>
      </c>
      <c r="C360" s="333" t="s">
        <v>3202</v>
      </c>
      <c r="D360" s="355" t="s">
        <v>3200</v>
      </c>
      <c r="E360" s="331"/>
      <c r="F360" s="226"/>
      <c r="G360" s="331"/>
      <c r="H360" s="226"/>
      <c r="I360" s="331"/>
      <c r="J360" s="226"/>
      <c r="K360" s="178"/>
      <c r="L360" s="226"/>
      <c r="M360" s="331"/>
      <c r="N360" s="226"/>
      <c r="O360" s="208"/>
      <c r="P360" s="208"/>
      <c r="Q360" s="208"/>
      <c r="R360" s="208"/>
      <c r="S360" s="208"/>
      <c r="T360" s="208"/>
      <c r="U360" s="208"/>
      <c r="V360" s="208"/>
      <c r="W360" s="325" t="s">
        <v>4030</v>
      </c>
      <c r="X360" s="178"/>
      <c r="Y360" s="326"/>
      <c r="Z360" s="326"/>
      <c r="AA360" s="326"/>
      <c r="AC360" s="330"/>
    </row>
    <row r="361" spans="1:29" ht="30" customHeight="1" x14ac:dyDescent="0.3">
      <c r="A361" s="178"/>
      <c r="B361" s="178" t="s">
        <v>3657</v>
      </c>
      <c r="C361" s="178" t="s">
        <v>4254</v>
      </c>
      <c r="D361" s="327" t="s">
        <v>1982</v>
      </c>
      <c r="E361" s="208"/>
      <c r="F361" s="328"/>
      <c r="G361" s="208"/>
      <c r="H361" s="328"/>
      <c r="I361" s="208"/>
      <c r="J361" s="329"/>
      <c r="K361" s="208"/>
      <c r="L361" s="328"/>
      <c r="M361" s="208"/>
      <c r="N361" s="226"/>
      <c r="O361" s="208"/>
      <c r="P361" s="208"/>
      <c r="Q361" s="208"/>
      <c r="R361" s="208"/>
      <c r="S361" s="208"/>
      <c r="T361" s="208"/>
      <c r="U361" s="208"/>
      <c r="V361" s="208"/>
      <c r="W361" s="325" t="s">
        <v>4031</v>
      </c>
      <c r="X361" s="178"/>
      <c r="Y361" s="326"/>
      <c r="Z361" s="326"/>
      <c r="AA361" s="326"/>
      <c r="AC361" s="330"/>
    </row>
    <row r="362" spans="1:29" ht="30" customHeight="1" x14ac:dyDescent="0.3">
      <c r="A362" s="178"/>
      <c r="B362" s="178" t="s">
        <v>3656</v>
      </c>
      <c r="C362" s="178" t="s">
        <v>1977</v>
      </c>
      <c r="D362" s="327" t="s">
        <v>1979</v>
      </c>
      <c r="E362" s="208"/>
      <c r="F362" s="328"/>
      <c r="G362" s="208"/>
      <c r="H362" s="328"/>
      <c r="I362" s="208"/>
      <c r="J362" s="329"/>
      <c r="K362" s="208"/>
      <c r="L362" s="328"/>
      <c r="M362" s="208"/>
      <c r="N362" s="226"/>
      <c r="O362" s="208"/>
      <c r="P362" s="208"/>
      <c r="Q362" s="208"/>
      <c r="R362" s="208"/>
      <c r="S362" s="208"/>
      <c r="T362" s="208"/>
      <c r="U362" s="208"/>
      <c r="V362" s="208"/>
      <c r="W362" s="325" t="s">
        <v>4032</v>
      </c>
      <c r="X362" s="178"/>
      <c r="Y362" s="326"/>
      <c r="Z362" s="326"/>
      <c r="AA362" s="326"/>
      <c r="AC362" s="330"/>
    </row>
    <row r="363" spans="1:29" ht="30" customHeight="1" x14ac:dyDescent="0.3">
      <c r="A363" s="178"/>
      <c r="B363" s="178" t="s">
        <v>365</v>
      </c>
      <c r="C363" s="178" t="s">
        <v>3204</v>
      </c>
      <c r="D363" s="327" t="s">
        <v>87</v>
      </c>
      <c r="E363" s="208"/>
      <c r="F363" s="328"/>
      <c r="G363" s="208"/>
      <c r="H363" s="328"/>
      <c r="I363" s="208"/>
      <c r="J363" s="329"/>
      <c r="K363" s="208"/>
      <c r="L363" s="328"/>
      <c r="M363" s="331"/>
      <c r="N363" s="226"/>
      <c r="O363" s="208"/>
      <c r="P363" s="208"/>
      <c r="Q363" s="208"/>
      <c r="R363" s="208"/>
      <c r="S363" s="208"/>
      <c r="T363" s="208"/>
      <c r="U363" s="208"/>
      <c r="V363" s="208">
        <v>0</v>
      </c>
      <c r="W363" s="325" t="s">
        <v>2975</v>
      </c>
      <c r="X363" s="178" t="s">
        <v>49</v>
      </c>
      <c r="Y363" s="326" t="s">
        <v>49</v>
      </c>
      <c r="Z363" s="326" t="s">
        <v>49</v>
      </c>
      <c r="AA363" s="326" t="s">
        <v>49</v>
      </c>
      <c r="AB363" s="357"/>
      <c r="AC363" s="336"/>
    </row>
    <row r="364" spans="1:29" ht="30" customHeight="1" x14ac:dyDescent="0.3">
      <c r="A364" s="178"/>
      <c r="B364" s="178" t="s">
        <v>365</v>
      </c>
      <c r="C364" s="178" t="s">
        <v>3208</v>
      </c>
      <c r="D364" s="327" t="s">
        <v>87</v>
      </c>
      <c r="E364" s="208"/>
      <c r="F364" s="328"/>
      <c r="G364" s="208"/>
      <c r="H364" s="328"/>
      <c r="I364" s="208"/>
      <c r="J364" s="329"/>
      <c r="K364" s="208"/>
      <c r="L364" s="328"/>
      <c r="M364" s="331"/>
      <c r="N364" s="226"/>
      <c r="O364" s="208"/>
      <c r="P364" s="208"/>
      <c r="Q364" s="208"/>
      <c r="R364" s="208"/>
      <c r="S364" s="208"/>
      <c r="T364" s="208"/>
      <c r="U364" s="208"/>
      <c r="V364" s="208">
        <v>0</v>
      </c>
      <c r="W364" s="325" t="s">
        <v>2976</v>
      </c>
      <c r="X364" s="178" t="s">
        <v>49</v>
      </c>
      <c r="Y364" s="326" t="s">
        <v>49</v>
      </c>
      <c r="Z364" s="326" t="s">
        <v>49</v>
      </c>
      <c r="AA364" s="326" t="s">
        <v>49</v>
      </c>
      <c r="AB364" s="357"/>
      <c r="AC364" s="336"/>
    </row>
    <row r="365" spans="1:29" ht="30" customHeight="1" x14ac:dyDescent="0.3">
      <c r="A365" s="178"/>
      <c r="B365" s="178" t="s">
        <v>365</v>
      </c>
      <c r="C365" s="178" t="s">
        <v>3207</v>
      </c>
      <c r="D365" s="327" t="s">
        <v>87</v>
      </c>
      <c r="E365" s="208"/>
      <c r="F365" s="328"/>
      <c r="G365" s="208"/>
      <c r="H365" s="328"/>
      <c r="I365" s="208"/>
      <c r="J365" s="329"/>
      <c r="K365" s="208"/>
      <c r="L365" s="328"/>
      <c r="M365" s="331"/>
      <c r="N365" s="226"/>
      <c r="O365" s="208"/>
      <c r="P365" s="208"/>
      <c r="Q365" s="208"/>
      <c r="R365" s="208"/>
      <c r="S365" s="208"/>
      <c r="T365" s="208"/>
      <c r="U365" s="208"/>
      <c r="V365" s="208">
        <v>0</v>
      </c>
      <c r="W365" s="325" t="s">
        <v>2977</v>
      </c>
      <c r="X365" s="178" t="s">
        <v>49</v>
      </c>
      <c r="Y365" s="326" t="s">
        <v>49</v>
      </c>
      <c r="Z365" s="326" t="s">
        <v>49</v>
      </c>
      <c r="AA365" s="326" t="s">
        <v>49</v>
      </c>
      <c r="AB365" s="357"/>
      <c r="AC365" s="336"/>
    </row>
    <row r="366" spans="1:29" ht="30" customHeight="1" x14ac:dyDescent="0.3">
      <c r="A366" s="178"/>
      <c r="B366" s="178" t="s">
        <v>365</v>
      </c>
      <c r="C366" s="178" t="s">
        <v>3206</v>
      </c>
      <c r="D366" s="327" t="s">
        <v>87</v>
      </c>
      <c r="E366" s="208"/>
      <c r="F366" s="328"/>
      <c r="G366" s="208"/>
      <c r="H366" s="328"/>
      <c r="I366" s="208"/>
      <c r="J366" s="329"/>
      <c r="K366" s="208"/>
      <c r="L366" s="328"/>
      <c r="M366" s="331"/>
      <c r="N366" s="226"/>
      <c r="O366" s="208"/>
      <c r="P366" s="208"/>
      <c r="Q366" s="208"/>
      <c r="R366" s="208"/>
      <c r="S366" s="208"/>
      <c r="T366" s="208"/>
      <c r="U366" s="208"/>
      <c r="V366" s="208">
        <v>0</v>
      </c>
      <c r="W366" s="325" t="s">
        <v>2978</v>
      </c>
      <c r="X366" s="178" t="s">
        <v>49</v>
      </c>
      <c r="Y366" s="326" t="s">
        <v>49</v>
      </c>
      <c r="Z366" s="326" t="s">
        <v>49</v>
      </c>
      <c r="AA366" s="326" t="s">
        <v>49</v>
      </c>
      <c r="AB366" s="357"/>
      <c r="AC366" s="336"/>
    </row>
    <row r="367" spans="1:29" ht="30" customHeight="1" x14ac:dyDescent="0.3">
      <c r="A367" s="178"/>
      <c r="B367" s="178" t="s">
        <v>365</v>
      </c>
      <c r="C367" s="178" t="s">
        <v>3209</v>
      </c>
      <c r="D367" s="327" t="s">
        <v>87</v>
      </c>
      <c r="E367" s="208"/>
      <c r="F367" s="328"/>
      <c r="G367" s="208"/>
      <c r="H367" s="328"/>
      <c r="I367" s="208"/>
      <c r="J367" s="329"/>
      <c r="K367" s="208"/>
      <c r="L367" s="328"/>
      <c r="M367" s="331"/>
      <c r="N367" s="226"/>
      <c r="O367" s="208"/>
      <c r="P367" s="208"/>
      <c r="Q367" s="208"/>
      <c r="R367" s="208"/>
      <c r="S367" s="208"/>
      <c r="T367" s="208"/>
      <c r="U367" s="208"/>
      <c r="V367" s="208">
        <v>0</v>
      </c>
      <c r="W367" s="325" t="s">
        <v>3368</v>
      </c>
      <c r="X367" s="178" t="s">
        <v>49</v>
      </c>
      <c r="Y367" s="326" t="s">
        <v>49</v>
      </c>
      <c r="Z367" s="326" t="s">
        <v>49</v>
      </c>
      <c r="AA367" s="326" t="s">
        <v>49</v>
      </c>
      <c r="AB367" s="357"/>
      <c r="AC367" s="336"/>
    </row>
    <row r="368" spans="1:29" ht="30" customHeight="1" x14ac:dyDescent="0.3">
      <c r="A368" s="178"/>
      <c r="B368" s="178" t="s">
        <v>365</v>
      </c>
      <c r="C368" s="178" t="s">
        <v>3210</v>
      </c>
      <c r="D368" s="327" t="s">
        <v>87</v>
      </c>
      <c r="E368" s="208"/>
      <c r="F368" s="328"/>
      <c r="G368" s="208"/>
      <c r="H368" s="328"/>
      <c r="I368" s="208"/>
      <c r="J368" s="329"/>
      <c r="K368" s="208"/>
      <c r="L368" s="328"/>
      <c r="M368" s="331"/>
      <c r="N368" s="226"/>
      <c r="O368" s="208"/>
      <c r="P368" s="208"/>
      <c r="Q368" s="208"/>
      <c r="R368" s="208"/>
      <c r="S368" s="208"/>
      <c r="T368" s="208"/>
      <c r="U368" s="208"/>
      <c r="V368" s="208"/>
      <c r="W368" s="325" t="s">
        <v>3369</v>
      </c>
      <c r="X368" s="178"/>
      <c r="Y368" s="326"/>
      <c r="Z368" s="326"/>
      <c r="AA368" s="326"/>
      <c r="AC368" s="330"/>
    </row>
    <row r="369" spans="1:29" ht="30" customHeight="1" x14ac:dyDescent="0.3">
      <c r="A369" s="178"/>
      <c r="B369" s="178" t="s">
        <v>365</v>
      </c>
      <c r="C369" s="178" t="s">
        <v>3211</v>
      </c>
      <c r="D369" s="327" t="s">
        <v>87</v>
      </c>
      <c r="E369" s="208"/>
      <c r="F369" s="328"/>
      <c r="G369" s="208"/>
      <c r="H369" s="328"/>
      <c r="I369" s="208"/>
      <c r="J369" s="329"/>
      <c r="K369" s="208"/>
      <c r="L369" s="328"/>
      <c r="M369" s="208"/>
      <c r="N369" s="226"/>
      <c r="O369" s="208"/>
      <c r="P369" s="208"/>
      <c r="Q369" s="208"/>
      <c r="R369" s="208"/>
      <c r="S369" s="208"/>
      <c r="T369" s="208"/>
      <c r="U369" s="208"/>
      <c r="V369" s="208">
        <v>0</v>
      </c>
      <c r="W369" s="325" t="s">
        <v>3370</v>
      </c>
      <c r="X369" s="178" t="s">
        <v>49</v>
      </c>
      <c r="Y369" s="326" t="s">
        <v>49</v>
      </c>
      <c r="Z369" s="326" t="s">
        <v>49</v>
      </c>
      <c r="AA369" s="326" t="s">
        <v>49</v>
      </c>
      <c r="AC369" s="330"/>
    </row>
    <row r="370" spans="1:29" ht="30" customHeight="1" x14ac:dyDescent="0.3">
      <c r="A370" s="178"/>
      <c r="B370" s="178" t="s">
        <v>365</v>
      </c>
      <c r="C370" s="178" t="s">
        <v>3212</v>
      </c>
      <c r="D370" s="327" t="s">
        <v>87</v>
      </c>
      <c r="E370" s="208"/>
      <c r="F370" s="328"/>
      <c r="G370" s="208"/>
      <c r="H370" s="328"/>
      <c r="I370" s="208"/>
      <c r="J370" s="329"/>
      <c r="K370" s="208"/>
      <c r="L370" s="328"/>
      <c r="M370" s="208"/>
      <c r="N370" s="226"/>
      <c r="O370" s="208"/>
      <c r="P370" s="208"/>
      <c r="Q370" s="208"/>
      <c r="R370" s="208"/>
      <c r="S370" s="208"/>
      <c r="T370" s="208"/>
      <c r="U370" s="208"/>
      <c r="V370" s="208"/>
      <c r="W370" s="325" t="s">
        <v>3371</v>
      </c>
      <c r="X370" s="178"/>
      <c r="Y370" s="326"/>
      <c r="Z370" s="326"/>
      <c r="AA370" s="326"/>
      <c r="AC370" s="330"/>
    </row>
    <row r="371" spans="1:29" ht="30" customHeight="1" x14ac:dyDescent="0.3">
      <c r="A371" s="178"/>
      <c r="B371" s="178" t="s">
        <v>365</v>
      </c>
      <c r="C371" s="178" t="s">
        <v>3213</v>
      </c>
      <c r="D371" s="327" t="s">
        <v>87</v>
      </c>
      <c r="E371" s="208"/>
      <c r="F371" s="328"/>
      <c r="G371" s="208"/>
      <c r="H371" s="328"/>
      <c r="I371" s="208"/>
      <c r="J371" s="329"/>
      <c r="K371" s="208"/>
      <c r="L371" s="328"/>
      <c r="M371" s="208"/>
      <c r="N371" s="226"/>
      <c r="O371" s="208"/>
      <c r="P371" s="208"/>
      <c r="Q371" s="208"/>
      <c r="R371" s="208"/>
      <c r="S371" s="208"/>
      <c r="T371" s="208"/>
      <c r="U371" s="208"/>
      <c r="V371" s="208"/>
      <c r="W371" s="325" t="s">
        <v>3372</v>
      </c>
      <c r="X371" s="178"/>
      <c r="Y371" s="326"/>
      <c r="Z371" s="326"/>
      <c r="AA371" s="326"/>
      <c r="AC371" s="330"/>
    </row>
    <row r="372" spans="1:29" ht="30" customHeight="1" x14ac:dyDescent="0.3">
      <c r="A372" s="178"/>
      <c r="B372" s="178" t="s">
        <v>365</v>
      </c>
      <c r="C372" s="178" t="s">
        <v>3214</v>
      </c>
      <c r="D372" s="327" t="s">
        <v>87</v>
      </c>
      <c r="E372" s="208"/>
      <c r="F372" s="328"/>
      <c r="G372" s="208"/>
      <c r="H372" s="328"/>
      <c r="I372" s="208"/>
      <c r="J372" s="329"/>
      <c r="K372" s="208"/>
      <c r="L372" s="328"/>
      <c r="M372" s="208"/>
      <c r="N372" s="226"/>
      <c r="O372" s="208"/>
      <c r="P372" s="208"/>
      <c r="Q372" s="208"/>
      <c r="R372" s="208"/>
      <c r="S372" s="208"/>
      <c r="T372" s="208"/>
      <c r="U372" s="208"/>
      <c r="V372" s="208"/>
      <c r="W372" s="325" t="s">
        <v>3373</v>
      </c>
      <c r="X372" s="178"/>
      <c r="Y372" s="326"/>
      <c r="Z372" s="326"/>
      <c r="AA372" s="326"/>
      <c r="AC372" s="330"/>
    </row>
    <row r="373" spans="1:29" ht="30" customHeight="1" x14ac:dyDescent="0.3">
      <c r="A373" s="178"/>
      <c r="B373" s="178" t="s">
        <v>365</v>
      </c>
      <c r="C373" s="178" t="s">
        <v>3215</v>
      </c>
      <c r="D373" s="327" t="s">
        <v>87</v>
      </c>
      <c r="E373" s="208"/>
      <c r="F373" s="328"/>
      <c r="G373" s="208"/>
      <c r="H373" s="328"/>
      <c r="I373" s="208"/>
      <c r="J373" s="329"/>
      <c r="K373" s="208"/>
      <c r="L373" s="328"/>
      <c r="M373" s="208"/>
      <c r="N373" s="226"/>
      <c r="O373" s="208"/>
      <c r="P373" s="208"/>
      <c r="Q373" s="208"/>
      <c r="R373" s="208"/>
      <c r="S373" s="208"/>
      <c r="T373" s="208"/>
      <c r="U373" s="208"/>
      <c r="V373" s="208"/>
      <c r="W373" s="325" t="s">
        <v>3374</v>
      </c>
      <c r="X373" s="178"/>
      <c r="Y373" s="326"/>
      <c r="Z373" s="326"/>
      <c r="AA373" s="326"/>
      <c r="AC373" s="330"/>
    </row>
    <row r="374" spans="1:29" ht="30" customHeight="1" x14ac:dyDescent="0.3">
      <c r="A374" s="178"/>
      <c r="B374" s="178" t="s">
        <v>2230</v>
      </c>
      <c r="C374" s="178" t="s">
        <v>3233</v>
      </c>
      <c r="D374" s="327" t="s">
        <v>104</v>
      </c>
      <c r="E374" s="208"/>
      <c r="F374" s="328"/>
      <c r="G374" s="208"/>
      <c r="H374" s="328"/>
      <c r="I374" s="208"/>
      <c r="J374" s="329"/>
      <c r="K374" s="208"/>
      <c r="L374" s="226"/>
      <c r="M374" s="208"/>
      <c r="N374" s="226"/>
      <c r="O374" s="208"/>
      <c r="P374" s="208"/>
      <c r="Q374" s="208"/>
      <c r="R374" s="208"/>
      <c r="S374" s="208"/>
      <c r="T374" s="208"/>
      <c r="U374" s="208"/>
      <c r="V374" s="208">
        <v>0</v>
      </c>
      <c r="W374" s="325" t="s">
        <v>3375</v>
      </c>
      <c r="X374" s="178" t="s">
        <v>49</v>
      </c>
      <c r="Y374" s="326" t="s">
        <v>49</v>
      </c>
      <c r="Z374" s="326" t="s">
        <v>49</v>
      </c>
      <c r="AA374" s="326" t="s">
        <v>49</v>
      </c>
      <c r="AC374" s="330"/>
    </row>
    <row r="375" spans="1:29" ht="30" customHeight="1" x14ac:dyDescent="0.3">
      <c r="A375" s="178"/>
      <c r="B375" s="178" t="s">
        <v>2230</v>
      </c>
      <c r="C375" s="178" t="s">
        <v>3234</v>
      </c>
      <c r="D375" s="327" t="s">
        <v>104</v>
      </c>
      <c r="E375" s="208"/>
      <c r="F375" s="328"/>
      <c r="G375" s="208"/>
      <c r="H375" s="328"/>
      <c r="I375" s="208"/>
      <c r="J375" s="329"/>
      <c r="K375" s="208"/>
      <c r="L375" s="226"/>
      <c r="M375" s="208"/>
      <c r="N375" s="226"/>
      <c r="O375" s="208"/>
      <c r="P375" s="208"/>
      <c r="Q375" s="208"/>
      <c r="R375" s="208"/>
      <c r="S375" s="208"/>
      <c r="T375" s="208"/>
      <c r="U375" s="208"/>
      <c r="V375" s="208">
        <v>0</v>
      </c>
      <c r="W375" s="325" t="s">
        <v>2979</v>
      </c>
      <c r="X375" s="178" t="s">
        <v>49</v>
      </c>
      <c r="Y375" s="326" t="s">
        <v>49</v>
      </c>
      <c r="Z375" s="326" t="s">
        <v>49</v>
      </c>
      <c r="AA375" s="326" t="s">
        <v>49</v>
      </c>
      <c r="AC375" s="330"/>
    </row>
    <row r="376" spans="1:29" ht="30" customHeight="1" x14ac:dyDescent="0.3">
      <c r="A376" s="178"/>
      <c r="B376" s="178" t="s">
        <v>2230</v>
      </c>
      <c r="C376" s="178" t="s">
        <v>3235</v>
      </c>
      <c r="D376" s="327" t="s">
        <v>104</v>
      </c>
      <c r="E376" s="208"/>
      <c r="F376" s="328"/>
      <c r="G376" s="208"/>
      <c r="H376" s="328"/>
      <c r="I376" s="208"/>
      <c r="J376" s="329"/>
      <c r="K376" s="208"/>
      <c r="L376" s="226"/>
      <c r="M376" s="208"/>
      <c r="N376" s="226"/>
      <c r="O376" s="208"/>
      <c r="P376" s="208"/>
      <c r="Q376" s="208"/>
      <c r="R376" s="208"/>
      <c r="S376" s="208"/>
      <c r="T376" s="208"/>
      <c r="U376" s="208"/>
      <c r="V376" s="208">
        <v>0</v>
      </c>
      <c r="W376" s="325" t="s">
        <v>2980</v>
      </c>
      <c r="X376" s="178" t="s">
        <v>49</v>
      </c>
      <c r="Y376" s="326" t="s">
        <v>49</v>
      </c>
      <c r="Z376" s="326" t="s">
        <v>49</v>
      </c>
      <c r="AA376" s="326" t="s">
        <v>49</v>
      </c>
      <c r="AC376" s="330"/>
    </row>
    <row r="377" spans="1:29" ht="30" customHeight="1" x14ac:dyDescent="0.3">
      <c r="A377" s="178"/>
      <c r="B377" s="178" t="s">
        <v>2230</v>
      </c>
      <c r="C377" s="178" t="s">
        <v>3236</v>
      </c>
      <c r="D377" s="327" t="s">
        <v>104</v>
      </c>
      <c r="E377" s="208"/>
      <c r="F377" s="328"/>
      <c r="G377" s="208"/>
      <c r="H377" s="328"/>
      <c r="I377" s="208"/>
      <c r="J377" s="329"/>
      <c r="K377" s="208"/>
      <c r="L377" s="226"/>
      <c r="M377" s="208"/>
      <c r="N377" s="226"/>
      <c r="O377" s="208"/>
      <c r="P377" s="208"/>
      <c r="Q377" s="208"/>
      <c r="R377" s="208"/>
      <c r="S377" s="208"/>
      <c r="T377" s="208"/>
      <c r="U377" s="208"/>
      <c r="V377" s="208">
        <v>0</v>
      </c>
      <c r="W377" s="325" t="s">
        <v>2981</v>
      </c>
      <c r="X377" s="178" t="s">
        <v>49</v>
      </c>
      <c r="Y377" s="326" t="s">
        <v>49</v>
      </c>
      <c r="Z377" s="326" t="s">
        <v>49</v>
      </c>
      <c r="AA377" s="326" t="s">
        <v>49</v>
      </c>
      <c r="AC377" s="330"/>
    </row>
    <row r="378" spans="1:29" ht="30" customHeight="1" x14ac:dyDescent="0.3">
      <c r="A378" s="178"/>
      <c r="B378" s="178" t="s">
        <v>2230</v>
      </c>
      <c r="C378" s="178" t="s">
        <v>3237</v>
      </c>
      <c r="D378" s="327" t="s">
        <v>104</v>
      </c>
      <c r="E378" s="208"/>
      <c r="F378" s="328"/>
      <c r="G378" s="208"/>
      <c r="H378" s="328"/>
      <c r="I378" s="208"/>
      <c r="J378" s="329"/>
      <c r="K378" s="208"/>
      <c r="L378" s="226"/>
      <c r="M378" s="208"/>
      <c r="N378" s="226"/>
      <c r="O378" s="208"/>
      <c r="P378" s="208"/>
      <c r="Q378" s="208"/>
      <c r="R378" s="208"/>
      <c r="S378" s="208"/>
      <c r="T378" s="208"/>
      <c r="U378" s="208"/>
      <c r="V378" s="208">
        <v>0</v>
      </c>
      <c r="W378" s="325" t="s">
        <v>2982</v>
      </c>
      <c r="X378" s="178" t="s">
        <v>49</v>
      </c>
      <c r="Y378" s="326" t="s">
        <v>49</v>
      </c>
      <c r="Z378" s="326" t="s">
        <v>49</v>
      </c>
      <c r="AA378" s="326" t="s">
        <v>49</v>
      </c>
      <c r="AC378" s="330"/>
    </row>
    <row r="379" spans="1:29" ht="30" customHeight="1" x14ac:dyDescent="0.3">
      <c r="A379" s="178"/>
      <c r="B379" s="178" t="s">
        <v>2230</v>
      </c>
      <c r="C379" s="178" t="s">
        <v>3238</v>
      </c>
      <c r="D379" s="327" t="s">
        <v>104</v>
      </c>
      <c r="E379" s="208"/>
      <c r="F379" s="328"/>
      <c r="G379" s="208"/>
      <c r="H379" s="328"/>
      <c r="I379" s="208"/>
      <c r="J379" s="329"/>
      <c r="K379" s="208"/>
      <c r="L379" s="226"/>
      <c r="M379" s="208"/>
      <c r="N379" s="226"/>
      <c r="O379" s="208"/>
      <c r="P379" s="208"/>
      <c r="Q379" s="208"/>
      <c r="R379" s="208"/>
      <c r="S379" s="208"/>
      <c r="T379" s="208"/>
      <c r="U379" s="208"/>
      <c r="V379" s="208">
        <v>0</v>
      </c>
      <c r="W379" s="325" t="s">
        <v>2983</v>
      </c>
      <c r="X379" s="178" t="s">
        <v>49</v>
      </c>
      <c r="Y379" s="326" t="s">
        <v>49</v>
      </c>
      <c r="Z379" s="326" t="s">
        <v>49</v>
      </c>
      <c r="AA379" s="326" t="s">
        <v>49</v>
      </c>
      <c r="AC379" s="330"/>
    </row>
    <row r="380" spans="1:29" ht="30" customHeight="1" x14ac:dyDescent="0.3">
      <c r="A380" s="178"/>
      <c r="B380" s="178" t="s">
        <v>2230</v>
      </c>
      <c r="C380" s="178" t="s">
        <v>3239</v>
      </c>
      <c r="D380" s="327" t="s">
        <v>104</v>
      </c>
      <c r="E380" s="208"/>
      <c r="F380" s="328"/>
      <c r="G380" s="208"/>
      <c r="H380" s="328"/>
      <c r="I380" s="208"/>
      <c r="J380" s="329"/>
      <c r="K380" s="208"/>
      <c r="L380" s="226"/>
      <c r="M380" s="208"/>
      <c r="N380" s="226"/>
      <c r="O380" s="208"/>
      <c r="P380" s="208"/>
      <c r="Q380" s="208"/>
      <c r="R380" s="208"/>
      <c r="S380" s="208"/>
      <c r="T380" s="208"/>
      <c r="U380" s="208"/>
      <c r="V380" s="208"/>
      <c r="W380" s="325" t="s">
        <v>2984</v>
      </c>
      <c r="X380" s="178"/>
      <c r="Y380" s="326"/>
      <c r="Z380" s="326"/>
      <c r="AA380" s="326"/>
      <c r="AC380" s="330"/>
    </row>
    <row r="381" spans="1:29" ht="30" customHeight="1" x14ac:dyDescent="0.3">
      <c r="A381" s="178"/>
      <c r="B381" s="178" t="s">
        <v>2230</v>
      </c>
      <c r="C381" s="178" t="s">
        <v>3240</v>
      </c>
      <c r="D381" s="327" t="s">
        <v>104</v>
      </c>
      <c r="E381" s="208"/>
      <c r="F381" s="328"/>
      <c r="G381" s="208"/>
      <c r="H381" s="328"/>
      <c r="I381" s="208"/>
      <c r="J381" s="329"/>
      <c r="K381" s="208"/>
      <c r="L381" s="226"/>
      <c r="M381" s="208"/>
      <c r="N381" s="226"/>
      <c r="O381" s="208"/>
      <c r="P381" s="208"/>
      <c r="Q381" s="208"/>
      <c r="R381" s="208"/>
      <c r="S381" s="208"/>
      <c r="T381" s="208"/>
      <c r="U381" s="208"/>
      <c r="V381" s="208"/>
      <c r="W381" s="325" t="s">
        <v>2985</v>
      </c>
      <c r="X381" s="178"/>
      <c r="Y381" s="326"/>
      <c r="Z381" s="326"/>
      <c r="AA381" s="326"/>
      <c r="AC381" s="330"/>
    </row>
    <row r="382" spans="1:29" ht="30" customHeight="1" x14ac:dyDescent="0.3">
      <c r="A382" s="178"/>
      <c r="B382" s="178" t="s">
        <v>2230</v>
      </c>
      <c r="C382" s="178" t="s">
        <v>3216</v>
      </c>
      <c r="D382" s="327" t="s">
        <v>104</v>
      </c>
      <c r="E382" s="331"/>
      <c r="F382" s="226"/>
      <c r="G382" s="331"/>
      <c r="H382" s="226"/>
      <c r="I382" s="331"/>
      <c r="J382" s="226"/>
      <c r="K382" s="331"/>
      <c r="L382" s="226"/>
      <c r="M382" s="331"/>
      <c r="N382" s="226"/>
      <c r="O382" s="208"/>
      <c r="P382" s="208"/>
      <c r="Q382" s="208"/>
      <c r="R382" s="208"/>
      <c r="S382" s="208"/>
      <c r="T382" s="208"/>
      <c r="U382" s="208"/>
      <c r="V382" s="208"/>
      <c r="W382" s="325" t="s">
        <v>2986</v>
      </c>
      <c r="X382" s="178"/>
      <c r="Y382" s="326"/>
      <c r="Z382" s="326"/>
      <c r="AA382" s="326"/>
      <c r="AC382" s="330"/>
    </row>
    <row r="383" spans="1:29" ht="30" customHeight="1" x14ac:dyDescent="0.3">
      <c r="A383" s="178"/>
      <c r="B383" s="178" t="s">
        <v>2230</v>
      </c>
      <c r="C383" s="178" t="s">
        <v>3217</v>
      </c>
      <c r="D383" s="327" t="s">
        <v>104</v>
      </c>
      <c r="E383" s="331"/>
      <c r="F383" s="226"/>
      <c r="G383" s="331"/>
      <c r="H383" s="226"/>
      <c r="I383" s="331"/>
      <c r="J383" s="226"/>
      <c r="K383" s="331"/>
      <c r="L383" s="226"/>
      <c r="M383" s="331"/>
      <c r="N383" s="226"/>
      <c r="O383" s="208"/>
      <c r="P383" s="208"/>
      <c r="Q383" s="208"/>
      <c r="R383" s="208"/>
      <c r="S383" s="208"/>
      <c r="T383" s="208"/>
      <c r="U383" s="208"/>
      <c r="V383" s="208"/>
      <c r="W383" s="325" t="s">
        <v>2987</v>
      </c>
      <c r="X383" s="178"/>
      <c r="Y383" s="326"/>
      <c r="Z383" s="326"/>
      <c r="AA383" s="326"/>
      <c r="AC383" s="330"/>
    </row>
    <row r="384" spans="1:29" ht="30" customHeight="1" x14ac:dyDescent="0.3">
      <c r="A384" s="178"/>
      <c r="B384" s="178" t="s">
        <v>2230</v>
      </c>
      <c r="C384" s="178" t="s">
        <v>3218</v>
      </c>
      <c r="D384" s="327" t="s">
        <v>104</v>
      </c>
      <c r="E384" s="331"/>
      <c r="F384" s="226"/>
      <c r="G384" s="331"/>
      <c r="H384" s="226"/>
      <c r="I384" s="331"/>
      <c r="J384" s="226"/>
      <c r="K384" s="331"/>
      <c r="L384" s="226"/>
      <c r="M384" s="331"/>
      <c r="N384" s="226"/>
      <c r="O384" s="208"/>
      <c r="P384" s="208"/>
      <c r="Q384" s="208"/>
      <c r="R384" s="208"/>
      <c r="S384" s="208"/>
      <c r="T384" s="208"/>
      <c r="U384" s="208"/>
      <c r="V384" s="208"/>
      <c r="W384" s="325" t="s">
        <v>2988</v>
      </c>
      <c r="X384" s="178"/>
      <c r="Y384" s="326"/>
      <c r="Z384" s="326"/>
      <c r="AA384" s="326"/>
      <c r="AC384" s="330"/>
    </row>
    <row r="385" spans="1:29" ht="30" customHeight="1" x14ac:dyDescent="0.3">
      <c r="A385" s="178"/>
      <c r="B385" s="178" t="s">
        <v>2230</v>
      </c>
      <c r="C385" s="178" t="s">
        <v>3219</v>
      </c>
      <c r="D385" s="327" t="s">
        <v>104</v>
      </c>
      <c r="E385" s="331"/>
      <c r="F385" s="226"/>
      <c r="G385" s="331"/>
      <c r="H385" s="226"/>
      <c r="I385" s="331"/>
      <c r="J385" s="226"/>
      <c r="K385" s="331"/>
      <c r="L385" s="226"/>
      <c r="M385" s="331"/>
      <c r="N385" s="226"/>
      <c r="O385" s="208"/>
      <c r="P385" s="208"/>
      <c r="Q385" s="208"/>
      <c r="R385" s="208"/>
      <c r="S385" s="208"/>
      <c r="T385" s="208"/>
      <c r="U385" s="208"/>
      <c r="V385" s="208"/>
      <c r="W385" s="325" t="s">
        <v>2989</v>
      </c>
      <c r="X385" s="178"/>
      <c r="Y385" s="326"/>
      <c r="Z385" s="326"/>
      <c r="AA385" s="326"/>
      <c r="AC385" s="330"/>
    </row>
    <row r="386" spans="1:29" ht="30" customHeight="1" x14ac:dyDescent="0.3">
      <c r="A386" s="178"/>
      <c r="B386" s="178" t="s">
        <v>2230</v>
      </c>
      <c r="C386" s="178" t="s">
        <v>3220</v>
      </c>
      <c r="D386" s="327" t="s">
        <v>104</v>
      </c>
      <c r="E386" s="331"/>
      <c r="F386" s="226"/>
      <c r="G386" s="331"/>
      <c r="H386" s="226"/>
      <c r="I386" s="331"/>
      <c r="J386" s="226"/>
      <c r="K386" s="331"/>
      <c r="L386" s="226"/>
      <c r="M386" s="331"/>
      <c r="N386" s="226"/>
      <c r="O386" s="208"/>
      <c r="P386" s="208"/>
      <c r="Q386" s="208"/>
      <c r="R386" s="208"/>
      <c r="S386" s="208"/>
      <c r="T386" s="208"/>
      <c r="U386" s="208"/>
      <c r="V386" s="208"/>
      <c r="W386" s="325" t="s">
        <v>2990</v>
      </c>
      <c r="X386" s="178"/>
      <c r="Y386" s="326"/>
      <c r="Z386" s="326"/>
      <c r="AA386" s="326"/>
      <c r="AC386" s="330"/>
    </row>
    <row r="387" spans="1:29" ht="30" customHeight="1" x14ac:dyDescent="0.3">
      <c r="A387" s="178"/>
      <c r="B387" s="178" t="s">
        <v>2230</v>
      </c>
      <c r="C387" s="178" t="s">
        <v>3221</v>
      </c>
      <c r="D387" s="327" t="s">
        <v>104</v>
      </c>
      <c r="E387" s="331"/>
      <c r="F387" s="226"/>
      <c r="G387" s="331"/>
      <c r="H387" s="226"/>
      <c r="I387" s="331"/>
      <c r="J387" s="226"/>
      <c r="K387" s="331"/>
      <c r="L387" s="226"/>
      <c r="M387" s="331"/>
      <c r="N387" s="226"/>
      <c r="O387" s="208"/>
      <c r="P387" s="208"/>
      <c r="Q387" s="208"/>
      <c r="R387" s="208"/>
      <c r="S387" s="208"/>
      <c r="T387" s="208"/>
      <c r="U387" s="208"/>
      <c r="V387" s="208">
        <v>0</v>
      </c>
      <c r="W387" s="325" t="s">
        <v>2991</v>
      </c>
      <c r="X387" s="178" t="s">
        <v>49</v>
      </c>
      <c r="Y387" s="326" t="s">
        <v>49</v>
      </c>
      <c r="Z387" s="326" t="s">
        <v>49</v>
      </c>
      <c r="AA387" s="326" t="s">
        <v>49</v>
      </c>
      <c r="AC387" s="330"/>
    </row>
    <row r="388" spans="1:29" ht="30" customHeight="1" x14ac:dyDescent="0.3">
      <c r="A388" s="178"/>
      <c r="B388" s="178" t="s">
        <v>2230</v>
      </c>
      <c r="C388" s="178" t="s">
        <v>3222</v>
      </c>
      <c r="D388" s="327" t="s">
        <v>104</v>
      </c>
      <c r="E388" s="331"/>
      <c r="F388" s="226"/>
      <c r="G388" s="331"/>
      <c r="H388" s="226"/>
      <c r="I388" s="331"/>
      <c r="J388" s="226"/>
      <c r="K388" s="331"/>
      <c r="L388" s="226"/>
      <c r="M388" s="331"/>
      <c r="N388" s="226"/>
      <c r="O388" s="208"/>
      <c r="P388" s="208"/>
      <c r="Q388" s="208"/>
      <c r="R388" s="208"/>
      <c r="S388" s="208"/>
      <c r="T388" s="208"/>
      <c r="U388" s="208"/>
      <c r="V388" s="208"/>
      <c r="W388" s="325" t="s">
        <v>2992</v>
      </c>
      <c r="X388" s="178"/>
      <c r="Y388" s="326"/>
      <c r="Z388" s="326"/>
      <c r="AA388" s="326"/>
      <c r="AC388" s="330"/>
    </row>
    <row r="389" spans="1:29" ht="30" customHeight="1" x14ac:dyDescent="0.3">
      <c r="A389" s="178"/>
      <c r="B389" s="178" t="s">
        <v>2230</v>
      </c>
      <c r="C389" s="178" t="s">
        <v>3223</v>
      </c>
      <c r="D389" s="327" t="s">
        <v>104</v>
      </c>
      <c r="E389" s="331"/>
      <c r="F389" s="226"/>
      <c r="G389" s="331"/>
      <c r="H389" s="226"/>
      <c r="I389" s="331"/>
      <c r="J389" s="226"/>
      <c r="K389" s="331"/>
      <c r="L389" s="226"/>
      <c r="M389" s="331"/>
      <c r="N389" s="226"/>
      <c r="O389" s="208"/>
      <c r="P389" s="208"/>
      <c r="Q389" s="208"/>
      <c r="R389" s="208"/>
      <c r="S389" s="208"/>
      <c r="T389" s="208"/>
      <c r="U389" s="208"/>
      <c r="V389" s="208"/>
      <c r="W389" s="325" t="s">
        <v>2993</v>
      </c>
      <c r="X389" s="178"/>
      <c r="Y389" s="326"/>
      <c r="Z389" s="326"/>
      <c r="AA389" s="326"/>
      <c r="AC389" s="330"/>
    </row>
    <row r="390" spans="1:29" ht="30" customHeight="1" x14ac:dyDescent="0.3">
      <c r="A390" s="178"/>
      <c r="B390" s="178" t="s">
        <v>2230</v>
      </c>
      <c r="C390" s="178" t="s">
        <v>3224</v>
      </c>
      <c r="D390" s="327" t="s">
        <v>104</v>
      </c>
      <c r="E390" s="331"/>
      <c r="F390" s="226"/>
      <c r="G390" s="331"/>
      <c r="H390" s="226"/>
      <c r="I390" s="331"/>
      <c r="J390" s="226"/>
      <c r="K390" s="331"/>
      <c r="L390" s="226"/>
      <c r="M390" s="331"/>
      <c r="N390" s="226"/>
      <c r="O390" s="208"/>
      <c r="P390" s="208"/>
      <c r="Q390" s="208"/>
      <c r="R390" s="208"/>
      <c r="S390" s="208"/>
      <c r="T390" s="208"/>
      <c r="U390" s="208"/>
      <c r="V390" s="208"/>
      <c r="W390" s="325" t="s">
        <v>2994</v>
      </c>
      <c r="X390" s="178"/>
      <c r="Y390" s="326"/>
      <c r="Z390" s="326"/>
      <c r="AA390" s="326"/>
      <c r="AC390" s="330"/>
    </row>
    <row r="391" spans="1:29" ht="30" customHeight="1" x14ac:dyDescent="0.3">
      <c r="A391" s="178"/>
      <c r="B391" s="178" t="s">
        <v>2230</v>
      </c>
      <c r="C391" s="178" t="s">
        <v>3646</v>
      </c>
      <c r="D391" s="327" t="s">
        <v>104</v>
      </c>
      <c r="E391" s="208"/>
      <c r="F391" s="328"/>
      <c r="G391" s="208"/>
      <c r="H391" s="328"/>
      <c r="I391" s="208"/>
      <c r="J391" s="329"/>
      <c r="K391" s="208"/>
      <c r="L391" s="328"/>
      <c r="M391" s="208"/>
      <c r="N391" s="226"/>
      <c r="O391" s="208"/>
      <c r="P391" s="208"/>
      <c r="Q391" s="208"/>
      <c r="R391" s="208"/>
      <c r="S391" s="208"/>
      <c r="T391" s="208"/>
      <c r="U391" s="208"/>
      <c r="V391" s="208">
        <v>0</v>
      </c>
      <c r="W391" s="325" t="s">
        <v>3376</v>
      </c>
      <c r="X391" s="178" t="s">
        <v>49</v>
      </c>
      <c r="Y391" s="326" t="s">
        <v>49</v>
      </c>
      <c r="Z391" s="326" t="s">
        <v>49</v>
      </c>
      <c r="AA391" s="326" t="s">
        <v>49</v>
      </c>
      <c r="AC391" s="330"/>
    </row>
    <row r="392" spans="1:29" ht="30" customHeight="1" x14ac:dyDescent="0.3">
      <c r="A392" s="178"/>
      <c r="B392" s="178" t="s">
        <v>3252</v>
      </c>
      <c r="C392" s="178" t="s">
        <v>3243</v>
      </c>
      <c r="D392" s="327" t="s">
        <v>104</v>
      </c>
      <c r="E392" s="332"/>
      <c r="F392" s="226"/>
      <c r="G392" s="332"/>
      <c r="H392" s="226"/>
      <c r="I392" s="332"/>
      <c r="J392" s="226"/>
      <c r="K392" s="332"/>
      <c r="L392" s="226"/>
      <c r="M392" s="332"/>
      <c r="N392" s="226"/>
      <c r="O392" s="208"/>
      <c r="P392" s="208"/>
      <c r="Q392" s="208"/>
      <c r="R392" s="208"/>
      <c r="S392" s="208"/>
      <c r="T392" s="208"/>
      <c r="U392" s="208"/>
      <c r="V392" s="208"/>
      <c r="W392" s="325" t="s">
        <v>3377</v>
      </c>
      <c r="X392" s="178"/>
      <c r="Y392" s="326"/>
      <c r="Z392" s="326"/>
      <c r="AA392" s="326"/>
      <c r="AC392" s="330"/>
    </row>
    <row r="393" spans="1:29" ht="30" customHeight="1" x14ac:dyDescent="0.3">
      <c r="A393" s="178"/>
      <c r="B393" s="178" t="s">
        <v>3252</v>
      </c>
      <c r="C393" s="178" t="s">
        <v>3244</v>
      </c>
      <c r="D393" s="327" t="s">
        <v>104</v>
      </c>
      <c r="E393" s="332"/>
      <c r="F393" s="226"/>
      <c r="G393" s="332"/>
      <c r="H393" s="226"/>
      <c r="I393" s="332"/>
      <c r="J393" s="226"/>
      <c r="K393" s="332"/>
      <c r="L393" s="226"/>
      <c r="M393" s="332"/>
      <c r="N393" s="226"/>
      <c r="O393" s="208"/>
      <c r="P393" s="208"/>
      <c r="Q393" s="208"/>
      <c r="R393" s="208"/>
      <c r="S393" s="208"/>
      <c r="T393" s="208"/>
      <c r="U393" s="208"/>
      <c r="V393" s="208">
        <v>0</v>
      </c>
      <c r="W393" s="325" t="s">
        <v>3387</v>
      </c>
      <c r="X393" s="178" t="s">
        <v>49</v>
      </c>
      <c r="Y393" s="326" t="s">
        <v>49</v>
      </c>
      <c r="Z393" s="326" t="s">
        <v>49</v>
      </c>
      <c r="AA393" s="326" t="s">
        <v>49</v>
      </c>
      <c r="AC393" s="330"/>
    </row>
    <row r="394" spans="1:29" ht="30" customHeight="1" x14ac:dyDescent="0.3">
      <c r="A394" s="178"/>
      <c r="B394" s="178" t="s">
        <v>3252</v>
      </c>
      <c r="C394" s="178" t="s">
        <v>3246</v>
      </c>
      <c r="D394" s="327" t="s">
        <v>355</v>
      </c>
      <c r="E394" s="332"/>
      <c r="F394" s="226"/>
      <c r="G394" s="332"/>
      <c r="H394" s="226"/>
      <c r="I394" s="332"/>
      <c r="J394" s="226"/>
      <c r="K394" s="332"/>
      <c r="L394" s="226"/>
      <c r="M394" s="332"/>
      <c r="N394" s="226"/>
      <c r="O394" s="208"/>
      <c r="P394" s="208"/>
      <c r="Q394" s="208"/>
      <c r="R394" s="208"/>
      <c r="S394" s="208"/>
      <c r="T394" s="208"/>
      <c r="U394" s="208"/>
      <c r="V394" s="208">
        <v>0</v>
      </c>
      <c r="W394" s="325" t="s">
        <v>3388</v>
      </c>
      <c r="X394" s="178" t="s">
        <v>49</v>
      </c>
      <c r="Y394" s="326" t="s">
        <v>49</v>
      </c>
      <c r="Z394" s="326" t="s">
        <v>49</v>
      </c>
      <c r="AA394" s="326" t="s">
        <v>49</v>
      </c>
      <c r="AC394" s="330"/>
    </row>
    <row r="395" spans="1:29" ht="30" customHeight="1" x14ac:dyDescent="0.3">
      <c r="A395" s="178"/>
      <c r="B395" s="178" t="s">
        <v>3252</v>
      </c>
      <c r="C395" s="178" t="s">
        <v>3247</v>
      </c>
      <c r="D395" s="327" t="s">
        <v>104</v>
      </c>
      <c r="E395" s="332"/>
      <c r="F395" s="226"/>
      <c r="G395" s="332"/>
      <c r="H395" s="226"/>
      <c r="I395" s="332"/>
      <c r="J395" s="226"/>
      <c r="K395" s="332"/>
      <c r="L395" s="226"/>
      <c r="M395" s="332"/>
      <c r="N395" s="226"/>
      <c r="O395" s="208"/>
      <c r="P395" s="208"/>
      <c r="Q395" s="208"/>
      <c r="R395" s="208"/>
      <c r="S395" s="208"/>
      <c r="T395" s="208"/>
      <c r="U395" s="208"/>
      <c r="V395" s="208">
        <v>0</v>
      </c>
      <c r="W395" s="325" t="s">
        <v>3389</v>
      </c>
      <c r="X395" s="178" t="s">
        <v>49</v>
      </c>
      <c r="Y395" s="326" t="s">
        <v>49</v>
      </c>
      <c r="Z395" s="326" t="s">
        <v>49</v>
      </c>
      <c r="AA395" s="326" t="s">
        <v>49</v>
      </c>
      <c r="AC395" s="330"/>
    </row>
    <row r="396" spans="1:29" ht="30" customHeight="1" x14ac:dyDescent="0.3">
      <c r="A396" s="178"/>
      <c r="B396" s="178" t="s">
        <v>3245</v>
      </c>
      <c r="C396" s="178" t="s">
        <v>3248</v>
      </c>
      <c r="D396" s="327" t="s">
        <v>104</v>
      </c>
      <c r="E396" s="332"/>
      <c r="F396" s="226"/>
      <c r="G396" s="332"/>
      <c r="H396" s="226"/>
      <c r="I396" s="332"/>
      <c r="J396" s="226"/>
      <c r="K396" s="332"/>
      <c r="L396" s="226"/>
      <c r="M396" s="332"/>
      <c r="N396" s="226"/>
      <c r="O396" s="208"/>
      <c r="P396" s="208"/>
      <c r="Q396" s="208"/>
      <c r="R396" s="208"/>
      <c r="S396" s="208"/>
      <c r="T396" s="208"/>
      <c r="U396" s="208"/>
      <c r="V396" s="208">
        <v>0</v>
      </c>
      <c r="W396" s="325" t="s">
        <v>3390</v>
      </c>
      <c r="X396" s="178" t="s">
        <v>49</v>
      </c>
      <c r="Y396" s="326" t="s">
        <v>49</v>
      </c>
      <c r="Z396" s="326" t="s">
        <v>49</v>
      </c>
      <c r="AA396" s="326" t="s">
        <v>49</v>
      </c>
      <c r="AC396" s="330"/>
    </row>
    <row r="397" spans="1:29" ht="30" customHeight="1" x14ac:dyDescent="0.3">
      <c r="A397" s="178"/>
      <c r="B397" s="178" t="s">
        <v>3245</v>
      </c>
      <c r="C397" s="178" t="s">
        <v>3249</v>
      </c>
      <c r="D397" s="327" t="s">
        <v>104</v>
      </c>
      <c r="E397" s="332"/>
      <c r="F397" s="226"/>
      <c r="G397" s="332"/>
      <c r="H397" s="226"/>
      <c r="I397" s="332"/>
      <c r="J397" s="226"/>
      <c r="K397" s="332"/>
      <c r="L397" s="226"/>
      <c r="M397" s="332"/>
      <c r="N397" s="226"/>
      <c r="O397" s="208"/>
      <c r="P397" s="208"/>
      <c r="Q397" s="208"/>
      <c r="R397" s="208"/>
      <c r="S397" s="208"/>
      <c r="T397" s="208"/>
      <c r="U397" s="208"/>
      <c r="V397" s="208">
        <v>0</v>
      </c>
      <c r="W397" s="325" t="s">
        <v>3391</v>
      </c>
      <c r="X397" s="178" t="s">
        <v>49</v>
      </c>
      <c r="Y397" s="326" t="s">
        <v>49</v>
      </c>
      <c r="Z397" s="326" t="s">
        <v>49</v>
      </c>
      <c r="AA397" s="326" t="s">
        <v>49</v>
      </c>
      <c r="AC397" s="330"/>
    </row>
    <row r="398" spans="1:29" ht="30" customHeight="1" x14ac:dyDescent="0.3">
      <c r="A398" s="178"/>
      <c r="B398" s="178" t="s">
        <v>3245</v>
      </c>
      <c r="C398" s="178" t="s">
        <v>3250</v>
      </c>
      <c r="D398" s="327" t="s">
        <v>104</v>
      </c>
      <c r="E398" s="332"/>
      <c r="F398" s="226"/>
      <c r="G398" s="332"/>
      <c r="H398" s="226"/>
      <c r="I398" s="332"/>
      <c r="J398" s="226"/>
      <c r="K398" s="332"/>
      <c r="L398" s="226"/>
      <c r="M398" s="332"/>
      <c r="N398" s="226"/>
      <c r="O398" s="208"/>
      <c r="P398" s="208"/>
      <c r="Q398" s="208"/>
      <c r="R398" s="208"/>
      <c r="S398" s="208"/>
      <c r="T398" s="208"/>
      <c r="U398" s="208"/>
      <c r="V398" s="208"/>
      <c r="W398" s="325" t="s">
        <v>3392</v>
      </c>
      <c r="X398" s="178"/>
      <c r="Y398" s="326"/>
      <c r="Z398" s="326"/>
      <c r="AA398" s="326"/>
      <c r="AC398" s="330"/>
    </row>
    <row r="399" spans="1:29" ht="30" customHeight="1" x14ac:dyDescent="0.3">
      <c r="A399" s="178"/>
      <c r="B399" s="178" t="s">
        <v>3245</v>
      </c>
      <c r="C399" s="178" t="s">
        <v>3251</v>
      </c>
      <c r="D399" s="327" t="s">
        <v>104</v>
      </c>
      <c r="E399" s="332"/>
      <c r="F399" s="226"/>
      <c r="G399" s="332"/>
      <c r="H399" s="226"/>
      <c r="I399" s="332"/>
      <c r="J399" s="226"/>
      <c r="K399" s="332"/>
      <c r="L399" s="226"/>
      <c r="M399" s="332"/>
      <c r="N399" s="226"/>
      <c r="O399" s="208"/>
      <c r="P399" s="208"/>
      <c r="Q399" s="208"/>
      <c r="R399" s="208"/>
      <c r="S399" s="208"/>
      <c r="T399" s="208"/>
      <c r="U399" s="208"/>
      <c r="V399" s="208"/>
      <c r="W399" s="325" t="s">
        <v>3393</v>
      </c>
      <c r="X399" s="178"/>
      <c r="Y399" s="326"/>
      <c r="Z399" s="326"/>
      <c r="AA399" s="326"/>
      <c r="AC399" s="330"/>
    </row>
    <row r="400" spans="1:29" ht="30" customHeight="1" x14ac:dyDescent="0.3">
      <c r="A400" s="178"/>
      <c r="B400" s="178" t="s">
        <v>2230</v>
      </c>
      <c r="C400" s="178" t="s">
        <v>3232</v>
      </c>
      <c r="D400" s="327" t="s">
        <v>355</v>
      </c>
      <c r="E400" s="208"/>
      <c r="F400" s="328"/>
      <c r="G400" s="208"/>
      <c r="H400" s="328"/>
      <c r="I400" s="208"/>
      <c r="J400" s="329"/>
      <c r="K400" s="208"/>
      <c r="L400" s="226"/>
      <c r="M400" s="208"/>
      <c r="N400" s="226"/>
      <c r="O400" s="208"/>
      <c r="P400" s="208"/>
      <c r="Q400" s="208"/>
      <c r="R400" s="208"/>
      <c r="S400" s="208"/>
      <c r="T400" s="208"/>
      <c r="U400" s="208"/>
      <c r="V400" s="208"/>
      <c r="W400" s="325" t="s">
        <v>3378</v>
      </c>
      <c r="X400" s="178"/>
      <c r="Y400" s="326"/>
      <c r="Z400" s="326"/>
      <c r="AA400" s="326"/>
      <c r="AC400" s="330"/>
    </row>
    <row r="401" spans="1:29" ht="30" customHeight="1" x14ac:dyDescent="0.3">
      <c r="A401" s="178"/>
      <c r="B401" s="178" t="s">
        <v>2230</v>
      </c>
      <c r="C401" s="178" t="s">
        <v>3225</v>
      </c>
      <c r="D401" s="327" t="s">
        <v>355</v>
      </c>
      <c r="E401" s="208"/>
      <c r="F401" s="328"/>
      <c r="G401" s="208"/>
      <c r="H401" s="328"/>
      <c r="I401" s="208"/>
      <c r="J401" s="329"/>
      <c r="K401" s="208"/>
      <c r="L401" s="226"/>
      <c r="M401" s="208"/>
      <c r="N401" s="226"/>
      <c r="O401" s="208"/>
      <c r="P401" s="208"/>
      <c r="Q401" s="208"/>
      <c r="R401" s="208"/>
      <c r="S401" s="208"/>
      <c r="T401" s="208"/>
      <c r="U401" s="208"/>
      <c r="V401" s="208">
        <v>0</v>
      </c>
      <c r="W401" s="325" t="s">
        <v>3394</v>
      </c>
      <c r="X401" s="178" t="s">
        <v>49</v>
      </c>
      <c r="Y401" s="326" t="s">
        <v>49</v>
      </c>
      <c r="Z401" s="326" t="s">
        <v>49</v>
      </c>
      <c r="AA401" s="326" t="s">
        <v>49</v>
      </c>
      <c r="AC401" s="330"/>
    </row>
    <row r="402" spans="1:29" ht="30" customHeight="1" x14ac:dyDescent="0.3">
      <c r="A402" s="178"/>
      <c r="B402" s="178" t="s">
        <v>2230</v>
      </c>
      <c r="C402" s="178" t="s">
        <v>3226</v>
      </c>
      <c r="D402" s="327" t="s">
        <v>355</v>
      </c>
      <c r="E402" s="208"/>
      <c r="F402" s="328"/>
      <c r="G402" s="208"/>
      <c r="H402" s="328"/>
      <c r="I402" s="208"/>
      <c r="J402" s="329"/>
      <c r="K402" s="208"/>
      <c r="L402" s="226"/>
      <c r="M402" s="208"/>
      <c r="N402" s="226"/>
      <c r="O402" s="208"/>
      <c r="P402" s="208"/>
      <c r="Q402" s="208"/>
      <c r="R402" s="208"/>
      <c r="S402" s="208"/>
      <c r="T402" s="208"/>
      <c r="U402" s="208"/>
      <c r="V402" s="208">
        <v>0</v>
      </c>
      <c r="W402" s="325" t="s">
        <v>3395</v>
      </c>
      <c r="X402" s="178" t="s">
        <v>49</v>
      </c>
      <c r="Y402" s="326" t="s">
        <v>49</v>
      </c>
      <c r="Z402" s="326" t="s">
        <v>49</v>
      </c>
      <c r="AA402" s="326" t="s">
        <v>49</v>
      </c>
      <c r="AC402" s="330"/>
    </row>
    <row r="403" spans="1:29" ht="30" customHeight="1" x14ac:dyDescent="0.3">
      <c r="A403" s="178"/>
      <c r="B403" s="178" t="s">
        <v>2230</v>
      </c>
      <c r="C403" s="178" t="s">
        <v>3231</v>
      </c>
      <c r="D403" s="327" t="s">
        <v>355</v>
      </c>
      <c r="E403" s="208"/>
      <c r="F403" s="328"/>
      <c r="G403" s="208"/>
      <c r="H403" s="328"/>
      <c r="I403" s="208"/>
      <c r="J403" s="329"/>
      <c r="K403" s="208"/>
      <c r="L403" s="226"/>
      <c r="M403" s="208"/>
      <c r="N403" s="226"/>
      <c r="O403" s="208"/>
      <c r="P403" s="208"/>
      <c r="Q403" s="208"/>
      <c r="R403" s="208"/>
      <c r="S403" s="208"/>
      <c r="T403" s="208"/>
      <c r="U403" s="208"/>
      <c r="V403" s="208">
        <v>0</v>
      </c>
      <c r="W403" s="325" t="s">
        <v>3396</v>
      </c>
      <c r="X403" s="178" t="s">
        <v>49</v>
      </c>
      <c r="Y403" s="326" t="s">
        <v>49</v>
      </c>
      <c r="Z403" s="326" t="s">
        <v>49</v>
      </c>
      <c r="AA403" s="326" t="s">
        <v>49</v>
      </c>
      <c r="AC403" s="330"/>
    </row>
    <row r="404" spans="1:29" ht="30" customHeight="1" x14ac:dyDescent="0.3">
      <c r="A404" s="178"/>
      <c r="B404" s="178" t="s">
        <v>2230</v>
      </c>
      <c r="C404" s="178" t="s">
        <v>3227</v>
      </c>
      <c r="D404" s="327" t="s">
        <v>355</v>
      </c>
      <c r="E404" s="208"/>
      <c r="F404" s="328"/>
      <c r="G404" s="208"/>
      <c r="H404" s="328"/>
      <c r="I404" s="208"/>
      <c r="J404" s="329"/>
      <c r="K404" s="208"/>
      <c r="L404" s="226"/>
      <c r="M404" s="208"/>
      <c r="N404" s="226"/>
      <c r="O404" s="208"/>
      <c r="P404" s="208"/>
      <c r="Q404" s="208"/>
      <c r="R404" s="208"/>
      <c r="S404" s="208"/>
      <c r="T404" s="208"/>
      <c r="U404" s="208"/>
      <c r="V404" s="208">
        <v>0</v>
      </c>
      <c r="W404" s="325" t="s">
        <v>3397</v>
      </c>
      <c r="X404" s="178" t="s">
        <v>49</v>
      </c>
      <c r="Y404" s="326" t="s">
        <v>49</v>
      </c>
      <c r="Z404" s="326" t="s">
        <v>49</v>
      </c>
      <c r="AA404" s="326" t="s">
        <v>49</v>
      </c>
      <c r="AC404" s="330"/>
    </row>
    <row r="405" spans="1:29" ht="30" customHeight="1" x14ac:dyDescent="0.3">
      <c r="A405" s="178"/>
      <c r="B405" s="178" t="s">
        <v>2230</v>
      </c>
      <c r="C405" s="178" t="s">
        <v>3228</v>
      </c>
      <c r="D405" s="327" t="s">
        <v>355</v>
      </c>
      <c r="E405" s="208"/>
      <c r="F405" s="328"/>
      <c r="G405" s="208"/>
      <c r="H405" s="328"/>
      <c r="I405" s="208"/>
      <c r="J405" s="329"/>
      <c r="K405" s="208"/>
      <c r="L405" s="226"/>
      <c r="M405" s="208"/>
      <c r="N405" s="226"/>
      <c r="O405" s="208"/>
      <c r="P405" s="208"/>
      <c r="Q405" s="208"/>
      <c r="R405" s="208"/>
      <c r="S405" s="208"/>
      <c r="T405" s="208"/>
      <c r="U405" s="208"/>
      <c r="V405" s="208"/>
      <c r="W405" s="325" t="s">
        <v>3398</v>
      </c>
      <c r="X405" s="178"/>
      <c r="Y405" s="326"/>
      <c r="Z405" s="326"/>
      <c r="AA405" s="326"/>
      <c r="AC405" s="330"/>
    </row>
    <row r="406" spans="1:29" ht="30" customHeight="1" x14ac:dyDescent="0.3">
      <c r="A406" s="178"/>
      <c r="B406" s="178" t="s">
        <v>2230</v>
      </c>
      <c r="C406" s="178" t="s">
        <v>3229</v>
      </c>
      <c r="D406" s="327" t="s">
        <v>355</v>
      </c>
      <c r="E406" s="208"/>
      <c r="F406" s="328"/>
      <c r="G406" s="208"/>
      <c r="H406" s="328"/>
      <c r="I406" s="208"/>
      <c r="J406" s="329"/>
      <c r="K406" s="208"/>
      <c r="L406" s="226"/>
      <c r="M406" s="208"/>
      <c r="N406" s="226"/>
      <c r="O406" s="208"/>
      <c r="P406" s="208"/>
      <c r="Q406" s="208"/>
      <c r="R406" s="208"/>
      <c r="S406" s="208"/>
      <c r="T406" s="208"/>
      <c r="U406" s="208"/>
      <c r="V406" s="208"/>
      <c r="W406" s="325" t="s">
        <v>3399</v>
      </c>
      <c r="X406" s="178"/>
      <c r="Y406" s="326"/>
      <c r="Z406" s="326"/>
      <c r="AA406" s="326"/>
      <c r="AC406" s="330"/>
    </row>
    <row r="407" spans="1:29" ht="30" customHeight="1" x14ac:dyDescent="0.3">
      <c r="A407" s="178"/>
      <c r="B407" s="178" t="s">
        <v>2230</v>
      </c>
      <c r="C407" s="178" t="s">
        <v>3230</v>
      </c>
      <c r="D407" s="327" t="s">
        <v>355</v>
      </c>
      <c r="E407" s="208"/>
      <c r="F407" s="328"/>
      <c r="G407" s="208"/>
      <c r="H407" s="328"/>
      <c r="I407" s="208"/>
      <c r="J407" s="329"/>
      <c r="K407" s="208"/>
      <c r="L407" s="226"/>
      <c r="M407" s="208"/>
      <c r="N407" s="226"/>
      <c r="O407" s="208"/>
      <c r="P407" s="208"/>
      <c r="Q407" s="208"/>
      <c r="R407" s="208"/>
      <c r="S407" s="208"/>
      <c r="T407" s="208"/>
      <c r="U407" s="208"/>
      <c r="V407" s="208"/>
      <c r="W407" s="325" t="s">
        <v>3400</v>
      </c>
      <c r="X407" s="178"/>
      <c r="Y407" s="326"/>
      <c r="Z407" s="326"/>
      <c r="AA407" s="326"/>
      <c r="AC407" s="330"/>
    </row>
    <row r="408" spans="1:29" ht="30" customHeight="1" x14ac:dyDescent="0.3">
      <c r="A408" s="178"/>
      <c r="B408" s="178" t="s">
        <v>2230</v>
      </c>
      <c r="C408" s="178" t="s">
        <v>3262</v>
      </c>
      <c r="D408" s="349" t="s">
        <v>3013</v>
      </c>
      <c r="E408" s="331"/>
      <c r="F408" s="226"/>
      <c r="G408" s="332"/>
      <c r="H408" s="226"/>
      <c r="I408" s="332"/>
      <c r="J408" s="226"/>
      <c r="K408" s="332"/>
      <c r="L408" s="226"/>
      <c r="M408" s="331"/>
      <c r="N408" s="226"/>
      <c r="O408" s="208"/>
      <c r="P408" s="208"/>
      <c r="Q408" s="208"/>
      <c r="R408" s="208"/>
      <c r="S408" s="208"/>
      <c r="T408" s="208"/>
      <c r="U408" s="208"/>
      <c r="V408" s="208"/>
      <c r="W408" s="325" t="s">
        <v>3379</v>
      </c>
      <c r="X408" s="178"/>
      <c r="Y408" s="326"/>
      <c r="Z408" s="326"/>
      <c r="AA408" s="326"/>
      <c r="AC408" s="330"/>
    </row>
    <row r="409" spans="1:29" ht="30" customHeight="1" x14ac:dyDescent="0.3">
      <c r="A409" s="178"/>
      <c r="B409" s="178" t="s">
        <v>2230</v>
      </c>
      <c r="C409" s="178" t="s">
        <v>3253</v>
      </c>
      <c r="D409" s="349" t="s">
        <v>3013</v>
      </c>
      <c r="E409" s="331"/>
      <c r="F409" s="226"/>
      <c r="G409" s="332"/>
      <c r="H409" s="226"/>
      <c r="I409" s="332"/>
      <c r="J409" s="226"/>
      <c r="K409" s="332"/>
      <c r="L409" s="226"/>
      <c r="M409" s="331"/>
      <c r="N409" s="226"/>
      <c r="O409" s="208"/>
      <c r="P409" s="208"/>
      <c r="Q409" s="208"/>
      <c r="R409" s="208"/>
      <c r="S409" s="208"/>
      <c r="T409" s="208"/>
      <c r="U409" s="208"/>
      <c r="V409" s="208"/>
      <c r="W409" s="325" t="s">
        <v>3401</v>
      </c>
      <c r="X409" s="178"/>
      <c r="Y409" s="326"/>
      <c r="Z409" s="326"/>
      <c r="AA409" s="326"/>
      <c r="AC409" s="330"/>
    </row>
    <row r="410" spans="1:29" ht="30" customHeight="1" x14ac:dyDescent="0.3">
      <c r="A410" s="178"/>
      <c r="B410" s="178" t="s">
        <v>2230</v>
      </c>
      <c r="C410" s="178" t="s">
        <v>3254</v>
      </c>
      <c r="D410" s="349" t="s">
        <v>3255</v>
      </c>
      <c r="E410" s="331"/>
      <c r="F410" s="226"/>
      <c r="G410" s="332"/>
      <c r="H410" s="226"/>
      <c r="I410" s="332"/>
      <c r="J410" s="226"/>
      <c r="K410" s="332"/>
      <c r="L410" s="226"/>
      <c r="M410" s="331"/>
      <c r="N410" s="226"/>
      <c r="O410" s="208"/>
      <c r="P410" s="208"/>
      <c r="Q410" s="208"/>
      <c r="R410" s="208"/>
      <c r="S410" s="208"/>
      <c r="T410" s="208"/>
      <c r="U410" s="208"/>
      <c r="V410" s="208"/>
      <c r="W410" s="325" t="s">
        <v>3402</v>
      </c>
      <c r="X410" s="178"/>
      <c r="Y410" s="326"/>
      <c r="Z410" s="326"/>
      <c r="AA410" s="326"/>
      <c r="AC410" s="330"/>
    </row>
    <row r="411" spans="1:29" ht="30" customHeight="1" x14ac:dyDescent="0.3">
      <c r="A411" s="178"/>
      <c r="B411" s="178" t="s">
        <v>2230</v>
      </c>
      <c r="C411" s="178" t="s">
        <v>3256</v>
      </c>
      <c r="D411" s="349" t="s">
        <v>3255</v>
      </c>
      <c r="E411" s="331"/>
      <c r="F411" s="226"/>
      <c r="G411" s="332"/>
      <c r="H411" s="226"/>
      <c r="I411" s="332"/>
      <c r="J411" s="226"/>
      <c r="K411" s="332"/>
      <c r="L411" s="226"/>
      <c r="M411" s="331"/>
      <c r="N411" s="226"/>
      <c r="O411" s="208"/>
      <c r="P411" s="208"/>
      <c r="Q411" s="208"/>
      <c r="R411" s="208"/>
      <c r="S411" s="208"/>
      <c r="T411" s="208"/>
      <c r="U411" s="208"/>
      <c r="V411" s="208"/>
      <c r="W411" s="325" t="s">
        <v>3403</v>
      </c>
      <c r="X411" s="178"/>
      <c r="Y411" s="326"/>
      <c r="Z411" s="326"/>
      <c r="AA411" s="326"/>
      <c r="AC411" s="330"/>
    </row>
    <row r="412" spans="1:29" ht="30" customHeight="1" x14ac:dyDescent="0.3">
      <c r="A412" s="178"/>
      <c r="B412" s="178" t="s">
        <v>2230</v>
      </c>
      <c r="C412" s="178" t="s">
        <v>3257</v>
      </c>
      <c r="D412" s="349" t="s">
        <v>3255</v>
      </c>
      <c r="E412" s="331"/>
      <c r="F412" s="226"/>
      <c r="G412" s="332"/>
      <c r="H412" s="226"/>
      <c r="I412" s="332"/>
      <c r="J412" s="226"/>
      <c r="K412" s="332"/>
      <c r="L412" s="226"/>
      <c r="M412" s="331"/>
      <c r="N412" s="226"/>
      <c r="O412" s="208"/>
      <c r="P412" s="208"/>
      <c r="Q412" s="208"/>
      <c r="R412" s="208"/>
      <c r="S412" s="208"/>
      <c r="T412" s="208"/>
      <c r="U412" s="208"/>
      <c r="V412" s="208"/>
      <c r="W412" s="325" t="s">
        <v>3404</v>
      </c>
      <c r="X412" s="178"/>
      <c r="Y412" s="326"/>
      <c r="Z412" s="326"/>
      <c r="AA412" s="326"/>
      <c r="AC412" s="330"/>
    </row>
    <row r="413" spans="1:29" ht="30" customHeight="1" x14ac:dyDescent="0.3">
      <c r="A413" s="178"/>
      <c r="B413" s="178" t="s">
        <v>2230</v>
      </c>
      <c r="C413" s="178" t="s">
        <v>3258</v>
      </c>
      <c r="D413" s="349" t="s">
        <v>3255</v>
      </c>
      <c r="E413" s="331"/>
      <c r="F413" s="226"/>
      <c r="G413" s="332"/>
      <c r="H413" s="226"/>
      <c r="I413" s="332"/>
      <c r="J413" s="226"/>
      <c r="K413" s="332"/>
      <c r="L413" s="226"/>
      <c r="M413" s="331"/>
      <c r="N413" s="226"/>
      <c r="O413" s="208"/>
      <c r="P413" s="208"/>
      <c r="Q413" s="208"/>
      <c r="R413" s="208"/>
      <c r="S413" s="208"/>
      <c r="T413" s="208"/>
      <c r="U413" s="208"/>
      <c r="V413" s="208"/>
      <c r="W413" s="325" t="s">
        <v>3405</v>
      </c>
      <c r="X413" s="178"/>
      <c r="Y413" s="326"/>
      <c r="Z413" s="326"/>
      <c r="AA413" s="326"/>
      <c r="AC413" s="330"/>
    </row>
    <row r="414" spans="1:29" ht="30" customHeight="1" x14ac:dyDescent="0.3">
      <c r="A414" s="178"/>
      <c r="B414" s="178" t="s">
        <v>2230</v>
      </c>
      <c r="C414" s="178" t="s">
        <v>3259</v>
      </c>
      <c r="D414" s="349" t="s">
        <v>3013</v>
      </c>
      <c r="E414" s="331"/>
      <c r="F414" s="226"/>
      <c r="G414" s="332"/>
      <c r="H414" s="226"/>
      <c r="I414" s="332"/>
      <c r="J414" s="226"/>
      <c r="K414" s="332"/>
      <c r="L414" s="226"/>
      <c r="M414" s="331"/>
      <c r="N414" s="226"/>
      <c r="O414" s="208"/>
      <c r="P414" s="208"/>
      <c r="Q414" s="208"/>
      <c r="R414" s="208"/>
      <c r="S414" s="208"/>
      <c r="T414" s="208"/>
      <c r="U414" s="208"/>
      <c r="V414" s="208"/>
      <c r="W414" s="325" t="s">
        <v>3406</v>
      </c>
      <c r="X414" s="178"/>
      <c r="Y414" s="326"/>
      <c r="Z414" s="326"/>
      <c r="AA414" s="326"/>
      <c r="AC414" s="330"/>
    </row>
    <row r="415" spans="1:29" ht="30" customHeight="1" x14ac:dyDescent="0.3">
      <c r="A415" s="178"/>
      <c r="B415" s="178" t="s">
        <v>2230</v>
      </c>
      <c r="C415" s="178" t="s">
        <v>3260</v>
      </c>
      <c r="D415" s="349" t="s">
        <v>3255</v>
      </c>
      <c r="E415" s="331"/>
      <c r="F415" s="226"/>
      <c r="G415" s="332"/>
      <c r="H415" s="226"/>
      <c r="I415" s="332"/>
      <c r="J415" s="226"/>
      <c r="K415" s="332"/>
      <c r="L415" s="226"/>
      <c r="M415" s="331"/>
      <c r="N415" s="226"/>
      <c r="O415" s="208"/>
      <c r="P415" s="208"/>
      <c r="Q415" s="208"/>
      <c r="R415" s="208"/>
      <c r="S415" s="208"/>
      <c r="T415" s="208"/>
      <c r="U415" s="208"/>
      <c r="V415" s="208"/>
      <c r="W415" s="325" t="s">
        <v>3407</v>
      </c>
      <c r="X415" s="178"/>
      <c r="Y415" s="326"/>
      <c r="Z415" s="326"/>
      <c r="AA415" s="326"/>
      <c r="AC415" s="330"/>
    </row>
    <row r="416" spans="1:29" ht="30" customHeight="1" x14ac:dyDescent="0.3">
      <c r="A416" s="178"/>
      <c r="B416" s="178" t="s">
        <v>2230</v>
      </c>
      <c r="C416" s="178" t="s">
        <v>3263</v>
      </c>
      <c r="D416" s="349" t="s">
        <v>3261</v>
      </c>
      <c r="E416" s="332"/>
      <c r="F416" s="226"/>
      <c r="G416" s="332"/>
      <c r="H416" s="226"/>
      <c r="I416" s="332"/>
      <c r="J416" s="226"/>
      <c r="K416" s="332"/>
      <c r="L416" s="226"/>
      <c r="M416" s="331"/>
      <c r="N416" s="226"/>
      <c r="O416" s="208"/>
      <c r="P416" s="208"/>
      <c r="Q416" s="208"/>
      <c r="R416" s="208"/>
      <c r="S416" s="208"/>
      <c r="T416" s="208"/>
      <c r="U416" s="208"/>
      <c r="V416" s="208"/>
      <c r="W416" s="325" t="s">
        <v>3380</v>
      </c>
      <c r="X416" s="178"/>
      <c r="Y416" s="326"/>
      <c r="Z416" s="326"/>
      <c r="AA416" s="326"/>
      <c r="AC416" s="330"/>
    </row>
    <row r="417" spans="1:29" ht="30" customHeight="1" x14ac:dyDescent="0.3">
      <c r="A417" s="178"/>
      <c r="B417" s="178" t="s">
        <v>2230</v>
      </c>
      <c r="C417" s="178" t="s">
        <v>3264</v>
      </c>
      <c r="D417" s="349" t="s">
        <v>2475</v>
      </c>
      <c r="E417" s="332"/>
      <c r="F417" s="226"/>
      <c r="G417" s="332"/>
      <c r="H417" s="226"/>
      <c r="I417" s="332"/>
      <c r="J417" s="226"/>
      <c r="K417" s="332"/>
      <c r="L417" s="226"/>
      <c r="M417" s="331"/>
      <c r="N417" s="226"/>
      <c r="O417" s="208"/>
      <c r="P417" s="208"/>
      <c r="Q417" s="208"/>
      <c r="R417" s="208"/>
      <c r="S417" s="208"/>
      <c r="T417" s="208"/>
      <c r="U417" s="208"/>
      <c r="V417" s="208"/>
      <c r="W417" s="325" t="s">
        <v>3408</v>
      </c>
      <c r="X417" s="178"/>
      <c r="Y417" s="326"/>
      <c r="Z417" s="326"/>
      <c r="AA417" s="326"/>
      <c r="AC417" s="330"/>
    </row>
    <row r="418" spans="1:29" ht="30" customHeight="1" x14ac:dyDescent="0.3">
      <c r="A418" s="178"/>
      <c r="B418" s="178" t="s">
        <v>2230</v>
      </c>
      <c r="C418" s="178" t="s">
        <v>3265</v>
      </c>
      <c r="D418" s="349" t="s">
        <v>3261</v>
      </c>
      <c r="E418" s="332"/>
      <c r="F418" s="226"/>
      <c r="G418" s="332"/>
      <c r="H418" s="226"/>
      <c r="I418" s="332"/>
      <c r="J418" s="226"/>
      <c r="K418" s="332"/>
      <c r="L418" s="226"/>
      <c r="M418" s="331"/>
      <c r="N418" s="226"/>
      <c r="O418" s="208"/>
      <c r="P418" s="208"/>
      <c r="Q418" s="208"/>
      <c r="R418" s="208"/>
      <c r="S418" s="208"/>
      <c r="T418" s="208"/>
      <c r="U418" s="208"/>
      <c r="V418" s="208"/>
      <c r="W418" s="325" t="s">
        <v>3409</v>
      </c>
      <c r="X418" s="178"/>
      <c r="Y418" s="326"/>
      <c r="Z418" s="326"/>
      <c r="AA418" s="326"/>
      <c r="AC418" s="330"/>
    </row>
    <row r="419" spans="1:29" ht="30" customHeight="1" x14ac:dyDescent="0.3">
      <c r="A419" s="178"/>
      <c r="B419" s="178" t="s">
        <v>2230</v>
      </c>
      <c r="C419" s="178" t="s">
        <v>3266</v>
      </c>
      <c r="D419" s="349" t="s">
        <v>2475</v>
      </c>
      <c r="E419" s="332"/>
      <c r="F419" s="226"/>
      <c r="G419" s="332"/>
      <c r="H419" s="226"/>
      <c r="I419" s="332"/>
      <c r="J419" s="226"/>
      <c r="K419" s="332"/>
      <c r="L419" s="226"/>
      <c r="M419" s="331"/>
      <c r="N419" s="226"/>
      <c r="O419" s="208"/>
      <c r="P419" s="208"/>
      <c r="Q419" s="208"/>
      <c r="R419" s="208"/>
      <c r="S419" s="208"/>
      <c r="T419" s="208"/>
      <c r="U419" s="208"/>
      <c r="V419" s="208"/>
      <c r="W419" s="325" t="s">
        <v>3410</v>
      </c>
      <c r="X419" s="178"/>
      <c r="Y419" s="326"/>
      <c r="Z419" s="326"/>
      <c r="AA419" s="326"/>
      <c r="AC419" s="330"/>
    </row>
    <row r="420" spans="1:29" ht="30" customHeight="1" x14ac:dyDescent="0.3">
      <c r="A420" s="178"/>
      <c r="B420" s="178" t="s">
        <v>2230</v>
      </c>
      <c r="C420" s="178" t="s">
        <v>3267</v>
      </c>
      <c r="D420" s="349" t="s">
        <v>3261</v>
      </c>
      <c r="E420" s="332"/>
      <c r="F420" s="226"/>
      <c r="G420" s="332"/>
      <c r="H420" s="226"/>
      <c r="I420" s="332"/>
      <c r="J420" s="226"/>
      <c r="K420" s="332"/>
      <c r="L420" s="226"/>
      <c r="M420" s="331"/>
      <c r="N420" s="226"/>
      <c r="O420" s="208"/>
      <c r="P420" s="208"/>
      <c r="Q420" s="208"/>
      <c r="R420" s="208"/>
      <c r="S420" s="208"/>
      <c r="T420" s="208"/>
      <c r="U420" s="208"/>
      <c r="V420" s="208"/>
      <c r="W420" s="325" t="s">
        <v>3411</v>
      </c>
      <c r="X420" s="178"/>
      <c r="Y420" s="326"/>
      <c r="Z420" s="326"/>
      <c r="AA420" s="326"/>
      <c r="AC420" s="330"/>
    </row>
    <row r="421" spans="1:29" ht="30" customHeight="1" x14ac:dyDescent="0.3">
      <c r="A421" s="178"/>
      <c r="B421" s="178" t="s">
        <v>2230</v>
      </c>
      <c r="C421" s="178" t="s">
        <v>3268</v>
      </c>
      <c r="D421" s="349" t="s">
        <v>3261</v>
      </c>
      <c r="E421" s="332"/>
      <c r="F421" s="226"/>
      <c r="G421" s="332"/>
      <c r="H421" s="226"/>
      <c r="I421" s="332"/>
      <c r="J421" s="226"/>
      <c r="K421" s="332"/>
      <c r="L421" s="226"/>
      <c r="M421" s="331"/>
      <c r="N421" s="226"/>
      <c r="O421" s="208"/>
      <c r="P421" s="208"/>
      <c r="Q421" s="208"/>
      <c r="R421" s="208"/>
      <c r="S421" s="208"/>
      <c r="T421" s="208"/>
      <c r="U421" s="208"/>
      <c r="V421" s="208"/>
      <c r="W421" s="325" t="s">
        <v>3412</v>
      </c>
      <c r="X421" s="178"/>
      <c r="Y421" s="326"/>
      <c r="Z421" s="326"/>
      <c r="AA421" s="326"/>
      <c r="AC421" s="330"/>
    </row>
    <row r="422" spans="1:29" ht="30" customHeight="1" x14ac:dyDescent="0.3">
      <c r="A422" s="178"/>
      <c r="B422" s="178" t="s">
        <v>2230</v>
      </c>
      <c r="C422" s="178" t="s">
        <v>3269</v>
      </c>
      <c r="D422" s="349" t="s">
        <v>2475</v>
      </c>
      <c r="E422" s="332"/>
      <c r="F422" s="226"/>
      <c r="G422" s="332"/>
      <c r="H422" s="226"/>
      <c r="I422" s="332"/>
      <c r="J422" s="226"/>
      <c r="K422" s="332"/>
      <c r="L422" s="226"/>
      <c r="M422" s="331"/>
      <c r="N422" s="226"/>
      <c r="O422" s="208"/>
      <c r="P422" s="208"/>
      <c r="Q422" s="208"/>
      <c r="R422" s="208"/>
      <c r="S422" s="208"/>
      <c r="T422" s="208"/>
      <c r="U422" s="208"/>
      <c r="V422" s="208"/>
      <c r="W422" s="325" t="s">
        <v>3413</v>
      </c>
      <c r="X422" s="178"/>
      <c r="Y422" s="326"/>
      <c r="Z422" s="326"/>
      <c r="AA422" s="326"/>
      <c r="AC422" s="330"/>
    </row>
    <row r="423" spans="1:29" ht="30" customHeight="1" x14ac:dyDescent="0.3">
      <c r="A423" s="178" t="s">
        <v>4211</v>
      </c>
      <c r="B423" s="178" t="s">
        <v>578</v>
      </c>
      <c r="C423" s="178" t="s">
        <v>4201</v>
      </c>
      <c r="D423" s="327" t="s">
        <v>87</v>
      </c>
      <c r="E423" s="208"/>
      <c r="F423" s="328"/>
      <c r="G423" s="208"/>
      <c r="H423" s="328"/>
      <c r="I423" s="208"/>
      <c r="J423" s="329"/>
      <c r="K423" s="208"/>
      <c r="L423" s="226"/>
      <c r="M423" s="208"/>
      <c r="N423" s="226"/>
      <c r="O423" s="208"/>
      <c r="P423" s="208"/>
      <c r="Q423" s="208"/>
      <c r="R423" s="208"/>
      <c r="S423" s="208"/>
      <c r="T423" s="208"/>
      <c r="U423" s="208"/>
      <c r="V423" s="208">
        <v>0</v>
      </c>
      <c r="W423" s="325" t="s">
        <v>3381</v>
      </c>
      <c r="X423" s="178" t="s">
        <v>49</v>
      </c>
      <c r="Y423" s="326" t="s">
        <v>49</v>
      </c>
      <c r="Z423" s="326" t="s">
        <v>49</v>
      </c>
      <c r="AA423" s="326" t="s">
        <v>49</v>
      </c>
      <c r="AC423" s="330"/>
    </row>
    <row r="424" spans="1:29" ht="30" customHeight="1" x14ac:dyDescent="0.3">
      <c r="A424" s="178"/>
      <c r="B424" s="178" t="s">
        <v>578</v>
      </c>
      <c r="C424" s="178" t="s">
        <v>4202</v>
      </c>
      <c r="D424" s="327" t="s">
        <v>87</v>
      </c>
      <c r="E424" s="208"/>
      <c r="F424" s="328"/>
      <c r="G424" s="208"/>
      <c r="H424" s="328"/>
      <c r="I424" s="208"/>
      <c r="J424" s="329"/>
      <c r="K424" s="208"/>
      <c r="L424" s="226"/>
      <c r="M424" s="208"/>
      <c r="N424" s="226"/>
      <c r="O424" s="208"/>
      <c r="P424" s="208"/>
      <c r="Q424" s="208"/>
      <c r="R424" s="208"/>
      <c r="S424" s="208"/>
      <c r="T424" s="208"/>
      <c r="U424" s="208"/>
      <c r="V424" s="208">
        <v>0</v>
      </c>
      <c r="W424" s="325" t="s">
        <v>3414</v>
      </c>
      <c r="X424" s="178" t="s">
        <v>49</v>
      </c>
      <c r="Y424" s="326" t="s">
        <v>49</v>
      </c>
      <c r="Z424" s="326" t="s">
        <v>49</v>
      </c>
      <c r="AA424" s="326" t="s">
        <v>49</v>
      </c>
      <c r="AC424" s="330"/>
    </row>
    <row r="425" spans="1:29" ht="30" customHeight="1" x14ac:dyDescent="0.3">
      <c r="A425" s="178"/>
      <c r="B425" s="178" t="s">
        <v>578</v>
      </c>
      <c r="C425" s="178" t="s">
        <v>4203</v>
      </c>
      <c r="D425" s="327" t="s">
        <v>87</v>
      </c>
      <c r="E425" s="208"/>
      <c r="F425" s="328"/>
      <c r="G425" s="208"/>
      <c r="H425" s="328"/>
      <c r="I425" s="208"/>
      <c r="J425" s="329"/>
      <c r="K425" s="208"/>
      <c r="L425" s="226"/>
      <c r="M425" s="208"/>
      <c r="N425" s="226"/>
      <c r="O425" s="208"/>
      <c r="P425" s="208"/>
      <c r="Q425" s="208"/>
      <c r="R425" s="208"/>
      <c r="S425" s="208"/>
      <c r="T425" s="208"/>
      <c r="U425" s="208"/>
      <c r="V425" s="208">
        <v>0</v>
      </c>
      <c r="W425" s="325" t="s">
        <v>3415</v>
      </c>
      <c r="X425" s="178" t="s">
        <v>49</v>
      </c>
      <c r="Y425" s="326" t="s">
        <v>49</v>
      </c>
      <c r="Z425" s="326" t="s">
        <v>49</v>
      </c>
      <c r="AA425" s="326" t="s">
        <v>49</v>
      </c>
      <c r="AC425" s="330"/>
    </row>
    <row r="426" spans="1:29" ht="30" customHeight="1" x14ac:dyDescent="0.3">
      <c r="A426" s="178"/>
      <c r="B426" s="178" t="s">
        <v>578</v>
      </c>
      <c r="C426" s="178" t="s">
        <v>4204</v>
      </c>
      <c r="D426" s="327" t="s">
        <v>87</v>
      </c>
      <c r="E426" s="208"/>
      <c r="F426" s="328"/>
      <c r="G426" s="208"/>
      <c r="H426" s="328"/>
      <c r="I426" s="208"/>
      <c r="J426" s="329"/>
      <c r="K426" s="208"/>
      <c r="L426" s="226"/>
      <c r="M426" s="208"/>
      <c r="N426" s="226"/>
      <c r="O426" s="208"/>
      <c r="P426" s="208"/>
      <c r="Q426" s="208"/>
      <c r="R426" s="208"/>
      <c r="S426" s="208"/>
      <c r="T426" s="208"/>
      <c r="U426" s="208"/>
      <c r="V426" s="208">
        <v>0</v>
      </c>
      <c r="W426" s="325" t="s">
        <v>3416</v>
      </c>
      <c r="X426" s="178" t="s">
        <v>49</v>
      </c>
      <c r="Y426" s="326" t="s">
        <v>49</v>
      </c>
      <c r="Z426" s="326" t="s">
        <v>49</v>
      </c>
      <c r="AA426" s="326" t="s">
        <v>49</v>
      </c>
      <c r="AC426" s="330"/>
    </row>
    <row r="427" spans="1:29" ht="30" customHeight="1" x14ac:dyDescent="0.3">
      <c r="A427" s="178"/>
      <c r="B427" s="178" t="s">
        <v>578</v>
      </c>
      <c r="C427" s="178" t="s">
        <v>4205</v>
      </c>
      <c r="D427" s="327" t="s">
        <v>87</v>
      </c>
      <c r="E427" s="208"/>
      <c r="F427" s="328"/>
      <c r="G427" s="208"/>
      <c r="H427" s="328"/>
      <c r="I427" s="208"/>
      <c r="J427" s="329"/>
      <c r="K427" s="208"/>
      <c r="L427" s="226"/>
      <c r="M427" s="208"/>
      <c r="N427" s="226"/>
      <c r="O427" s="208"/>
      <c r="P427" s="208"/>
      <c r="Q427" s="208"/>
      <c r="R427" s="208"/>
      <c r="S427" s="208"/>
      <c r="T427" s="208"/>
      <c r="U427" s="208"/>
      <c r="V427" s="208">
        <v>0</v>
      </c>
      <c r="W427" s="325" t="s">
        <v>3417</v>
      </c>
      <c r="X427" s="178" t="s">
        <v>49</v>
      </c>
      <c r="Y427" s="326" t="s">
        <v>49</v>
      </c>
      <c r="Z427" s="326" t="s">
        <v>49</v>
      </c>
      <c r="AA427" s="326" t="s">
        <v>49</v>
      </c>
      <c r="AC427" s="330"/>
    </row>
    <row r="428" spans="1:29" ht="30" customHeight="1" x14ac:dyDescent="0.3">
      <c r="A428" s="178"/>
      <c r="B428" s="178" t="s">
        <v>578</v>
      </c>
      <c r="C428" s="178" t="s">
        <v>4206</v>
      </c>
      <c r="D428" s="327" t="s">
        <v>87</v>
      </c>
      <c r="E428" s="208"/>
      <c r="F428" s="328"/>
      <c r="G428" s="208"/>
      <c r="H428" s="328"/>
      <c r="I428" s="208"/>
      <c r="J428" s="329"/>
      <c r="K428" s="208"/>
      <c r="L428" s="226"/>
      <c r="M428" s="208"/>
      <c r="N428" s="226"/>
      <c r="O428" s="208"/>
      <c r="P428" s="208"/>
      <c r="Q428" s="208"/>
      <c r="R428" s="208"/>
      <c r="S428" s="208"/>
      <c r="T428" s="208"/>
      <c r="U428" s="208"/>
      <c r="V428" s="208">
        <v>0</v>
      </c>
      <c r="W428" s="325" t="s">
        <v>3418</v>
      </c>
      <c r="X428" s="178" t="s">
        <v>49</v>
      </c>
      <c r="Y428" s="326" t="s">
        <v>49</v>
      </c>
      <c r="Z428" s="326" t="s">
        <v>49</v>
      </c>
      <c r="AA428" s="326" t="s">
        <v>49</v>
      </c>
      <c r="AC428" s="330"/>
    </row>
    <row r="429" spans="1:29" ht="30" customHeight="1" x14ac:dyDescent="0.3">
      <c r="A429" s="178" t="s">
        <v>4267</v>
      </c>
      <c r="B429" s="178" t="s">
        <v>578</v>
      </c>
      <c r="C429" s="178" t="s">
        <v>4268</v>
      </c>
      <c r="D429" s="327" t="s">
        <v>87</v>
      </c>
      <c r="E429" s="208"/>
      <c r="F429" s="328"/>
      <c r="G429" s="208"/>
      <c r="H429" s="328"/>
      <c r="I429" s="208"/>
      <c r="J429" s="329"/>
      <c r="K429" s="208"/>
      <c r="L429" s="226"/>
      <c r="M429" s="208"/>
      <c r="N429" s="226"/>
      <c r="O429" s="208"/>
      <c r="P429" s="208"/>
      <c r="Q429" s="208"/>
      <c r="R429" s="208"/>
      <c r="S429" s="208"/>
      <c r="T429" s="208"/>
      <c r="U429" s="208"/>
      <c r="V429" s="208">
        <v>0</v>
      </c>
      <c r="W429" s="325" t="s">
        <v>3419</v>
      </c>
      <c r="X429" s="178" t="s">
        <v>49</v>
      </c>
      <c r="Y429" s="326" t="s">
        <v>49</v>
      </c>
      <c r="Z429" s="326" t="s">
        <v>49</v>
      </c>
      <c r="AA429" s="326" t="s">
        <v>49</v>
      </c>
      <c r="AC429" s="330"/>
    </row>
    <row r="430" spans="1:29" ht="30" customHeight="1" x14ac:dyDescent="0.3">
      <c r="A430" s="178" t="s">
        <v>4269</v>
      </c>
      <c r="B430" s="178" t="s">
        <v>578</v>
      </c>
      <c r="C430" s="178" t="s">
        <v>4270</v>
      </c>
      <c r="D430" s="327" t="s">
        <v>87</v>
      </c>
      <c r="E430" s="208"/>
      <c r="F430" s="328"/>
      <c r="G430" s="208"/>
      <c r="H430" s="328"/>
      <c r="I430" s="208"/>
      <c r="J430" s="329"/>
      <c r="K430" s="208"/>
      <c r="L430" s="226"/>
      <c r="M430" s="208"/>
      <c r="N430" s="226"/>
      <c r="O430" s="208"/>
      <c r="P430" s="208"/>
      <c r="Q430" s="208"/>
      <c r="R430" s="208"/>
      <c r="S430" s="208"/>
      <c r="T430" s="208"/>
      <c r="U430" s="208"/>
      <c r="V430" s="208">
        <v>0</v>
      </c>
      <c r="W430" s="325" t="s">
        <v>3420</v>
      </c>
      <c r="X430" s="178" t="s">
        <v>49</v>
      </c>
      <c r="Y430" s="326" t="s">
        <v>49</v>
      </c>
      <c r="Z430" s="326" t="s">
        <v>49</v>
      </c>
      <c r="AA430" s="326" t="s">
        <v>49</v>
      </c>
      <c r="AC430" s="330"/>
    </row>
    <row r="431" spans="1:29" ht="30" customHeight="1" x14ac:dyDescent="0.3">
      <c r="A431" s="178" t="s">
        <v>4271</v>
      </c>
      <c r="B431" s="178" t="s">
        <v>578</v>
      </c>
      <c r="C431" s="178" t="s">
        <v>4272</v>
      </c>
      <c r="D431" s="327" t="s">
        <v>87</v>
      </c>
      <c r="E431" s="208"/>
      <c r="F431" s="328"/>
      <c r="G431" s="208"/>
      <c r="H431" s="328"/>
      <c r="I431" s="208"/>
      <c r="J431" s="329"/>
      <c r="K431" s="208"/>
      <c r="L431" s="226"/>
      <c r="M431" s="208"/>
      <c r="N431" s="226"/>
      <c r="O431" s="208"/>
      <c r="P431" s="208"/>
      <c r="Q431" s="208"/>
      <c r="R431" s="208"/>
      <c r="S431" s="208"/>
      <c r="T431" s="208"/>
      <c r="U431" s="208"/>
      <c r="V431" s="208">
        <v>0</v>
      </c>
      <c r="W431" s="325" t="s">
        <v>3421</v>
      </c>
      <c r="X431" s="178" t="s">
        <v>49</v>
      </c>
      <c r="Y431" s="326" t="s">
        <v>49</v>
      </c>
      <c r="Z431" s="326" t="s">
        <v>49</v>
      </c>
      <c r="AA431" s="326" t="s">
        <v>49</v>
      </c>
      <c r="AC431" s="330"/>
    </row>
    <row r="432" spans="1:29" ht="30" customHeight="1" x14ac:dyDescent="0.3">
      <c r="A432" s="178" t="s">
        <v>4273</v>
      </c>
      <c r="B432" s="178" t="s">
        <v>578</v>
      </c>
      <c r="C432" s="178" t="s">
        <v>4274</v>
      </c>
      <c r="D432" s="327" t="s">
        <v>87</v>
      </c>
      <c r="E432" s="208"/>
      <c r="F432" s="328"/>
      <c r="G432" s="208"/>
      <c r="H432" s="328"/>
      <c r="I432" s="208"/>
      <c r="J432" s="329"/>
      <c r="K432" s="208"/>
      <c r="L432" s="226"/>
      <c r="M432" s="208"/>
      <c r="N432" s="226"/>
      <c r="O432" s="208"/>
      <c r="P432" s="208"/>
      <c r="Q432" s="208"/>
      <c r="R432" s="208"/>
      <c r="S432" s="208"/>
      <c r="T432" s="208"/>
      <c r="U432" s="208"/>
      <c r="V432" s="208">
        <v>0</v>
      </c>
      <c r="W432" s="325" t="s">
        <v>3422</v>
      </c>
      <c r="X432" s="178" t="s">
        <v>49</v>
      </c>
      <c r="Y432" s="326" t="s">
        <v>49</v>
      </c>
      <c r="Z432" s="326" t="s">
        <v>49</v>
      </c>
      <c r="AA432" s="326" t="s">
        <v>49</v>
      </c>
      <c r="AC432" s="330"/>
    </row>
    <row r="433" spans="1:29" ht="30" customHeight="1" x14ac:dyDescent="0.3">
      <c r="A433" s="178" t="s">
        <v>4275</v>
      </c>
      <c r="B433" s="178" t="s">
        <v>578</v>
      </c>
      <c r="C433" s="178" t="s">
        <v>4276</v>
      </c>
      <c r="D433" s="327" t="s">
        <v>87</v>
      </c>
      <c r="E433" s="208"/>
      <c r="F433" s="328"/>
      <c r="G433" s="208"/>
      <c r="H433" s="328"/>
      <c r="I433" s="208"/>
      <c r="J433" s="329"/>
      <c r="K433" s="208"/>
      <c r="L433" s="226"/>
      <c r="M433" s="208"/>
      <c r="N433" s="226"/>
      <c r="O433" s="208"/>
      <c r="P433" s="208"/>
      <c r="Q433" s="208"/>
      <c r="R433" s="208"/>
      <c r="S433" s="208"/>
      <c r="T433" s="208"/>
      <c r="U433" s="208"/>
      <c r="V433" s="208">
        <v>0</v>
      </c>
      <c r="W433" s="325" t="s">
        <v>3423</v>
      </c>
      <c r="X433" s="178" t="s">
        <v>49</v>
      </c>
      <c r="Y433" s="326" t="s">
        <v>49</v>
      </c>
      <c r="Z433" s="326" t="s">
        <v>49</v>
      </c>
      <c r="AA433" s="326" t="s">
        <v>49</v>
      </c>
      <c r="AC433" s="330"/>
    </row>
    <row r="434" spans="1:29" ht="30" customHeight="1" x14ac:dyDescent="0.3">
      <c r="A434" s="178" t="s">
        <v>4277</v>
      </c>
      <c r="B434" s="178" t="s">
        <v>578</v>
      </c>
      <c r="C434" s="178" t="s">
        <v>4278</v>
      </c>
      <c r="D434" s="327" t="s">
        <v>87</v>
      </c>
      <c r="E434" s="208"/>
      <c r="F434" s="328"/>
      <c r="G434" s="208"/>
      <c r="H434" s="328"/>
      <c r="I434" s="208"/>
      <c r="J434" s="329"/>
      <c r="K434" s="208"/>
      <c r="L434" s="226"/>
      <c r="M434" s="208"/>
      <c r="N434" s="226"/>
      <c r="O434" s="208"/>
      <c r="P434" s="208"/>
      <c r="Q434" s="208"/>
      <c r="R434" s="208"/>
      <c r="S434" s="208"/>
      <c r="T434" s="208"/>
      <c r="U434" s="208"/>
      <c r="V434" s="208">
        <v>0</v>
      </c>
      <c r="W434" s="325" t="s">
        <v>3424</v>
      </c>
      <c r="X434" s="178" t="s">
        <v>49</v>
      </c>
      <c r="Y434" s="326" t="s">
        <v>49</v>
      </c>
      <c r="Z434" s="326" t="s">
        <v>49</v>
      </c>
      <c r="AA434" s="326" t="s">
        <v>49</v>
      </c>
      <c r="AC434" s="330"/>
    </row>
    <row r="435" spans="1:29" ht="30" customHeight="1" x14ac:dyDescent="0.3">
      <c r="A435" s="178" t="s">
        <v>2550</v>
      </c>
      <c r="B435" s="178" t="s">
        <v>578</v>
      </c>
      <c r="C435" s="178" t="s">
        <v>2358</v>
      </c>
      <c r="D435" s="327" t="s">
        <v>87</v>
      </c>
      <c r="E435" s="208"/>
      <c r="F435" s="328"/>
      <c r="G435" s="208"/>
      <c r="H435" s="328"/>
      <c r="I435" s="208"/>
      <c r="J435" s="329"/>
      <c r="K435" s="208"/>
      <c r="L435" s="226"/>
      <c r="M435" s="208"/>
      <c r="N435" s="226"/>
      <c r="O435" s="208"/>
      <c r="P435" s="208"/>
      <c r="Q435" s="208"/>
      <c r="R435" s="208"/>
      <c r="S435" s="208"/>
      <c r="T435" s="208"/>
      <c r="U435" s="208"/>
      <c r="V435" s="208">
        <v>0</v>
      </c>
      <c r="W435" s="325" t="s">
        <v>3425</v>
      </c>
      <c r="X435" s="178" t="s">
        <v>49</v>
      </c>
      <c r="Y435" s="326" t="s">
        <v>49</v>
      </c>
      <c r="Z435" s="326" t="s">
        <v>49</v>
      </c>
      <c r="AA435" s="326" t="s">
        <v>49</v>
      </c>
      <c r="AC435" s="330"/>
    </row>
    <row r="436" spans="1:29" ht="30" customHeight="1" x14ac:dyDescent="0.3">
      <c r="A436" s="178" t="s">
        <v>2551</v>
      </c>
      <c r="B436" s="178" t="s">
        <v>578</v>
      </c>
      <c r="C436" s="178" t="s">
        <v>2359</v>
      </c>
      <c r="D436" s="327" t="s">
        <v>87</v>
      </c>
      <c r="E436" s="208"/>
      <c r="F436" s="328"/>
      <c r="G436" s="208"/>
      <c r="H436" s="328"/>
      <c r="I436" s="208"/>
      <c r="J436" s="329"/>
      <c r="K436" s="208"/>
      <c r="L436" s="226"/>
      <c r="M436" s="208"/>
      <c r="N436" s="226"/>
      <c r="O436" s="208"/>
      <c r="P436" s="208"/>
      <c r="Q436" s="208"/>
      <c r="R436" s="208"/>
      <c r="S436" s="208"/>
      <c r="T436" s="208"/>
      <c r="U436" s="208"/>
      <c r="V436" s="208">
        <v>0</v>
      </c>
      <c r="W436" s="325" t="s">
        <v>3426</v>
      </c>
      <c r="X436" s="178" t="s">
        <v>49</v>
      </c>
      <c r="Y436" s="326" t="s">
        <v>49</v>
      </c>
      <c r="Z436" s="326" t="s">
        <v>49</v>
      </c>
      <c r="AA436" s="326" t="s">
        <v>49</v>
      </c>
      <c r="AC436" s="330"/>
    </row>
    <row r="437" spans="1:29" ht="30" customHeight="1" x14ac:dyDescent="0.3">
      <c r="A437" s="178"/>
      <c r="B437" s="178" t="s">
        <v>578</v>
      </c>
      <c r="C437" s="178" t="s">
        <v>2374</v>
      </c>
      <c r="D437" s="327" t="s">
        <v>87</v>
      </c>
      <c r="E437" s="208"/>
      <c r="F437" s="328"/>
      <c r="G437" s="208"/>
      <c r="H437" s="328"/>
      <c r="I437" s="208"/>
      <c r="J437" s="329"/>
      <c r="K437" s="208"/>
      <c r="L437" s="226"/>
      <c r="M437" s="208"/>
      <c r="N437" s="226"/>
      <c r="O437" s="208"/>
      <c r="P437" s="208"/>
      <c r="Q437" s="208"/>
      <c r="R437" s="208"/>
      <c r="S437" s="208"/>
      <c r="T437" s="208"/>
      <c r="U437" s="208"/>
      <c r="V437" s="208">
        <v>0</v>
      </c>
      <c r="W437" s="325" t="s">
        <v>3427</v>
      </c>
      <c r="X437" s="178" t="s">
        <v>49</v>
      </c>
      <c r="Y437" s="326" t="s">
        <v>49</v>
      </c>
      <c r="Z437" s="326" t="s">
        <v>49</v>
      </c>
      <c r="AA437" s="326" t="s">
        <v>49</v>
      </c>
      <c r="AC437" s="330"/>
    </row>
    <row r="438" spans="1:29" ht="30" customHeight="1" x14ac:dyDescent="0.3">
      <c r="A438" s="178" t="s">
        <v>2552</v>
      </c>
      <c r="B438" s="178" t="s">
        <v>578</v>
      </c>
      <c r="C438" s="178" t="s">
        <v>2357</v>
      </c>
      <c r="D438" s="327" t="s">
        <v>87</v>
      </c>
      <c r="E438" s="208"/>
      <c r="F438" s="328"/>
      <c r="G438" s="208"/>
      <c r="H438" s="328"/>
      <c r="I438" s="208"/>
      <c r="J438" s="329"/>
      <c r="K438" s="208"/>
      <c r="L438" s="226"/>
      <c r="M438" s="208"/>
      <c r="N438" s="226"/>
      <c r="O438" s="208"/>
      <c r="P438" s="208"/>
      <c r="Q438" s="208"/>
      <c r="R438" s="208"/>
      <c r="S438" s="208"/>
      <c r="T438" s="208"/>
      <c r="U438" s="208"/>
      <c r="V438" s="208">
        <v>0</v>
      </c>
      <c r="W438" s="325" t="s">
        <v>4287</v>
      </c>
      <c r="X438" s="178" t="s">
        <v>49</v>
      </c>
      <c r="Y438" s="326" t="s">
        <v>49</v>
      </c>
      <c r="Z438" s="326" t="s">
        <v>49</v>
      </c>
      <c r="AA438" s="326" t="s">
        <v>49</v>
      </c>
      <c r="AC438" s="330"/>
    </row>
    <row r="439" spans="1:29" ht="30" customHeight="1" x14ac:dyDescent="0.3">
      <c r="A439" s="178" t="s">
        <v>2553</v>
      </c>
      <c r="B439" s="178" t="s">
        <v>578</v>
      </c>
      <c r="C439" s="178" t="s">
        <v>2356</v>
      </c>
      <c r="D439" s="327" t="s">
        <v>87</v>
      </c>
      <c r="E439" s="208"/>
      <c r="F439" s="328"/>
      <c r="G439" s="208"/>
      <c r="H439" s="328"/>
      <c r="I439" s="208"/>
      <c r="J439" s="329"/>
      <c r="K439" s="208"/>
      <c r="L439" s="226"/>
      <c r="M439" s="208"/>
      <c r="N439" s="226"/>
      <c r="O439" s="208"/>
      <c r="P439" s="208"/>
      <c r="Q439" s="208"/>
      <c r="R439" s="208"/>
      <c r="S439" s="208"/>
      <c r="T439" s="208"/>
      <c r="U439" s="208"/>
      <c r="V439" s="208">
        <v>0</v>
      </c>
      <c r="W439" s="325" t="s">
        <v>4288</v>
      </c>
      <c r="X439" s="178" t="s">
        <v>49</v>
      </c>
      <c r="Y439" s="326" t="s">
        <v>49</v>
      </c>
      <c r="Z439" s="326" t="s">
        <v>49</v>
      </c>
      <c r="AA439" s="326" t="s">
        <v>49</v>
      </c>
      <c r="AC439" s="330"/>
    </row>
    <row r="440" spans="1:29" ht="30" customHeight="1" x14ac:dyDescent="0.3">
      <c r="A440" s="178" t="s">
        <v>4279</v>
      </c>
      <c r="B440" s="178" t="s">
        <v>578</v>
      </c>
      <c r="C440" s="178" t="s">
        <v>4280</v>
      </c>
      <c r="D440" s="327" t="s">
        <v>87</v>
      </c>
      <c r="E440" s="208"/>
      <c r="F440" s="328"/>
      <c r="G440" s="208"/>
      <c r="H440" s="328"/>
      <c r="I440" s="208"/>
      <c r="J440" s="329"/>
      <c r="K440" s="208"/>
      <c r="L440" s="226"/>
      <c r="M440" s="208"/>
      <c r="N440" s="226"/>
      <c r="O440" s="208"/>
      <c r="P440" s="208"/>
      <c r="Q440" s="208"/>
      <c r="R440" s="208"/>
      <c r="S440" s="208"/>
      <c r="T440" s="208"/>
      <c r="U440" s="208"/>
      <c r="V440" s="208"/>
      <c r="W440" s="325" t="s">
        <v>4289</v>
      </c>
      <c r="X440" s="178" t="s">
        <v>49</v>
      </c>
      <c r="Y440" s="326" t="s">
        <v>49</v>
      </c>
      <c r="Z440" s="326" t="s">
        <v>49</v>
      </c>
      <c r="AA440" s="326" t="s">
        <v>49</v>
      </c>
      <c r="AC440" s="330"/>
    </row>
    <row r="441" spans="1:29" ht="30" customHeight="1" x14ac:dyDescent="0.3">
      <c r="A441" s="178" t="s">
        <v>4281</v>
      </c>
      <c r="B441" s="178" t="s">
        <v>578</v>
      </c>
      <c r="C441" s="178" t="s">
        <v>4282</v>
      </c>
      <c r="D441" s="327" t="s">
        <v>87</v>
      </c>
      <c r="E441" s="208"/>
      <c r="F441" s="328"/>
      <c r="G441" s="208"/>
      <c r="H441" s="328"/>
      <c r="I441" s="208"/>
      <c r="J441" s="329"/>
      <c r="K441" s="208"/>
      <c r="L441" s="226"/>
      <c r="M441" s="208"/>
      <c r="N441" s="226"/>
      <c r="O441" s="208"/>
      <c r="P441" s="208"/>
      <c r="Q441" s="208"/>
      <c r="R441" s="208"/>
      <c r="S441" s="208"/>
      <c r="T441" s="208"/>
      <c r="U441" s="208"/>
      <c r="V441" s="208"/>
      <c r="W441" s="325" t="s">
        <v>4290</v>
      </c>
      <c r="X441" s="178" t="s">
        <v>49</v>
      </c>
      <c r="Y441" s="326" t="s">
        <v>49</v>
      </c>
      <c r="Z441" s="326" t="s">
        <v>49</v>
      </c>
      <c r="AA441" s="326" t="s">
        <v>49</v>
      </c>
      <c r="AC441" s="330"/>
    </row>
    <row r="442" spans="1:29" ht="30" customHeight="1" x14ac:dyDescent="0.3">
      <c r="A442" s="178" t="s">
        <v>4283</v>
      </c>
      <c r="B442" s="178" t="s">
        <v>578</v>
      </c>
      <c r="C442" s="178" t="s">
        <v>4284</v>
      </c>
      <c r="D442" s="327" t="s">
        <v>87</v>
      </c>
      <c r="E442" s="208"/>
      <c r="F442" s="328"/>
      <c r="G442" s="208"/>
      <c r="H442" s="328"/>
      <c r="I442" s="208"/>
      <c r="J442" s="329"/>
      <c r="K442" s="208"/>
      <c r="L442" s="226"/>
      <c r="M442" s="208"/>
      <c r="N442" s="226"/>
      <c r="O442" s="208"/>
      <c r="P442" s="208"/>
      <c r="Q442" s="208"/>
      <c r="R442" s="208"/>
      <c r="S442" s="208"/>
      <c r="T442" s="208"/>
      <c r="U442" s="208"/>
      <c r="V442" s="208"/>
      <c r="W442" s="325" t="s">
        <v>4291</v>
      </c>
      <c r="X442" s="178" t="s">
        <v>49</v>
      </c>
      <c r="Y442" s="326" t="s">
        <v>49</v>
      </c>
      <c r="Z442" s="326" t="s">
        <v>49</v>
      </c>
      <c r="AA442" s="326" t="s">
        <v>49</v>
      </c>
      <c r="AC442" s="330"/>
    </row>
    <row r="443" spans="1:29" ht="30" customHeight="1" x14ac:dyDescent="0.3">
      <c r="A443" s="178" t="s">
        <v>4285</v>
      </c>
      <c r="B443" s="178" t="s">
        <v>578</v>
      </c>
      <c r="C443" s="178" t="s">
        <v>4286</v>
      </c>
      <c r="D443" s="327" t="s">
        <v>87</v>
      </c>
      <c r="E443" s="208"/>
      <c r="F443" s="328"/>
      <c r="G443" s="208"/>
      <c r="H443" s="328"/>
      <c r="I443" s="208"/>
      <c r="J443" s="329"/>
      <c r="K443" s="208"/>
      <c r="L443" s="226"/>
      <c r="M443" s="208"/>
      <c r="N443" s="226"/>
      <c r="O443" s="208"/>
      <c r="P443" s="208"/>
      <c r="Q443" s="208"/>
      <c r="R443" s="208"/>
      <c r="S443" s="208"/>
      <c r="T443" s="208"/>
      <c r="U443" s="208"/>
      <c r="V443" s="208"/>
      <c r="W443" s="325" t="s">
        <v>4292</v>
      </c>
      <c r="X443" s="178" t="s">
        <v>49</v>
      </c>
      <c r="Y443" s="326" t="s">
        <v>49</v>
      </c>
      <c r="Z443" s="326" t="s">
        <v>49</v>
      </c>
      <c r="AA443" s="326" t="s">
        <v>49</v>
      </c>
      <c r="AC443" s="330"/>
    </row>
    <row r="444" spans="1:29" ht="30" customHeight="1" x14ac:dyDescent="0.3">
      <c r="A444" s="178" t="s">
        <v>4212</v>
      </c>
      <c r="B444" s="178" t="s">
        <v>578</v>
      </c>
      <c r="C444" s="178" t="s">
        <v>4207</v>
      </c>
      <c r="D444" s="327" t="s">
        <v>87</v>
      </c>
      <c r="E444" s="208"/>
      <c r="F444" s="328"/>
      <c r="G444" s="208"/>
      <c r="H444" s="328"/>
      <c r="I444" s="208"/>
      <c r="J444" s="329"/>
      <c r="K444" s="208"/>
      <c r="L444" s="226"/>
      <c r="M444" s="208"/>
      <c r="N444" s="226"/>
      <c r="O444" s="208"/>
      <c r="P444" s="208"/>
      <c r="Q444" s="208"/>
      <c r="R444" s="208"/>
      <c r="S444" s="208"/>
      <c r="T444" s="208"/>
      <c r="U444" s="208"/>
      <c r="V444" s="208"/>
      <c r="W444" s="325" t="s">
        <v>4293</v>
      </c>
      <c r="X444" s="178" t="s">
        <v>49</v>
      </c>
      <c r="Y444" s="326" t="s">
        <v>49</v>
      </c>
      <c r="Z444" s="326" t="s">
        <v>49</v>
      </c>
      <c r="AA444" s="326" t="s">
        <v>49</v>
      </c>
      <c r="AC444" s="330"/>
    </row>
    <row r="445" spans="1:29" ht="30" customHeight="1" x14ac:dyDescent="0.3">
      <c r="A445" s="178" t="s">
        <v>4213</v>
      </c>
      <c r="B445" s="178" t="s">
        <v>578</v>
      </c>
      <c r="C445" s="178" t="s">
        <v>4208</v>
      </c>
      <c r="D445" s="327" t="s">
        <v>87</v>
      </c>
      <c r="E445" s="208"/>
      <c r="F445" s="328"/>
      <c r="G445" s="208"/>
      <c r="H445" s="328"/>
      <c r="I445" s="208"/>
      <c r="J445" s="329"/>
      <c r="K445" s="208"/>
      <c r="L445" s="226"/>
      <c r="M445" s="208"/>
      <c r="N445" s="226"/>
      <c r="O445" s="208"/>
      <c r="P445" s="208"/>
      <c r="Q445" s="208"/>
      <c r="R445" s="208"/>
      <c r="S445" s="208"/>
      <c r="T445" s="208"/>
      <c r="U445" s="208"/>
      <c r="V445" s="208"/>
      <c r="W445" s="325" t="s">
        <v>4294</v>
      </c>
      <c r="X445" s="178" t="s">
        <v>49</v>
      </c>
      <c r="Y445" s="326" t="s">
        <v>49</v>
      </c>
      <c r="Z445" s="326" t="s">
        <v>49</v>
      </c>
      <c r="AA445" s="326" t="s">
        <v>49</v>
      </c>
      <c r="AC445" s="330"/>
    </row>
    <row r="446" spans="1:29" ht="30" customHeight="1" x14ac:dyDescent="0.3">
      <c r="A446" s="178" t="s">
        <v>4214</v>
      </c>
      <c r="B446" s="178" t="s">
        <v>578</v>
      </c>
      <c r="C446" s="178" t="s">
        <v>4209</v>
      </c>
      <c r="D446" s="327" t="s">
        <v>87</v>
      </c>
      <c r="E446" s="208"/>
      <c r="F446" s="328"/>
      <c r="G446" s="208"/>
      <c r="H446" s="328"/>
      <c r="I446" s="208"/>
      <c r="J446" s="329"/>
      <c r="K446" s="208"/>
      <c r="L446" s="226"/>
      <c r="M446" s="208"/>
      <c r="N446" s="226"/>
      <c r="O446" s="208"/>
      <c r="P446" s="208"/>
      <c r="Q446" s="208"/>
      <c r="R446" s="208"/>
      <c r="S446" s="208"/>
      <c r="T446" s="208"/>
      <c r="U446" s="208"/>
      <c r="V446" s="208"/>
      <c r="W446" s="325" t="s">
        <v>4295</v>
      </c>
      <c r="X446" s="178" t="s">
        <v>49</v>
      </c>
      <c r="Y446" s="326" t="s">
        <v>49</v>
      </c>
      <c r="Z446" s="326" t="s">
        <v>49</v>
      </c>
      <c r="AA446" s="326" t="s">
        <v>49</v>
      </c>
      <c r="AC446" s="330"/>
    </row>
    <row r="447" spans="1:29" ht="30" customHeight="1" x14ac:dyDescent="0.3">
      <c r="A447" s="178" t="s">
        <v>4215</v>
      </c>
      <c r="B447" s="178" t="s">
        <v>578</v>
      </c>
      <c r="C447" s="178" t="s">
        <v>4210</v>
      </c>
      <c r="D447" s="327" t="s">
        <v>87</v>
      </c>
      <c r="E447" s="208"/>
      <c r="F447" s="328"/>
      <c r="G447" s="208"/>
      <c r="H447" s="328"/>
      <c r="I447" s="208"/>
      <c r="J447" s="329"/>
      <c r="K447" s="208"/>
      <c r="L447" s="226"/>
      <c r="M447" s="208"/>
      <c r="N447" s="226"/>
      <c r="O447" s="208"/>
      <c r="P447" s="208"/>
      <c r="Q447" s="208"/>
      <c r="R447" s="208"/>
      <c r="S447" s="208"/>
      <c r="T447" s="208"/>
      <c r="U447" s="208"/>
      <c r="V447" s="208"/>
      <c r="W447" s="325" t="s">
        <v>4296</v>
      </c>
      <c r="X447" s="178" t="s">
        <v>49</v>
      </c>
      <c r="Y447" s="326" t="s">
        <v>49</v>
      </c>
      <c r="Z447" s="326" t="s">
        <v>49</v>
      </c>
      <c r="AA447" s="326" t="s">
        <v>49</v>
      </c>
      <c r="AC447" s="330"/>
    </row>
    <row r="448" spans="1:29" ht="30" customHeight="1" x14ac:dyDescent="0.3">
      <c r="A448" s="178" t="s">
        <v>2735</v>
      </c>
      <c r="B448" s="178" t="s">
        <v>2736</v>
      </c>
      <c r="C448" s="178" t="s">
        <v>2737</v>
      </c>
      <c r="D448" s="327" t="s">
        <v>87</v>
      </c>
      <c r="E448" s="331"/>
      <c r="F448" s="226"/>
      <c r="G448" s="331"/>
      <c r="H448" s="226"/>
      <c r="I448" s="208"/>
      <c r="J448" s="329"/>
      <c r="K448" s="208"/>
      <c r="L448" s="328"/>
      <c r="M448" s="208"/>
      <c r="N448" s="226"/>
      <c r="O448" s="208"/>
      <c r="P448" s="208"/>
      <c r="Q448" s="208"/>
      <c r="R448" s="208"/>
      <c r="S448" s="208"/>
      <c r="T448" s="208"/>
      <c r="U448" s="208"/>
      <c r="V448" s="208"/>
      <c r="W448" s="325" t="s">
        <v>3382</v>
      </c>
      <c r="X448" s="178" t="s">
        <v>2753</v>
      </c>
      <c r="Y448" s="326"/>
      <c r="Z448" s="326"/>
      <c r="AA448" s="326"/>
      <c r="AC448" s="330"/>
    </row>
    <row r="449" spans="1:29" ht="30" customHeight="1" x14ac:dyDescent="0.3">
      <c r="A449" s="178"/>
      <c r="B449" s="178" t="s">
        <v>2736</v>
      </c>
      <c r="C449" s="178" t="s">
        <v>2738</v>
      </c>
      <c r="D449" s="327" t="s">
        <v>87</v>
      </c>
      <c r="E449" s="331"/>
      <c r="F449" s="226"/>
      <c r="G449" s="331"/>
      <c r="H449" s="226"/>
      <c r="I449" s="208"/>
      <c r="J449" s="329"/>
      <c r="K449" s="208"/>
      <c r="L449" s="328"/>
      <c r="M449" s="208"/>
      <c r="N449" s="226"/>
      <c r="O449" s="208"/>
      <c r="P449" s="208"/>
      <c r="Q449" s="208"/>
      <c r="R449" s="208"/>
      <c r="S449" s="208"/>
      <c r="T449" s="208"/>
      <c r="U449" s="208"/>
      <c r="V449" s="208"/>
      <c r="W449" s="325" t="s">
        <v>3383</v>
      </c>
      <c r="X449" s="178" t="s">
        <v>2753</v>
      </c>
      <c r="Y449" s="326"/>
      <c r="Z449" s="326"/>
      <c r="AA449" s="326"/>
      <c r="AC449" s="330"/>
    </row>
    <row r="450" spans="1:29" ht="30" customHeight="1" x14ac:dyDescent="0.3">
      <c r="A450" s="178" t="s">
        <v>2739</v>
      </c>
      <c r="B450" s="178" t="s">
        <v>2736</v>
      </c>
      <c r="C450" s="178" t="s">
        <v>2740</v>
      </c>
      <c r="D450" s="327" t="s">
        <v>87</v>
      </c>
      <c r="E450" s="331"/>
      <c r="F450" s="226"/>
      <c r="G450" s="331"/>
      <c r="H450" s="226"/>
      <c r="I450" s="208"/>
      <c r="J450" s="329"/>
      <c r="K450" s="208"/>
      <c r="L450" s="328"/>
      <c r="M450" s="208"/>
      <c r="N450" s="226"/>
      <c r="O450" s="208"/>
      <c r="P450" s="208"/>
      <c r="Q450" s="208"/>
      <c r="R450" s="208"/>
      <c r="S450" s="208"/>
      <c r="T450" s="208"/>
      <c r="U450" s="208"/>
      <c r="V450" s="208"/>
      <c r="W450" s="325" t="s">
        <v>3428</v>
      </c>
      <c r="X450" s="178" t="s">
        <v>2753</v>
      </c>
      <c r="Y450" s="326"/>
      <c r="Z450" s="326"/>
      <c r="AA450" s="326"/>
      <c r="AC450" s="330"/>
    </row>
    <row r="451" spans="1:29" ht="30" customHeight="1" x14ac:dyDescent="0.3">
      <c r="A451" s="178" t="s">
        <v>2741</v>
      </c>
      <c r="B451" s="178" t="s">
        <v>2736</v>
      </c>
      <c r="C451" s="178" t="s">
        <v>2742</v>
      </c>
      <c r="D451" s="327" t="s">
        <v>87</v>
      </c>
      <c r="E451" s="331"/>
      <c r="F451" s="226"/>
      <c r="G451" s="331"/>
      <c r="H451" s="226"/>
      <c r="I451" s="208"/>
      <c r="J451" s="329"/>
      <c r="K451" s="208"/>
      <c r="L451" s="328"/>
      <c r="M451" s="208"/>
      <c r="N451" s="226"/>
      <c r="O451" s="208"/>
      <c r="P451" s="208"/>
      <c r="Q451" s="208"/>
      <c r="R451" s="208"/>
      <c r="S451" s="208"/>
      <c r="T451" s="208"/>
      <c r="U451" s="208"/>
      <c r="V451" s="208"/>
      <c r="W451" s="325" t="s">
        <v>3429</v>
      </c>
      <c r="X451" s="178" t="s">
        <v>2754</v>
      </c>
      <c r="Y451" s="326"/>
      <c r="Z451" s="326"/>
      <c r="AA451" s="326"/>
      <c r="AC451" s="330"/>
    </row>
    <row r="452" spans="1:29" ht="30" customHeight="1" x14ac:dyDescent="0.3">
      <c r="A452" s="178" t="s">
        <v>2743</v>
      </c>
      <c r="B452" s="178" t="s">
        <v>2736</v>
      </c>
      <c r="C452" s="178" t="s">
        <v>2744</v>
      </c>
      <c r="D452" s="327" t="s">
        <v>87</v>
      </c>
      <c r="E452" s="331"/>
      <c r="F452" s="226"/>
      <c r="G452" s="331"/>
      <c r="H452" s="226"/>
      <c r="I452" s="208"/>
      <c r="J452" s="329"/>
      <c r="K452" s="208"/>
      <c r="L452" s="328"/>
      <c r="M452" s="208"/>
      <c r="N452" s="226"/>
      <c r="O452" s="208"/>
      <c r="P452" s="208"/>
      <c r="Q452" s="208"/>
      <c r="R452" s="208"/>
      <c r="S452" s="208"/>
      <c r="T452" s="208"/>
      <c r="U452" s="208"/>
      <c r="V452" s="208"/>
      <c r="W452" s="325" t="s">
        <v>3430</v>
      </c>
      <c r="X452" s="178" t="s">
        <v>2753</v>
      </c>
      <c r="Y452" s="326"/>
      <c r="Z452" s="326"/>
      <c r="AA452" s="326"/>
      <c r="AC452" s="330"/>
    </row>
    <row r="453" spans="1:29" ht="30" customHeight="1" x14ac:dyDescent="0.3">
      <c r="A453" s="178" t="s">
        <v>2745</v>
      </c>
      <c r="B453" s="178" t="s">
        <v>2736</v>
      </c>
      <c r="C453" s="178" t="s">
        <v>2746</v>
      </c>
      <c r="D453" s="327" t="s">
        <v>87</v>
      </c>
      <c r="E453" s="208"/>
      <c r="F453" s="328"/>
      <c r="G453" s="208"/>
      <c r="H453" s="328"/>
      <c r="I453" s="208"/>
      <c r="J453" s="329"/>
      <c r="K453" s="208"/>
      <c r="L453" s="328"/>
      <c r="M453" s="208"/>
      <c r="N453" s="226"/>
      <c r="O453" s="208"/>
      <c r="P453" s="208"/>
      <c r="Q453" s="208"/>
      <c r="R453" s="208"/>
      <c r="S453" s="208"/>
      <c r="T453" s="208"/>
      <c r="U453" s="208"/>
      <c r="V453" s="208"/>
      <c r="W453" s="325" t="s">
        <v>3431</v>
      </c>
      <c r="X453" s="178" t="s">
        <v>2487</v>
      </c>
      <c r="Y453" s="326" t="s">
        <v>49</v>
      </c>
      <c r="Z453" s="326" t="s">
        <v>49</v>
      </c>
      <c r="AA453" s="326" t="s">
        <v>49</v>
      </c>
      <c r="AC453" s="330"/>
    </row>
    <row r="454" spans="1:29" ht="30" customHeight="1" x14ac:dyDescent="0.3">
      <c r="A454" s="178" t="s">
        <v>2747</v>
      </c>
      <c r="B454" s="178" t="s">
        <v>2736</v>
      </c>
      <c r="C454" s="178" t="s">
        <v>2748</v>
      </c>
      <c r="D454" s="327" t="s">
        <v>87</v>
      </c>
      <c r="E454" s="331"/>
      <c r="F454" s="226"/>
      <c r="G454" s="331"/>
      <c r="H454" s="226"/>
      <c r="I454" s="208"/>
      <c r="J454" s="329"/>
      <c r="K454" s="208"/>
      <c r="L454" s="328"/>
      <c r="M454" s="208"/>
      <c r="N454" s="226"/>
      <c r="O454" s="208"/>
      <c r="P454" s="208"/>
      <c r="Q454" s="208"/>
      <c r="R454" s="208"/>
      <c r="S454" s="208"/>
      <c r="T454" s="208"/>
      <c r="U454" s="208"/>
      <c r="V454" s="208"/>
      <c r="W454" s="325" t="s">
        <v>3432</v>
      </c>
      <c r="X454" s="178" t="s">
        <v>2753</v>
      </c>
      <c r="Y454" s="326"/>
      <c r="Z454" s="326"/>
      <c r="AA454" s="326"/>
      <c r="AC454" s="330"/>
    </row>
    <row r="455" spans="1:29" ht="30" customHeight="1" x14ac:dyDescent="0.3">
      <c r="A455" s="178" t="s">
        <v>2749</v>
      </c>
      <c r="B455" s="178" t="s">
        <v>2736</v>
      </c>
      <c r="C455" s="178" t="s">
        <v>2750</v>
      </c>
      <c r="D455" s="327" t="s">
        <v>87</v>
      </c>
      <c r="E455" s="331"/>
      <c r="F455" s="226"/>
      <c r="G455" s="331"/>
      <c r="H455" s="226"/>
      <c r="I455" s="208"/>
      <c r="J455" s="329"/>
      <c r="K455" s="208"/>
      <c r="L455" s="328"/>
      <c r="M455" s="208"/>
      <c r="N455" s="226"/>
      <c r="O455" s="208"/>
      <c r="P455" s="208"/>
      <c r="Q455" s="208"/>
      <c r="R455" s="208"/>
      <c r="S455" s="208"/>
      <c r="T455" s="208"/>
      <c r="U455" s="208"/>
      <c r="V455" s="208"/>
      <c r="W455" s="325" t="s">
        <v>3433</v>
      </c>
      <c r="X455" s="178" t="s">
        <v>2753</v>
      </c>
      <c r="Y455" s="326"/>
      <c r="Z455" s="326"/>
      <c r="AA455" s="326"/>
      <c r="AC455" s="330"/>
    </row>
    <row r="456" spans="1:29" ht="30" customHeight="1" x14ac:dyDescent="0.3">
      <c r="A456" s="178" t="s">
        <v>2751</v>
      </c>
      <c r="B456" s="178" t="s">
        <v>2736</v>
      </c>
      <c r="C456" s="178" t="s">
        <v>2752</v>
      </c>
      <c r="D456" s="327" t="s">
        <v>87</v>
      </c>
      <c r="E456" s="208"/>
      <c r="F456" s="328"/>
      <c r="G456" s="208"/>
      <c r="H456" s="328"/>
      <c r="I456" s="208"/>
      <c r="J456" s="329"/>
      <c r="K456" s="208"/>
      <c r="L456" s="328"/>
      <c r="M456" s="208"/>
      <c r="N456" s="226"/>
      <c r="O456" s="208"/>
      <c r="P456" s="208"/>
      <c r="Q456" s="208"/>
      <c r="R456" s="208"/>
      <c r="S456" s="208"/>
      <c r="T456" s="208"/>
      <c r="U456" s="208"/>
      <c r="V456" s="208"/>
      <c r="W456" s="325" t="s">
        <v>4033</v>
      </c>
      <c r="X456" s="178" t="s">
        <v>2487</v>
      </c>
      <c r="Y456" s="326" t="s">
        <v>49</v>
      </c>
      <c r="Z456" s="326" t="s">
        <v>49</v>
      </c>
      <c r="AA456" s="326" t="s">
        <v>49</v>
      </c>
      <c r="AC456" s="330"/>
    </row>
    <row r="457" spans="1:29" ht="30" customHeight="1" x14ac:dyDescent="0.3">
      <c r="A457" s="178" t="s">
        <v>2510</v>
      </c>
      <c r="B457" s="178" t="s">
        <v>498</v>
      </c>
      <c r="C457" s="178" t="s">
        <v>499</v>
      </c>
      <c r="D457" s="327" t="s">
        <v>355</v>
      </c>
      <c r="E457" s="208"/>
      <c r="F457" s="328"/>
      <c r="G457" s="208"/>
      <c r="H457" s="328"/>
      <c r="I457" s="208"/>
      <c r="J457" s="329"/>
      <c r="K457" s="208"/>
      <c r="L457" s="328"/>
      <c r="M457" s="208"/>
      <c r="N457" s="226"/>
      <c r="O457" s="208"/>
      <c r="P457" s="208"/>
      <c r="Q457" s="208"/>
      <c r="R457" s="208"/>
      <c r="S457" s="208"/>
      <c r="T457" s="208"/>
      <c r="U457" s="208"/>
      <c r="V457" s="208"/>
      <c r="W457" s="325" t="s">
        <v>4034</v>
      </c>
      <c r="X457" s="178" t="s">
        <v>49</v>
      </c>
      <c r="Y457" s="326" t="s">
        <v>49</v>
      </c>
      <c r="Z457" s="326" t="s">
        <v>49</v>
      </c>
      <c r="AA457" s="326" t="s">
        <v>49</v>
      </c>
      <c r="AC457" s="330"/>
    </row>
    <row r="458" spans="1:29" ht="30" customHeight="1" x14ac:dyDescent="0.3">
      <c r="A458" s="178" t="s">
        <v>2511</v>
      </c>
      <c r="B458" s="178" t="s">
        <v>498</v>
      </c>
      <c r="C458" s="178" t="s">
        <v>502</v>
      </c>
      <c r="D458" s="327" t="s">
        <v>355</v>
      </c>
      <c r="E458" s="208"/>
      <c r="F458" s="328"/>
      <c r="G458" s="208"/>
      <c r="H458" s="328"/>
      <c r="I458" s="208"/>
      <c r="J458" s="329"/>
      <c r="K458" s="208"/>
      <c r="L458" s="328"/>
      <c r="M458" s="208"/>
      <c r="N458" s="226"/>
      <c r="O458" s="208"/>
      <c r="P458" s="208"/>
      <c r="Q458" s="208"/>
      <c r="R458" s="208"/>
      <c r="S458" s="208"/>
      <c r="T458" s="208"/>
      <c r="U458" s="208"/>
      <c r="V458" s="208"/>
      <c r="W458" s="325" t="s">
        <v>4035</v>
      </c>
      <c r="X458" s="178" t="s">
        <v>49</v>
      </c>
      <c r="Y458" s="326" t="s">
        <v>49</v>
      </c>
      <c r="Z458" s="326" t="s">
        <v>49</v>
      </c>
      <c r="AA458" s="326" t="s">
        <v>49</v>
      </c>
      <c r="AC458" s="330"/>
    </row>
    <row r="459" spans="1:29" ht="30" customHeight="1" x14ac:dyDescent="0.3">
      <c r="A459" s="178" t="s">
        <v>2512</v>
      </c>
      <c r="B459" s="178" t="s">
        <v>498</v>
      </c>
      <c r="C459" s="178" t="s">
        <v>505</v>
      </c>
      <c r="D459" s="327" t="s">
        <v>355</v>
      </c>
      <c r="E459" s="208"/>
      <c r="F459" s="328"/>
      <c r="G459" s="208"/>
      <c r="H459" s="328"/>
      <c r="I459" s="208"/>
      <c r="J459" s="329"/>
      <c r="K459" s="208"/>
      <c r="L459" s="328"/>
      <c r="M459" s="208"/>
      <c r="N459" s="226"/>
      <c r="O459" s="208"/>
      <c r="P459" s="208"/>
      <c r="Q459" s="208"/>
      <c r="R459" s="208"/>
      <c r="S459" s="208"/>
      <c r="T459" s="208"/>
      <c r="U459" s="208"/>
      <c r="V459" s="208"/>
      <c r="W459" s="325" t="s">
        <v>4036</v>
      </c>
      <c r="X459" s="178" t="s">
        <v>49</v>
      </c>
      <c r="Y459" s="326" t="s">
        <v>49</v>
      </c>
      <c r="Z459" s="326" t="s">
        <v>49</v>
      </c>
      <c r="AA459" s="326" t="s">
        <v>49</v>
      </c>
      <c r="AC459" s="330"/>
    </row>
    <row r="460" spans="1:29" ht="30" customHeight="1" x14ac:dyDescent="0.3">
      <c r="A460" s="178"/>
      <c r="B460" s="178" t="s">
        <v>1953</v>
      </c>
      <c r="C460" s="178" t="s">
        <v>3876</v>
      </c>
      <c r="D460" s="226" t="s">
        <v>104</v>
      </c>
      <c r="E460" s="334"/>
      <c r="F460" s="328"/>
      <c r="G460" s="334"/>
      <c r="H460" s="328"/>
      <c r="I460" s="208"/>
      <c r="J460" s="329"/>
      <c r="K460" s="334"/>
      <c r="L460" s="328"/>
      <c r="M460" s="208"/>
      <c r="N460" s="226"/>
      <c r="O460" s="208"/>
      <c r="P460" s="208"/>
      <c r="Q460" s="208"/>
      <c r="R460" s="208"/>
      <c r="S460" s="208"/>
      <c r="T460" s="208"/>
      <c r="U460" s="208"/>
      <c r="V460" s="208"/>
      <c r="W460" s="325" t="s">
        <v>4037</v>
      </c>
      <c r="X460" s="178"/>
      <c r="Y460" s="326"/>
      <c r="Z460" s="326"/>
      <c r="AA460" s="326"/>
      <c r="AC460" s="335"/>
    </row>
    <row r="461" spans="1:29" ht="30" customHeight="1" x14ac:dyDescent="0.3">
      <c r="A461" s="178"/>
      <c r="B461" s="178" t="s">
        <v>3864</v>
      </c>
      <c r="C461" s="178" t="s">
        <v>3874</v>
      </c>
      <c r="D461" s="226" t="s">
        <v>104</v>
      </c>
      <c r="E461" s="334"/>
      <c r="F461" s="328"/>
      <c r="G461" s="334"/>
      <c r="H461" s="328"/>
      <c r="I461" s="208"/>
      <c r="J461" s="329"/>
      <c r="K461" s="334"/>
      <c r="L461" s="328"/>
      <c r="M461" s="208"/>
      <c r="N461" s="226"/>
      <c r="O461" s="208"/>
      <c r="P461" s="208"/>
      <c r="Q461" s="208"/>
      <c r="R461" s="208"/>
      <c r="S461" s="208"/>
      <c r="T461" s="208"/>
      <c r="U461" s="208"/>
      <c r="V461" s="208"/>
      <c r="W461" s="325" t="s">
        <v>4038</v>
      </c>
      <c r="X461" s="178"/>
      <c r="Y461" s="326"/>
      <c r="Z461" s="326"/>
      <c r="AA461" s="326"/>
      <c r="AC461" s="335"/>
    </row>
    <row r="462" spans="1:29" ht="30" customHeight="1" x14ac:dyDescent="0.3">
      <c r="A462" s="336"/>
      <c r="B462" s="178" t="s">
        <v>2190</v>
      </c>
      <c r="C462" s="178" t="s">
        <v>2192</v>
      </c>
      <c r="D462" s="327" t="s">
        <v>2475</v>
      </c>
      <c r="E462" s="208"/>
      <c r="F462" s="328"/>
      <c r="G462" s="208"/>
      <c r="H462" s="328"/>
      <c r="I462" s="208"/>
      <c r="J462" s="329"/>
      <c r="K462" s="208"/>
      <c r="L462" s="328"/>
      <c r="M462" s="208"/>
      <c r="N462" s="226"/>
      <c r="O462" s="208"/>
      <c r="P462" s="208"/>
      <c r="Q462" s="208"/>
      <c r="R462" s="208"/>
      <c r="S462" s="208"/>
      <c r="T462" s="208"/>
      <c r="U462" s="208"/>
      <c r="V462" s="208"/>
      <c r="W462" s="325" t="s">
        <v>4039</v>
      </c>
      <c r="X462" s="178" t="s">
        <v>49</v>
      </c>
      <c r="Y462" s="326"/>
      <c r="Z462" s="326"/>
      <c r="AA462" s="326"/>
      <c r="AC462" s="330"/>
    </row>
    <row r="463" spans="1:29" ht="30" customHeight="1" x14ac:dyDescent="0.3">
      <c r="A463" s="178"/>
      <c r="B463" s="178" t="s">
        <v>3890</v>
      </c>
      <c r="C463" s="178" t="s">
        <v>3897</v>
      </c>
      <c r="D463" s="327" t="s">
        <v>2475</v>
      </c>
      <c r="E463" s="208"/>
      <c r="F463" s="328"/>
      <c r="G463" s="208"/>
      <c r="H463" s="328"/>
      <c r="I463" s="208"/>
      <c r="J463" s="329"/>
      <c r="K463" s="208"/>
      <c r="L463" s="328"/>
      <c r="M463" s="208"/>
      <c r="N463" s="226"/>
      <c r="O463" s="208"/>
      <c r="P463" s="208"/>
      <c r="Q463" s="208"/>
      <c r="R463" s="208"/>
      <c r="S463" s="208"/>
      <c r="T463" s="208"/>
      <c r="U463" s="208"/>
      <c r="V463" s="208"/>
      <c r="W463" s="325" t="s">
        <v>3434</v>
      </c>
      <c r="X463" s="178"/>
      <c r="Y463" s="326"/>
      <c r="Z463" s="326"/>
      <c r="AA463" s="326"/>
      <c r="AC463" s="330"/>
    </row>
    <row r="464" spans="1:29" ht="30" customHeight="1" x14ac:dyDescent="0.3">
      <c r="A464" s="178"/>
      <c r="B464" s="178" t="s">
        <v>3891</v>
      </c>
      <c r="C464" s="178" t="s">
        <v>3898</v>
      </c>
      <c r="D464" s="226" t="s">
        <v>3272</v>
      </c>
      <c r="E464" s="334"/>
      <c r="F464" s="328"/>
      <c r="G464" s="334"/>
      <c r="H464" s="328"/>
      <c r="I464" s="208"/>
      <c r="J464" s="329"/>
      <c r="K464" s="208"/>
      <c r="L464" s="226"/>
      <c r="M464" s="208"/>
      <c r="N464" s="226"/>
      <c r="O464" s="208"/>
      <c r="P464" s="208"/>
      <c r="Q464" s="208"/>
      <c r="R464" s="208"/>
      <c r="S464" s="208"/>
      <c r="T464" s="208"/>
      <c r="U464" s="208"/>
      <c r="V464" s="208"/>
      <c r="W464" s="325" t="s">
        <v>3971</v>
      </c>
      <c r="X464" s="178"/>
      <c r="Y464" s="326"/>
      <c r="Z464" s="326"/>
      <c r="AA464" s="326"/>
      <c r="AC464" s="335"/>
    </row>
    <row r="465" spans="1:29" ht="30" customHeight="1" x14ac:dyDescent="0.3">
      <c r="A465" s="178"/>
      <c r="B465" s="178" t="s">
        <v>3891</v>
      </c>
      <c r="C465" s="178" t="s">
        <v>3899</v>
      </c>
      <c r="D465" s="226" t="s">
        <v>3273</v>
      </c>
      <c r="E465" s="334"/>
      <c r="F465" s="328"/>
      <c r="G465" s="334"/>
      <c r="H465" s="328"/>
      <c r="I465" s="208"/>
      <c r="J465" s="329"/>
      <c r="K465" s="208"/>
      <c r="L465" s="226"/>
      <c r="M465" s="208"/>
      <c r="N465" s="226"/>
      <c r="O465" s="208"/>
      <c r="P465" s="208"/>
      <c r="Q465" s="208"/>
      <c r="R465" s="208"/>
      <c r="S465" s="208"/>
      <c r="T465" s="208"/>
      <c r="U465" s="208"/>
      <c r="V465" s="208"/>
      <c r="W465" s="325" t="s">
        <v>3972</v>
      </c>
      <c r="X465" s="178"/>
      <c r="Y465" s="326"/>
      <c r="Z465" s="326"/>
      <c r="AA465" s="326"/>
      <c r="AC465" s="335"/>
    </row>
    <row r="466" spans="1:29" ht="30" customHeight="1" x14ac:dyDescent="0.3">
      <c r="A466" s="178"/>
      <c r="B466" s="178" t="s">
        <v>3891</v>
      </c>
      <c r="C466" s="178" t="s">
        <v>3900</v>
      </c>
      <c r="D466" s="226" t="s">
        <v>3273</v>
      </c>
      <c r="E466" s="334"/>
      <c r="F466" s="328"/>
      <c r="G466" s="334"/>
      <c r="H466" s="328"/>
      <c r="I466" s="208"/>
      <c r="J466" s="329"/>
      <c r="K466" s="208"/>
      <c r="L466" s="226"/>
      <c r="M466" s="208"/>
      <c r="N466" s="226"/>
      <c r="O466" s="208"/>
      <c r="P466" s="208"/>
      <c r="Q466" s="208"/>
      <c r="R466" s="208"/>
      <c r="S466" s="208"/>
      <c r="T466" s="208"/>
      <c r="U466" s="208"/>
      <c r="V466" s="208"/>
      <c r="W466" s="325" t="s">
        <v>3973</v>
      </c>
      <c r="X466" s="178"/>
      <c r="Y466" s="326"/>
      <c r="Z466" s="326"/>
      <c r="AA466" s="326"/>
      <c r="AC466" s="335"/>
    </row>
    <row r="467" spans="1:29" ht="30" customHeight="1" x14ac:dyDescent="0.3">
      <c r="A467" s="178"/>
      <c r="B467" s="178" t="s">
        <v>3891</v>
      </c>
      <c r="C467" s="178" t="s">
        <v>3901</v>
      </c>
      <c r="D467" s="226" t="s">
        <v>3272</v>
      </c>
      <c r="E467" s="334"/>
      <c r="F467" s="328"/>
      <c r="G467" s="334"/>
      <c r="H467" s="328"/>
      <c r="I467" s="208"/>
      <c r="J467" s="329"/>
      <c r="K467" s="208"/>
      <c r="L467" s="226"/>
      <c r="M467" s="208"/>
      <c r="N467" s="226"/>
      <c r="O467" s="208"/>
      <c r="P467" s="208"/>
      <c r="Q467" s="208"/>
      <c r="R467" s="208"/>
      <c r="S467" s="208"/>
      <c r="T467" s="208"/>
      <c r="U467" s="208"/>
      <c r="V467" s="208"/>
      <c r="W467" s="325" t="s">
        <v>3974</v>
      </c>
      <c r="X467" s="178"/>
      <c r="Y467" s="326"/>
      <c r="Z467" s="326"/>
      <c r="AA467" s="326"/>
      <c r="AC467" s="335"/>
    </row>
    <row r="468" spans="1:29" ht="30" customHeight="1" x14ac:dyDescent="0.3">
      <c r="A468" s="178"/>
      <c r="B468" s="178" t="s">
        <v>3894</v>
      </c>
      <c r="C468" s="358" t="s">
        <v>3895</v>
      </c>
      <c r="D468" s="226" t="s">
        <v>2475</v>
      </c>
      <c r="E468" s="334"/>
      <c r="F468" s="328"/>
      <c r="G468" s="334"/>
      <c r="H468" s="328"/>
      <c r="I468" s="208"/>
      <c r="J468" s="329"/>
      <c r="K468" s="208"/>
      <c r="L468" s="226"/>
      <c r="M468" s="208"/>
      <c r="N468" s="226"/>
      <c r="O468" s="208"/>
      <c r="P468" s="208"/>
      <c r="Q468" s="208"/>
      <c r="R468" s="208"/>
      <c r="S468" s="208"/>
      <c r="T468" s="208"/>
      <c r="U468" s="208"/>
      <c r="V468" s="208"/>
      <c r="W468" s="325" t="s">
        <v>3435</v>
      </c>
      <c r="X468" s="178"/>
      <c r="Y468" s="326"/>
      <c r="Z468" s="326"/>
      <c r="AA468" s="326"/>
      <c r="AC468" s="335"/>
    </row>
    <row r="469" spans="1:29" ht="30" customHeight="1" x14ac:dyDescent="0.3">
      <c r="A469" s="178"/>
      <c r="B469" s="178" t="s">
        <v>3885</v>
      </c>
      <c r="C469" s="178" t="s">
        <v>3902</v>
      </c>
      <c r="D469" s="226" t="s">
        <v>104</v>
      </c>
      <c r="E469" s="331"/>
      <c r="F469" s="226"/>
      <c r="G469" s="331"/>
      <c r="H469" s="226"/>
      <c r="I469" s="208"/>
      <c r="J469" s="226"/>
      <c r="K469" s="208"/>
      <c r="L469" s="226"/>
      <c r="M469" s="331"/>
      <c r="N469" s="178"/>
      <c r="O469" s="331"/>
      <c r="P469" s="208"/>
      <c r="Q469" s="208"/>
      <c r="R469" s="208"/>
      <c r="S469" s="208"/>
      <c r="T469" s="208"/>
      <c r="U469" s="208"/>
      <c r="V469" s="208"/>
      <c r="W469" s="325" t="s">
        <v>3975</v>
      </c>
      <c r="X469" s="178"/>
      <c r="Y469" s="326"/>
      <c r="Z469" s="326"/>
      <c r="AA469" s="326"/>
      <c r="AC469" s="335"/>
    </row>
    <row r="470" spans="1:29" ht="30" customHeight="1" x14ac:dyDescent="0.3">
      <c r="A470" s="178"/>
      <c r="B470" s="178" t="s">
        <v>3886</v>
      </c>
      <c r="C470" s="178" t="s">
        <v>3903</v>
      </c>
      <c r="D470" s="226" t="s">
        <v>104</v>
      </c>
      <c r="E470" s="358"/>
      <c r="F470" s="226"/>
      <c r="G470" s="358"/>
      <c r="H470" s="226"/>
      <c r="I470" s="208"/>
      <c r="J470" s="226"/>
      <c r="K470" s="208"/>
      <c r="L470" s="226"/>
      <c r="M470" s="331"/>
      <c r="N470" s="178"/>
      <c r="O470" s="331"/>
      <c r="P470" s="208"/>
      <c r="Q470" s="208"/>
      <c r="R470" s="208"/>
      <c r="S470" s="208"/>
      <c r="T470" s="208"/>
      <c r="U470" s="208"/>
      <c r="V470" s="208"/>
      <c r="W470" s="325" t="s">
        <v>3976</v>
      </c>
      <c r="X470" s="178"/>
      <c r="Y470" s="326"/>
      <c r="Z470" s="326"/>
      <c r="AA470" s="326"/>
      <c r="AC470" s="335"/>
    </row>
    <row r="471" spans="1:29" ht="30" customHeight="1" x14ac:dyDescent="0.3">
      <c r="A471" s="178"/>
      <c r="B471" s="178" t="s">
        <v>3887</v>
      </c>
      <c r="C471" s="178" t="s">
        <v>3904</v>
      </c>
      <c r="D471" s="226" t="s">
        <v>104</v>
      </c>
      <c r="E471" s="358"/>
      <c r="F471" s="226"/>
      <c r="G471" s="358"/>
      <c r="H471" s="226"/>
      <c r="I471" s="208"/>
      <c r="J471" s="226"/>
      <c r="K471" s="208"/>
      <c r="L471" s="226"/>
      <c r="M471" s="331"/>
      <c r="N471" s="178"/>
      <c r="O471" s="331"/>
      <c r="P471" s="208"/>
      <c r="Q471" s="208"/>
      <c r="R471" s="208"/>
      <c r="S471" s="208"/>
      <c r="T471" s="208"/>
      <c r="U471" s="208"/>
      <c r="V471" s="208"/>
      <c r="W471" s="325" t="s">
        <v>3977</v>
      </c>
      <c r="X471" s="178"/>
      <c r="Y471" s="326"/>
      <c r="Z471" s="326"/>
      <c r="AA471" s="326"/>
      <c r="AC471" s="335"/>
    </row>
    <row r="472" spans="1:29" ht="30" customHeight="1" x14ac:dyDescent="0.3">
      <c r="A472" s="178"/>
      <c r="B472" s="178" t="s">
        <v>3888</v>
      </c>
      <c r="C472" s="178" t="s">
        <v>3905</v>
      </c>
      <c r="D472" s="226" t="s">
        <v>104</v>
      </c>
      <c r="E472" s="358"/>
      <c r="F472" s="226"/>
      <c r="G472" s="358"/>
      <c r="H472" s="226"/>
      <c r="I472" s="208"/>
      <c r="J472" s="226"/>
      <c r="K472" s="208"/>
      <c r="L472" s="226"/>
      <c r="M472" s="331"/>
      <c r="N472" s="178"/>
      <c r="O472" s="331"/>
      <c r="P472" s="208"/>
      <c r="Q472" s="208"/>
      <c r="R472" s="208"/>
      <c r="S472" s="208"/>
      <c r="T472" s="208"/>
      <c r="U472" s="208"/>
      <c r="V472" s="208"/>
      <c r="W472" s="325" t="s">
        <v>3978</v>
      </c>
      <c r="X472" s="178"/>
      <c r="Y472" s="326"/>
      <c r="Z472" s="326"/>
      <c r="AA472" s="326"/>
      <c r="AC472" s="335"/>
    </row>
    <row r="473" spans="1:29" ht="30" customHeight="1" x14ac:dyDescent="0.3">
      <c r="A473" s="178"/>
      <c r="B473" s="178" t="s">
        <v>1952</v>
      </c>
      <c r="C473" s="178" t="s">
        <v>2292</v>
      </c>
      <c r="D473" s="226" t="s">
        <v>2293</v>
      </c>
      <c r="E473" s="334"/>
      <c r="F473" s="328"/>
      <c r="G473" s="334"/>
      <c r="H473" s="328"/>
      <c r="I473" s="208"/>
      <c r="J473" s="329"/>
      <c r="K473" s="208"/>
      <c r="L473" s="226"/>
      <c r="M473" s="208"/>
      <c r="N473" s="226"/>
      <c r="O473" s="208"/>
      <c r="P473" s="208"/>
      <c r="Q473" s="208"/>
      <c r="R473" s="208"/>
      <c r="S473" s="208"/>
      <c r="T473" s="208"/>
      <c r="U473" s="208"/>
      <c r="V473" s="208"/>
      <c r="W473" s="325" t="s">
        <v>3436</v>
      </c>
      <c r="X473" s="178"/>
      <c r="Y473" s="326"/>
      <c r="Z473" s="326"/>
      <c r="AA473" s="326"/>
      <c r="AC473" s="335"/>
    </row>
    <row r="474" spans="1:29" ht="30" customHeight="1" x14ac:dyDescent="0.3">
      <c r="A474" s="178"/>
      <c r="B474" s="178" t="s">
        <v>1952</v>
      </c>
      <c r="C474" s="178" t="s">
        <v>2294</v>
      </c>
      <c r="D474" s="226" t="str">
        <f>D473</f>
        <v>Point</v>
      </c>
      <c r="E474" s="334"/>
      <c r="F474" s="328"/>
      <c r="G474" s="334"/>
      <c r="H474" s="328"/>
      <c r="I474" s="208"/>
      <c r="J474" s="329"/>
      <c r="K474" s="208"/>
      <c r="L474" s="226"/>
      <c r="M474" s="208"/>
      <c r="N474" s="226"/>
      <c r="O474" s="208"/>
      <c r="P474" s="208"/>
      <c r="Q474" s="208"/>
      <c r="R474" s="208"/>
      <c r="S474" s="208"/>
      <c r="T474" s="208"/>
      <c r="U474" s="208"/>
      <c r="V474" s="208"/>
      <c r="W474" s="325" t="s">
        <v>4040</v>
      </c>
      <c r="X474" s="178"/>
      <c r="Y474" s="326"/>
      <c r="Z474" s="326"/>
      <c r="AA474" s="326"/>
      <c r="AC474" s="335"/>
    </row>
    <row r="475" spans="1:29" ht="30" customHeight="1" x14ac:dyDescent="0.3">
      <c r="A475" s="178"/>
      <c r="B475" s="178" t="s">
        <v>1952</v>
      </c>
      <c r="C475" s="178" t="s">
        <v>3271</v>
      </c>
      <c r="D475" s="226" t="str">
        <f>D474</f>
        <v>Point</v>
      </c>
      <c r="E475" s="334"/>
      <c r="F475" s="328"/>
      <c r="G475" s="334"/>
      <c r="H475" s="328"/>
      <c r="I475" s="208"/>
      <c r="J475" s="329"/>
      <c r="K475" s="208"/>
      <c r="L475" s="226"/>
      <c r="M475" s="208"/>
      <c r="N475" s="226"/>
      <c r="O475" s="208"/>
      <c r="P475" s="208"/>
      <c r="Q475" s="208"/>
      <c r="R475" s="208"/>
      <c r="S475" s="208"/>
      <c r="T475" s="208"/>
      <c r="U475" s="208"/>
      <c r="V475" s="208"/>
      <c r="W475" s="325" t="s">
        <v>4041</v>
      </c>
      <c r="X475" s="178"/>
      <c r="Y475" s="326"/>
      <c r="Z475" s="326"/>
      <c r="AA475" s="326"/>
      <c r="AC475" s="335"/>
    </row>
    <row r="476" spans="1:29" ht="30" customHeight="1" x14ac:dyDescent="0.3">
      <c r="A476" s="178"/>
      <c r="B476" s="178" t="s">
        <v>3588</v>
      </c>
      <c r="C476" s="178" t="s">
        <v>1954</v>
      </c>
      <c r="D476" s="226" t="s">
        <v>1955</v>
      </c>
      <c r="E476" s="334"/>
      <c r="F476" s="328"/>
      <c r="G476" s="334"/>
      <c r="H476" s="328"/>
      <c r="I476" s="208"/>
      <c r="J476" s="329"/>
      <c r="K476" s="334"/>
      <c r="L476" s="328"/>
      <c r="M476" s="208"/>
      <c r="N476" s="226"/>
      <c r="O476" s="208"/>
      <c r="P476" s="208"/>
      <c r="Q476" s="208"/>
      <c r="R476" s="208"/>
      <c r="S476" s="208"/>
      <c r="T476" s="208"/>
      <c r="U476" s="208"/>
      <c r="V476" s="208"/>
      <c r="W476" s="325" t="s">
        <v>4042</v>
      </c>
      <c r="X476" s="178"/>
      <c r="Y476" s="326"/>
      <c r="Z476" s="326"/>
      <c r="AA476" s="326"/>
      <c r="AC476" s="335"/>
    </row>
    <row r="477" spans="1:29" ht="30" customHeight="1" x14ac:dyDescent="0.3">
      <c r="A477" s="178"/>
      <c r="B477" s="178" t="s">
        <v>1929</v>
      </c>
      <c r="C477" s="178" t="s">
        <v>1956</v>
      </c>
      <c r="D477" s="226" t="s">
        <v>104</v>
      </c>
      <c r="E477" s="208"/>
      <c r="F477" s="328"/>
      <c r="G477" s="208"/>
      <c r="H477" s="328"/>
      <c r="I477" s="208"/>
      <c r="J477" s="329"/>
      <c r="K477" s="334"/>
      <c r="L477" s="328"/>
      <c r="M477" s="208"/>
      <c r="N477" s="226"/>
      <c r="O477" s="208"/>
      <c r="P477" s="208"/>
      <c r="Q477" s="208"/>
      <c r="R477" s="208"/>
      <c r="S477" s="208"/>
      <c r="T477" s="208"/>
      <c r="U477" s="208"/>
      <c r="V477" s="208"/>
      <c r="W477" s="325" t="s">
        <v>4043</v>
      </c>
      <c r="X477" s="178"/>
      <c r="Y477" s="326"/>
      <c r="Z477" s="326"/>
      <c r="AA477" s="326"/>
      <c r="AC477" s="335"/>
    </row>
    <row r="478" spans="1:29" ht="30" customHeight="1" x14ac:dyDescent="0.3">
      <c r="A478" s="178"/>
      <c r="B478" s="178" t="s">
        <v>1932</v>
      </c>
      <c r="C478" s="178" t="s">
        <v>1957</v>
      </c>
      <c r="D478" s="226" t="s">
        <v>104</v>
      </c>
      <c r="E478" s="334"/>
      <c r="F478" s="328"/>
      <c r="G478" s="334"/>
      <c r="H478" s="328"/>
      <c r="I478" s="208"/>
      <c r="J478" s="329"/>
      <c r="K478" s="334"/>
      <c r="L478" s="328"/>
      <c r="M478" s="208"/>
      <c r="N478" s="226"/>
      <c r="O478" s="208"/>
      <c r="P478" s="208"/>
      <c r="Q478" s="208"/>
      <c r="R478" s="208"/>
      <c r="S478" s="208"/>
      <c r="T478" s="208"/>
      <c r="U478" s="208"/>
      <c r="V478" s="208"/>
      <c r="W478" s="325" t="s">
        <v>4044</v>
      </c>
      <c r="X478" s="178"/>
      <c r="Y478" s="326"/>
      <c r="Z478" s="326"/>
      <c r="AA478" s="326"/>
      <c r="AC478" s="335"/>
    </row>
    <row r="479" spans="1:29" ht="30" customHeight="1" x14ac:dyDescent="0.3">
      <c r="A479" s="178"/>
      <c r="B479" s="178" t="s">
        <v>1934</v>
      </c>
      <c r="C479" s="178" t="s">
        <v>3912</v>
      </c>
      <c r="D479" s="226" t="s">
        <v>104</v>
      </c>
      <c r="E479" s="334"/>
      <c r="F479" s="328"/>
      <c r="G479" s="334"/>
      <c r="H479" s="328"/>
      <c r="I479" s="208"/>
      <c r="J479" s="329"/>
      <c r="K479" s="334"/>
      <c r="L479" s="328"/>
      <c r="M479" s="208"/>
      <c r="N479" s="226"/>
      <c r="O479" s="208"/>
      <c r="P479" s="208"/>
      <c r="Q479" s="208"/>
      <c r="R479" s="208"/>
      <c r="S479" s="208"/>
      <c r="T479" s="208"/>
      <c r="U479" s="208"/>
      <c r="V479" s="208"/>
      <c r="W479" s="325" t="s">
        <v>4045</v>
      </c>
      <c r="X479" s="178"/>
      <c r="Y479" s="326"/>
      <c r="Z479" s="326"/>
      <c r="AA479" s="326"/>
      <c r="AC479" s="335"/>
    </row>
    <row r="480" spans="1:29" ht="30" customHeight="1" x14ac:dyDescent="0.3">
      <c r="A480" s="178"/>
      <c r="B480" s="178" t="s">
        <v>1935</v>
      </c>
      <c r="C480" s="178" t="s">
        <v>1958</v>
      </c>
      <c r="D480" s="226" t="s">
        <v>104</v>
      </c>
      <c r="E480" s="334"/>
      <c r="F480" s="328"/>
      <c r="G480" s="334"/>
      <c r="H480" s="328"/>
      <c r="I480" s="208"/>
      <c r="J480" s="329"/>
      <c r="K480" s="334"/>
      <c r="L480" s="328"/>
      <c r="M480" s="208"/>
      <c r="N480" s="226"/>
      <c r="O480" s="208"/>
      <c r="P480" s="208"/>
      <c r="Q480" s="208"/>
      <c r="R480" s="208"/>
      <c r="S480" s="208"/>
      <c r="T480" s="208"/>
      <c r="U480" s="208"/>
      <c r="V480" s="208"/>
      <c r="W480" s="325" t="s">
        <v>4046</v>
      </c>
      <c r="X480" s="178"/>
      <c r="Y480" s="326"/>
      <c r="Z480" s="326"/>
      <c r="AA480" s="326"/>
      <c r="AC480" s="335"/>
    </row>
    <row r="481" spans="1:29" ht="30" customHeight="1" x14ac:dyDescent="0.3">
      <c r="A481" s="178"/>
      <c r="B481" s="178" t="s">
        <v>1937</v>
      </c>
      <c r="C481" s="178" t="s">
        <v>3909</v>
      </c>
      <c r="D481" s="226" t="s">
        <v>2475</v>
      </c>
      <c r="E481" s="334"/>
      <c r="F481" s="328"/>
      <c r="G481" s="334"/>
      <c r="H481" s="328"/>
      <c r="I481" s="208"/>
      <c r="J481" s="329"/>
      <c r="K481" s="334"/>
      <c r="L481" s="328"/>
      <c r="M481" s="208"/>
      <c r="N481" s="226"/>
      <c r="O481" s="208"/>
      <c r="P481" s="208"/>
      <c r="Q481" s="208"/>
      <c r="R481" s="208"/>
      <c r="S481" s="208"/>
      <c r="T481" s="208"/>
      <c r="U481" s="208"/>
      <c r="V481" s="208"/>
      <c r="W481" s="325" t="s">
        <v>4047</v>
      </c>
      <c r="X481" s="178"/>
      <c r="Y481" s="326"/>
      <c r="Z481" s="326"/>
      <c r="AA481" s="326"/>
      <c r="AC481" s="335"/>
    </row>
    <row r="482" spans="1:29" ht="30" customHeight="1" x14ac:dyDescent="0.3">
      <c r="A482" s="178"/>
      <c r="B482" s="178" t="s">
        <v>1959</v>
      </c>
      <c r="C482" s="178" t="s">
        <v>1960</v>
      </c>
      <c r="D482" s="226" t="s">
        <v>104</v>
      </c>
      <c r="E482" s="334"/>
      <c r="F482" s="328"/>
      <c r="G482" s="208"/>
      <c r="H482" s="328"/>
      <c r="I482" s="208"/>
      <c r="J482" s="329"/>
      <c r="K482" s="334"/>
      <c r="L482" s="328"/>
      <c r="M482" s="208"/>
      <c r="N482" s="226"/>
      <c r="O482" s="208"/>
      <c r="P482" s="208"/>
      <c r="Q482" s="208"/>
      <c r="R482" s="208"/>
      <c r="S482" s="208"/>
      <c r="T482" s="208"/>
      <c r="U482" s="208"/>
      <c r="V482" s="208"/>
      <c r="W482" s="325" t="s">
        <v>4048</v>
      </c>
      <c r="X482" s="178"/>
      <c r="Y482" s="326"/>
      <c r="Z482" s="326"/>
      <c r="AA482" s="326"/>
      <c r="AC482" s="335"/>
    </row>
    <row r="483" spans="1:29" ht="30" customHeight="1" x14ac:dyDescent="0.3">
      <c r="A483" s="178"/>
      <c r="B483" s="178" t="s">
        <v>1961</v>
      </c>
      <c r="C483" s="178" t="s">
        <v>1962</v>
      </c>
      <c r="D483" s="226" t="s">
        <v>104</v>
      </c>
      <c r="E483" s="334"/>
      <c r="F483" s="328"/>
      <c r="G483" s="334"/>
      <c r="H483" s="328"/>
      <c r="I483" s="208"/>
      <c r="J483" s="329"/>
      <c r="K483" s="334"/>
      <c r="L483" s="328"/>
      <c r="M483" s="208"/>
      <c r="N483" s="226"/>
      <c r="O483" s="208"/>
      <c r="P483" s="208"/>
      <c r="Q483" s="208"/>
      <c r="R483" s="208"/>
      <c r="S483" s="208"/>
      <c r="T483" s="208"/>
      <c r="U483" s="208"/>
      <c r="V483" s="208"/>
      <c r="W483" s="325" t="s">
        <v>4049</v>
      </c>
      <c r="X483" s="178"/>
      <c r="Y483" s="326"/>
      <c r="Z483" s="326"/>
      <c r="AA483" s="326"/>
      <c r="AC483" s="335"/>
    </row>
    <row r="484" spans="1:29" ht="30" customHeight="1" x14ac:dyDescent="0.3">
      <c r="A484" s="178"/>
      <c r="B484" s="178" t="s">
        <v>1944</v>
      </c>
      <c r="C484" s="178" t="s">
        <v>1945</v>
      </c>
      <c r="D484" s="226" t="s">
        <v>104</v>
      </c>
      <c r="E484" s="334"/>
      <c r="F484" s="328"/>
      <c r="G484" s="334"/>
      <c r="H484" s="328"/>
      <c r="I484" s="208"/>
      <c r="J484" s="329"/>
      <c r="K484" s="334"/>
      <c r="L484" s="328"/>
      <c r="M484" s="208"/>
      <c r="N484" s="226"/>
      <c r="O484" s="208"/>
      <c r="P484" s="208"/>
      <c r="Q484" s="208"/>
      <c r="R484" s="208"/>
      <c r="S484" s="208"/>
      <c r="T484" s="208"/>
      <c r="U484" s="208"/>
      <c r="V484" s="208"/>
      <c r="W484" s="325" t="s">
        <v>4050</v>
      </c>
      <c r="X484" s="178"/>
      <c r="Y484" s="326"/>
      <c r="Z484" s="326"/>
      <c r="AA484" s="326"/>
      <c r="AC484" s="335"/>
    </row>
    <row r="485" spans="1:29" ht="30" customHeight="1" x14ac:dyDescent="0.3">
      <c r="A485" s="178"/>
      <c r="B485" s="178" t="s">
        <v>1963</v>
      </c>
      <c r="C485" s="178" t="s">
        <v>3875</v>
      </c>
      <c r="D485" s="226" t="s">
        <v>104</v>
      </c>
      <c r="E485" s="334"/>
      <c r="F485" s="328"/>
      <c r="G485" s="334"/>
      <c r="H485" s="328"/>
      <c r="I485" s="208"/>
      <c r="J485" s="329"/>
      <c r="K485" s="334"/>
      <c r="L485" s="328"/>
      <c r="M485" s="208"/>
      <c r="N485" s="226"/>
      <c r="O485" s="208"/>
      <c r="P485" s="208"/>
      <c r="Q485" s="208"/>
      <c r="R485" s="208"/>
      <c r="S485" s="208"/>
      <c r="T485" s="208"/>
      <c r="U485" s="208"/>
      <c r="V485" s="208"/>
      <c r="W485" s="325" t="s">
        <v>4051</v>
      </c>
      <c r="X485" s="178"/>
      <c r="Y485" s="326"/>
      <c r="Z485" s="326"/>
      <c r="AA485" s="326"/>
      <c r="AC485" s="335"/>
    </row>
    <row r="486" spans="1:29" ht="30" customHeight="1" x14ac:dyDescent="0.3">
      <c r="A486" s="178"/>
      <c r="B486" s="178" t="s">
        <v>1964</v>
      </c>
      <c r="C486" s="178" t="s">
        <v>3886</v>
      </c>
      <c r="D486" s="226" t="s">
        <v>104</v>
      </c>
      <c r="E486" s="334"/>
      <c r="F486" s="328"/>
      <c r="G486" s="334"/>
      <c r="H486" s="328"/>
      <c r="I486" s="208"/>
      <c r="J486" s="329"/>
      <c r="K486" s="208"/>
      <c r="L486" s="328"/>
      <c r="M486" s="208"/>
      <c r="N486" s="226"/>
      <c r="O486" s="208"/>
      <c r="P486" s="208"/>
      <c r="Q486" s="208"/>
      <c r="R486" s="208"/>
      <c r="S486" s="208"/>
      <c r="T486" s="208"/>
      <c r="U486" s="208"/>
      <c r="V486" s="208"/>
      <c r="W486" s="325" t="s">
        <v>4052</v>
      </c>
      <c r="X486" s="178"/>
      <c r="Y486" s="326"/>
      <c r="Z486" s="326"/>
      <c r="AA486" s="326"/>
      <c r="AC486" s="335"/>
    </row>
    <row r="487" spans="1:29" ht="30" customHeight="1" x14ac:dyDescent="0.3">
      <c r="A487" s="178"/>
      <c r="B487" s="178" t="s">
        <v>3911</v>
      </c>
      <c r="C487" s="178" t="s">
        <v>3910</v>
      </c>
      <c r="D487" s="226" t="s">
        <v>104</v>
      </c>
      <c r="E487" s="334"/>
      <c r="F487" s="328"/>
      <c r="G487" s="334"/>
      <c r="H487" s="328"/>
      <c r="I487" s="208"/>
      <c r="J487" s="329"/>
      <c r="K487" s="334"/>
      <c r="L487" s="328"/>
      <c r="M487" s="208"/>
      <c r="N487" s="226"/>
      <c r="O487" s="208"/>
      <c r="P487" s="208"/>
      <c r="Q487" s="208"/>
      <c r="R487" s="208"/>
      <c r="S487" s="208"/>
      <c r="T487" s="208"/>
      <c r="U487" s="208"/>
      <c r="V487" s="208"/>
      <c r="W487" s="325" t="s">
        <v>4053</v>
      </c>
      <c r="X487" s="178"/>
      <c r="Y487" s="326"/>
      <c r="Z487" s="326"/>
      <c r="AA487" s="326"/>
      <c r="AC487" s="335"/>
    </row>
    <row r="488" spans="1:29" ht="30" customHeight="1" x14ac:dyDescent="0.3">
      <c r="A488" s="178"/>
      <c r="B488" s="178" t="s">
        <v>3906</v>
      </c>
      <c r="C488" s="178" t="s">
        <v>3907</v>
      </c>
      <c r="D488" s="226" t="s">
        <v>104</v>
      </c>
      <c r="E488" s="334"/>
      <c r="F488" s="328"/>
      <c r="G488" s="334"/>
      <c r="H488" s="328"/>
      <c r="I488" s="208"/>
      <c r="J488" s="329"/>
      <c r="K488" s="334"/>
      <c r="L488" s="328"/>
      <c r="M488" s="208"/>
      <c r="N488" s="226"/>
      <c r="O488" s="208"/>
      <c r="P488" s="208"/>
      <c r="Q488" s="208"/>
      <c r="R488" s="208"/>
      <c r="S488" s="208"/>
      <c r="T488" s="208"/>
      <c r="U488" s="208"/>
      <c r="V488" s="208"/>
      <c r="W488" s="325" t="s">
        <v>4054</v>
      </c>
      <c r="X488" s="178"/>
      <c r="Y488" s="326"/>
      <c r="Z488" s="326"/>
      <c r="AA488" s="326"/>
      <c r="AC488" s="335"/>
    </row>
    <row r="489" spans="1:29" ht="30" customHeight="1" x14ac:dyDescent="0.3">
      <c r="A489" s="178"/>
      <c r="B489" s="178" t="s">
        <v>3499</v>
      </c>
      <c r="C489" s="178" t="s">
        <v>1965</v>
      </c>
      <c r="D489" s="226" t="s">
        <v>104</v>
      </c>
      <c r="E489" s="208"/>
      <c r="F489" s="328"/>
      <c r="G489" s="208"/>
      <c r="H489" s="328"/>
      <c r="I489" s="208"/>
      <c r="J489" s="329"/>
      <c r="K489" s="208"/>
      <c r="L489" s="226"/>
      <c r="M489" s="208"/>
      <c r="N489" s="226"/>
      <c r="O489" s="208"/>
      <c r="P489" s="208"/>
      <c r="Q489" s="208"/>
      <c r="R489" s="208"/>
      <c r="S489" s="208"/>
      <c r="T489" s="208"/>
      <c r="U489" s="208"/>
      <c r="V489" s="208"/>
      <c r="W489" s="325" t="s">
        <v>4055</v>
      </c>
      <c r="X489" s="178"/>
      <c r="Y489" s="326"/>
      <c r="Z489" s="326"/>
      <c r="AA489" s="326"/>
      <c r="AC489" s="330"/>
    </row>
    <row r="490" spans="1:29" ht="30" customHeight="1" x14ac:dyDescent="0.3">
      <c r="A490" s="178"/>
      <c r="B490" s="178" t="s">
        <v>3647</v>
      </c>
      <c r="C490" s="178" t="s">
        <v>1967</v>
      </c>
      <c r="D490" s="226" t="s">
        <v>104</v>
      </c>
      <c r="E490" s="208"/>
      <c r="F490" s="328"/>
      <c r="G490" s="208"/>
      <c r="H490" s="328"/>
      <c r="I490" s="208"/>
      <c r="J490" s="329"/>
      <c r="K490" s="359"/>
      <c r="L490" s="328"/>
      <c r="M490" s="208"/>
      <c r="N490" s="226"/>
      <c r="O490" s="208"/>
      <c r="P490" s="208"/>
      <c r="Q490" s="208"/>
      <c r="R490" s="208"/>
      <c r="S490" s="208"/>
      <c r="T490" s="208"/>
      <c r="U490" s="208"/>
      <c r="V490" s="208"/>
      <c r="W490" s="325" t="s">
        <v>3437</v>
      </c>
      <c r="X490" s="178"/>
      <c r="Y490" s="326"/>
      <c r="Z490" s="326"/>
      <c r="AA490" s="326"/>
      <c r="AC490" s="337"/>
    </row>
    <row r="491" spans="1:29" ht="30" customHeight="1" x14ac:dyDescent="0.3">
      <c r="A491" s="178"/>
      <c r="B491" s="178" t="s">
        <v>3647</v>
      </c>
      <c r="C491" s="178" t="s">
        <v>1951</v>
      </c>
      <c r="D491" s="226" t="s">
        <v>104</v>
      </c>
      <c r="E491" s="208"/>
      <c r="F491" s="328"/>
      <c r="G491" s="208"/>
      <c r="H491" s="328"/>
      <c r="I491" s="208"/>
      <c r="J491" s="329"/>
      <c r="K491" s="359"/>
      <c r="L491" s="328"/>
      <c r="M491" s="208"/>
      <c r="N491" s="226"/>
      <c r="O491" s="208"/>
      <c r="P491" s="208"/>
      <c r="Q491" s="208"/>
      <c r="R491" s="208"/>
      <c r="S491" s="208"/>
      <c r="T491" s="208"/>
      <c r="U491" s="208"/>
      <c r="V491" s="208"/>
      <c r="W491" s="325" t="s">
        <v>4056</v>
      </c>
      <c r="X491" s="178"/>
      <c r="Y491" s="326"/>
      <c r="Z491" s="326"/>
      <c r="AA491" s="326"/>
      <c r="AC491" s="337"/>
    </row>
    <row r="492" spans="1:29" ht="30" customHeight="1" x14ac:dyDescent="0.3">
      <c r="A492" s="178"/>
      <c r="B492" s="178" t="s">
        <v>3647</v>
      </c>
      <c r="C492" s="178" t="s">
        <v>1966</v>
      </c>
      <c r="D492" s="226" t="s">
        <v>104</v>
      </c>
      <c r="E492" s="208"/>
      <c r="F492" s="328"/>
      <c r="G492" s="208"/>
      <c r="H492" s="328"/>
      <c r="I492" s="208"/>
      <c r="J492" s="329"/>
      <c r="K492" s="359"/>
      <c r="L492" s="328"/>
      <c r="M492" s="208"/>
      <c r="N492" s="226"/>
      <c r="O492" s="208"/>
      <c r="P492" s="208"/>
      <c r="Q492" s="208"/>
      <c r="R492" s="208"/>
      <c r="S492" s="208"/>
      <c r="T492" s="208"/>
      <c r="U492" s="208"/>
      <c r="V492" s="208"/>
      <c r="W492" s="325" t="s">
        <v>4057</v>
      </c>
      <c r="X492" s="178"/>
      <c r="Y492" s="326"/>
      <c r="Z492" s="326"/>
      <c r="AA492" s="326"/>
      <c r="AC492" s="337"/>
    </row>
    <row r="493" spans="1:29" ht="30" customHeight="1" x14ac:dyDescent="0.3">
      <c r="A493" s="178"/>
      <c r="B493" s="178" t="s">
        <v>3647</v>
      </c>
      <c r="C493" s="178" t="s">
        <v>2186</v>
      </c>
      <c r="D493" s="226" t="s">
        <v>104</v>
      </c>
      <c r="E493" s="208"/>
      <c r="F493" s="328"/>
      <c r="G493" s="208"/>
      <c r="H493" s="328"/>
      <c r="I493" s="208"/>
      <c r="J493" s="329"/>
      <c r="K493" s="359"/>
      <c r="L493" s="328"/>
      <c r="M493" s="208"/>
      <c r="N493" s="226"/>
      <c r="O493" s="208"/>
      <c r="P493" s="208"/>
      <c r="Q493" s="208"/>
      <c r="R493" s="208"/>
      <c r="S493" s="208"/>
      <c r="T493" s="208"/>
      <c r="U493" s="208"/>
      <c r="V493" s="208"/>
      <c r="W493" s="325" t="s">
        <v>4058</v>
      </c>
      <c r="X493" s="178"/>
      <c r="Y493" s="326"/>
      <c r="Z493" s="326"/>
      <c r="AA493" s="326"/>
      <c r="AC493" s="337"/>
    </row>
    <row r="494" spans="1:29" ht="30" customHeight="1" x14ac:dyDescent="0.3">
      <c r="A494" s="178"/>
      <c r="B494" s="178" t="s">
        <v>3647</v>
      </c>
      <c r="C494" s="178" t="s">
        <v>3003</v>
      </c>
      <c r="D494" s="226" t="s">
        <v>104</v>
      </c>
      <c r="E494" s="208"/>
      <c r="F494" s="328"/>
      <c r="G494" s="208"/>
      <c r="H494" s="328"/>
      <c r="I494" s="208"/>
      <c r="J494" s="329"/>
      <c r="K494" s="359"/>
      <c r="L494" s="328"/>
      <c r="M494" s="208"/>
      <c r="N494" s="226"/>
      <c r="O494" s="208"/>
      <c r="P494" s="208"/>
      <c r="Q494" s="208"/>
      <c r="R494" s="208"/>
      <c r="S494" s="208"/>
      <c r="T494" s="208"/>
      <c r="U494" s="208"/>
      <c r="V494" s="208"/>
      <c r="W494" s="325" t="s">
        <v>4059</v>
      </c>
      <c r="X494" s="178"/>
      <c r="Y494" s="326"/>
      <c r="Z494" s="326"/>
      <c r="AA494" s="326"/>
      <c r="AC494" s="337"/>
    </row>
    <row r="495" spans="1:29" ht="30" customHeight="1" x14ac:dyDescent="0.3">
      <c r="A495" s="178"/>
      <c r="B495" s="178" t="s">
        <v>3647</v>
      </c>
      <c r="C495" s="178" t="s">
        <v>2078</v>
      </c>
      <c r="D495" s="226" t="s">
        <v>104</v>
      </c>
      <c r="E495" s="208"/>
      <c r="F495" s="328"/>
      <c r="G495" s="208"/>
      <c r="H495" s="328"/>
      <c r="I495" s="208"/>
      <c r="J495" s="329"/>
      <c r="K495" s="359"/>
      <c r="L495" s="328"/>
      <c r="M495" s="208"/>
      <c r="N495" s="226"/>
      <c r="O495" s="208"/>
      <c r="P495" s="208"/>
      <c r="Q495" s="208"/>
      <c r="R495" s="208"/>
      <c r="S495" s="208"/>
      <c r="T495" s="208"/>
      <c r="U495" s="208"/>
      <c r="V495" s="208"/>
      <c r="W495" s="325" t="s">
        <v>4060</v>
      </c>
      <c r="X495" s="178"/>
      <c r="Y495" s="326"/>
      <c r="Z495" s="326"/>
      <c r="AA495" s="326"/>
      <c r="AC495" s="337"/>
    </row>
    <row r="496" spans="1:29" ht="30" customHeight="1" x14ac:dyDescent="0.3">
      <c r="A496" s="178" t="s">
        <v>2757</v>
      </c>
      <c r="B496" s="178" t="s">
        <v>2756</v>
      </c>
      <c r="C496" s="178" t="s">
        <v>2758</v>
      </c>
      <c r="D496" s="338" t="s">
        <v>87</v>
      </c>
      <c r="E496" s="339"/>
      <c r="F496" s="226"/>
      <c r="G496" s="339"/>
      <c r="H496" s="226"/>
      <c r="I496" s="339"/>
      <c r="J496" s="226"/>
      <c r="K496" s="208"/>
      <c r="L496" s="328"/>
      <c r="M496" s="331"/>
      <c r="N496" s="178"/>
      <c r="O496" s="208"/>
      <c r="P496" s="208"/>
      <c r="Q496" s="208"/>
      <c r="R496" s="208"/>
      <c r="S496" s="208"/>
      <c r="T496" s="208"/>
      <c r="U496" s="208"/>
      <c r="V496" s="208"/>
      <c r="W496" s="325" t="s">
        <v>3438</v>
      </c>
      <c r="X496" s="178" t="s">
        <v>49</v>
      </c>
      <c r="Y496" s="326" t="s">
        <v>49</v>
      </c>
      <c r="Z496" s="326" t="s">
        <v>49</v>
      </c>
      <c r="AA496" s="326" t="s">
        <v>49</v>
      </c>
      <c r="AC496" s="330"/>
    </row>
    <row r="497" spans="1:29" ht="30" customHeight="1" x14ac:dyDescent="0.3">
      <c r="A497" s="178" t="s">
        <v>2759</v>
      </c>
      <c r="B497" s="178" t="s">
        <v>2756</v>
      </c>
      <c r="C497" s="178" t="s">
        <v>2760</v>
      </c>
      <c r="D497" s="338" t="s">
        <v>87</v>
      </c>
      <c r="E497" s="339"/>
      <c r="F497" s="226"/>
      <c r="G497" s="339"/>
      <c r="H497" s="226"/>
      <c r="I497" s="339"/>
      <c r="J497" s="226"/>
      <c r="K497" s="208"/>
      <c r="L497" s="328"/>
      <c r="M497" s="331"/>
      <c r="N497" s="178"/>
      <c r="O497" s="208"/>
      <c r="P497" s="208"/>
      <c r="Q497" s="208"/>
      <c r="R497" s="208"/>
      <c r="S497" s="208"/>
      <c r="T497" s="208"/>
      <c r="U497" s="208"/>
      <c r="V497" s="208"/>
      <c r="W497" s="325" t="s">
        <v>3979</v>
      </c>
      <c r="X497" s="178" t="s">
        <v>49</v>
      </c>
      <c r="Y497" s="326" t="s">
        <v>49</v>
      </c>
      <c r="Z497" s="326" t="s">
        <v>49</v>
      </c>
      <c r="AA497" s="326" t="s">
        <v>49</v>
      </c>
      <c r="AC497" s="330"/>
    </row>
    <row r="498" spans="1:29" ht="30" customHeight="1" x14ac:dyDescent="0.3">
      <c r="A498" s="178" t="s">
        <v>2761</v>
      </c>
      <c r="B498" s="178" t="s">
        <v>2756</v>
      </c>
      <c r="C498" s="178" t="s">
        <v>2762</v>
      </c>
      <c r="D498" s="338" t="s">
        <v>87</v>
      </c>
      <c r="E498" s="339"/>
      <c r="F498" s="226"/>
      <c r="G498" s="339"/>
      <c r="H498" s="226"/>
      <c r="I498" s="339"/>
      <c r="J498" s="226"/>
      <c r="K498" s="208"/>
      <c r="L498" s="328"/>
      <c r="M498" s="331"/>
      <c r="N498" s="178"/>
      <c r="O498" s="208"/>
      <c r="P498" s="208"/>
      <c r="Q498" s="208"/>
      <c r="R498" s="208"/>
      <c r="S498" s="208"/>
      <c r="T498" s="208"/>
      <c r="U498" s="208"/>
      <c r="V498" s="208"/>
      <c r="W498" s="325" t="s">
        <v>3980</v>
      </c>
      <c r="X498" s="178"/>
      <c r="Y498" s="326"/>
      <c r="Z498" s="326"/>
      <c r="AA498" s="326"/>
      <c r="AC498" s="330"/>
    </row>
    <row r="499" spans="1:29" ht="30" customHeight="1" x14ac:dyDescent="0.3">
      <c r="A499" s="178" t="s">
        <v>2763</v>
      </c>
      <c r="B499" s="178" t="s">
        <v>2756</v>
      </c>
      <c r="C499" s="178" t="s">
        <v>2764</v>
      </c>
      <c r="D499" s="338" t="s">
        <v>87</v>
      </c>
      <c r="E499" s="339"/>
      <c r="F499" s="226"/>
      <c r="G499" s="339"/>
      <c r="H499" s="226"/>
      <c r="I499" s="339"/>
      <c r="J499" s="226"/>
      <c r="K499" s="208"/>
      <c r="L499" s="328"/>
      <c r="M499" s="331"/>
      <c r="N499" s="178"/>
      <c r="O499" s="208"/>
      <c r="P499" s="208"/>
      <c r="Q499" s="208"/>
      <c r="R499" s="208"/>
      <c r="S499" s="208"/>
      <c r="T499" s="208"/>
      <c r="U499" s="208"/>
      <c r="V499" s="208"/>
      <c r="W499" s="325" t="s">
        <v>3981</v>
      </c>
      <c r="X499" s="178"/>
      <c r="Y499" s="326"/>
      <c r="Z499" s="326"/>
      <c r="AA499" s="326"/>
      <c r="AC499" s="330"/>
    </row>
    <row r="500" spans="1:29" ht="30" customHeight="1" x14ac:dyDescent="0.3">
      <c r="A500" s="178" t="s">
        <v>2765</v>
      </c>
      <c r="B500" s="178" t="s">
        <v>2756</v>
      </c>
      <c r="C500" s="178" t="s">
        <v>2766</v>
      </c>
      <c r="D500" s="338" t="s">
        <v>87</v>
      </c>
      <c r="E500" s="339"/>
      <c r="F500" s="226"/>
      <c r="G500" s="339"/>
      <c r="H500" s="226"/>
      <c r="I500" s="339"/>
      <c r="J500" s="226"/>
      <c r="K500" s="208"/>
      <c r="L500" s="328"/>
      <c r="M500" s="331"/>
      <c r="N500" s="178"/>
      <c r="O500" s="208"/>
      <c r="P500" s="208"/>
      <c r="Q500" s="208"/>
      <c r="R500" s="208"/>
      <c r="S500" s="208"/>
      <c r="T500" s="208"/>
      <c r="U500" s="208"/>
      <c r="V500" s="208"/>
      <c r="W500" s="325" t="s">
        <v>3982</v>
      </c>
      <c r="X500" s="178" t="s">
        <v>49</v>
      </c>
      <c r="Y500" s="326" t="s">
        <v>49</v>
      </c>
      <c r="Z500" s="326" t="s">
        <v>49</v>
      </c>
      <c r="AA500" s="326" t="s">
        <v>49</v>
      </c>
      <c r="AC500" s="330"/>
    </row>
    <row r="501" spans="1:29" ht="30" customHeight="1" x14ac:dyDescent="0.3">
      <c r="A501" s="178" t="s">
        <v>2509</v>
      </c>
      <c r="B501" s="178" t="s">
        <v>1534</v>
      </c>
      <c r="C501" s="178" t="s">
        <v>1535</v>
      </c>
      <c r="D501" s="327" t="s">
        <v>363</v>
      </c>
      <c r="E501" s="208"/>
      <c r="F501" s="328"/>
      <c r="G501" s="208"/>
      <c r="H501" s="328"/>
      <c r="I501" s="208"/>
      <c r="J501" s="329"/>
      <c r="K501" s="208"/>
      <c r="L501" s="328"/>
      <c r="M501" s="208"/>
      <c r="N501" s="226"/>
      <c r="O501" s="208"/>
      <c r="P501" s="208"/>
      <c r="Q501" s="208"/>
      <c r="R501" s="208"/>
      <c r="S501" s="208"/>
      <c r="T501" s="208"/>
      <c r="U501" s="208"/>
      <c r="V501" s="208"/>
      <c r="W501" s="325" t="s">
        <v>4061</v>
      </c>
      <c r="X501" s="178" t="s">
        <v>49</v>
      </c>
      <c r="Y501" s="326" t="s">
        <v>49</v>
      </c>
      <c r="Z501" s="326" t="s">
        <v>49</v>
      </c>
      <c r="AA501" s="326" t="s">
        <v>49</v>
      </c>
      <c r="AC501" s="330"/>
    </row>
    <row r="502" spans="1:29" ht="30" customHeight="1" x14ac:dyDescent="0.3">
      <c r="A502" s="178" t="s">
        <v>2493</v>
      </c>
      <c r="B502" s="178" t="s">
        <v>1543</v>
      </c>
      <c r="C502" s="178" t="s">
        <v>1555</v>
      </c>
      <c r="D502" s="338" t="s">
        <v>87</v>
      </c>
      <c r="E502" s="208"/>
      <c r="F502" s="328"/>
      <c r="G502" s="339"/>
      <c r="H502" s="226"/>
      <c r="I502" s="208"/>
      <c r="J502" s="226"/>
      <c r="K502" s="208"/>
      <c r="L502" s="226"/>
      <c r="M502" s="208"/>
      <c r="N502" s="226"/>
      <c r="O502" s="208"/>
      <c r="P502" s="208"/>
      <c r="Q502" s="208"/>
      <c r="R502" s="208"/>
      <c r="S502" s="208"/>
      <c r="T502" s="208"/>
      <c r="U502" s="208"/>
      <c r="V502" s="208"/>
      <c r="W502" s="325" t="s">
        <v>4062</v>
      </c>
      <c r="X502" s="178" t="s">
        <v>2405</v>
      </c>
      <c r="Y502" s="326" t="s">
        <v>49</v>
      </c>
      <c r="Z502" s="326" t="s">
        <v>49</v>
      </c>
      <c r="AA502" s="326" t="s">
        <v>49</v>
      </c>
      <c r="AC502" s="330"/>
    </row>
    <row r="503" spans="1:29" ht="30" customHeight="1" x14ac:dyDescent="0.3">
      <c r="A503" s="178" t="s">
        <v>2494</v>
      </c>
      <c r="B503" s="178" t="s">
        <v>1543</v>
      </c>
      <c r="C503" s="178" t="s">
        <v>2495</v>
      </c>
      <c r="D503" s="338" t="s">
        <v>87</v>
      </c>
      <c r="E503" s="208"/>
      <c r="F503" s="328"/>
      <c r="G503" s="339"/>
      <c r="H503" s="226"/>
      <c r="I503" s="208"/>
      <c r="J503" s="226"/>
      <c r="K503" s="208"/>
      <c r="L503" s="226"/>
      <c r="M503" s="208"/>
      <c r="N503" s="226"/>
      <c r="O503" s="208"/>
      <c r="P503" s="208"/>
      <c r="Q503" s="208"/>
      <c r="R503" s="208"/>
      <c r="S503" s="208"/>
      <c r="T503" s="208"/>
      <c r="U503" s="208"/>
      <c r="V503" s="208"/>
      <c r="W503" s="325" t="s">
        <v>4063</v>
      </c>
      <c r="X503" s="178" t="s">
        <v>2405</v>
      </c>
      <c r="Y503" s="326"/>
      <c r="Z503" s="326"/>
      <c r="AA503" s="326"/>
      <c r="AC503" s="330"/>
    </row>
    <row r="504" spans="1:29" ht="30" customHeight="1" x14ac:dyDescent="0.3">
      <c r="A504" s="178" t="s">
        <v>2496</v>
      </c>
      <c r="B504" s="178" t="s">
        <v>1543</v>
      </c>
      <c r="C504" s="178" t="s">
        <v>1544</v>
      </c>
      <c r="D504" s="338" t="s">
        <v>87</v>
      </c>
      <c r="E504" s="208"/>
      <c r="F504" s="328"/>
      <c r="G504" s="339"/>
      <c r="H504" s="226"/>
      <c r="I504" s="208"/>
      <c r="J504" s="226"/>
      <c r="K504" s="208"/>
      <c r="L504" s="226"/>
      <c r="M504" s="208"/>
      <c r="N504" s="226"/>
      <c r="O504" s="208"/>
      <c r="P504" s="208"/>
      <c r="Q504" s="208"/>
      <c r="R504" s="208"/>
      <c r="S504" s="208"/>
      <c r="T504" s="208"/>
      <c r="U504" s="208"/>
      <c r="V504" s="208"/>
      <c r="W504" s="325" t="s">
        <v>4064</v>
      </c>
      <c r="X504" s="178" t="s">
        <v>2405</v>
      </c>
      <c r="Y504" s="326" t="s">
        <v>49</v>
      </c>
      <c r="Z504" s="326" t="s">
        <v>49</v>
      </c>
      <c r="AA504" s="326" t="s">
        <v>49</v>
      </c>
      <c r="AC504" s="330"/>
    </row>
    <row r="505" spans="1:29" ht="30" customHeight="1" x14ac:dyDescent="0.3">
      <c r="A505" s="178" t="s">
        <v>2497</v>
      </c>
      <c r="B505" s="178" t="s">
        <v>1543</v>
      </c>
      <c r="C505" s="178" t="s">
        <v>2498</v>
      </c>
      <c r="D505" s="338" t="s">
        <v>87</v>
      </c>
      <c r="E505" s="208"/>
      <c r="F505" s="328"/>
      <c r="G505" s="339"/>
      <c r="H505" s="226"/>
      <c r="I505" s="208"/>
      <c r="J505" s="226"/>
      <c r="K505" s="208"/>
      <c r="L505" s="226"/>
      <c r="M505" s="208"/>
      <c r="N505" s="226"/>
      <c r="O505" s="208"/>
      <c r="P505" s="208"/>
      <c r="Q505" s="208"/>
      <c r="R505" s="208"/>
      <c r="S505" s="208"/>
      <c r="T505" s="208"/>
      <c r="U505" s="208"/>
      <c r="V505" s="208"/>
      <c r="W505" s="325" t="s">
        <v>4065</v>
      </c>
      <c r="X505" s="178" t="s">
        <v>2405</v>
      </c>
      <c r="Y505" s="326"/>
      <c r="Z505" s="326"/>
      <c r="AA505" s="326"/>
      <c r="AC505" s="330"/>
    </row>
    <row r="506" spans="1:29" ht="30" customHeight="1" x14ac:dyDescent="0.3">
      <c r="A506" s="178" t="s">
        <v>2499</v>
      </c>
      <c r="B506" s="178" t="s">
        <v>3577</v>
      </c>
      <c r="C506" s="178" t="s">
        <v>3579</v>
      </c>
      <c r="D506" s="338" t="s">
        <v>87</v>
      </c>
      <c r="E506" s="208"/>
      <c r="F506" s="328"/>
      <c r="G506" s="208"/>
      <c r="H506" s="328"/>
      <c r="I506" s="208"/>
      <c r="J506" s="226"/>
      <c r="K506" s="208"/>
      <c r="L506" s="226"/>
      <c r="M506" s="208"/>
      <c r="N506" s="226"/>
      <c r="O506" s="208"/>
      <c r="P506" s="208"/>
      <c r="Q506" s="208"/>
      <c r="R506" s="208"/>
      <c r="S506" s="208"/>
      <c r="T506" s="208"/>
      <c r="U506" s="208"/>
      <c r="V506" s="208"/>
      <c r="W506" s="325" t="s">
        <v>3384</v>
      </c>
      <c r="X506" s="178"/>
      <c r="Y506" s="326"/>
      <c r="Z506" s="326"/>
      <c r="AA506" s="326"/>
      <c r="AC506" s="330"/>
    </row>
    <row r="507" spans="1:29" ht="30" customHeight="1" x14ac:dyDescent="0.3">
      <c r="A507" s="178" t="s">
        <v>2500</v>
      </c>
      <c r="B507" s="178" t="s">
        <v>3577</v>
      </c>
      <c r="C507" s="178" t="s">
        <v>3580</v>
      </c>
      <c r="D507" s="338" t="s">
        <v>87</v>
      </c>
      <c r="E507" s="208"/>
      <c r="F507" s="328"/>
      <c r="G507" s="208"/>
      <c r="H507" s="328"/>
      <c r="I507" s="208"/>
      <c r="J507" s="329"/>
      <c r="K507" s="208"/>
      <c r="L507" s="329"/>
      <c r="M507" s="208"/>
      <c r="N507" s="226"/>
      <c r="O507" s="208"/>
      <c r="P507" s="208"/>
      <c r="Q507" s="208"/>
      <c r="R507" s="208"/>
      <c r="S507" s="208"/>
      <c r="T507" s="208"/>
      <c r="U507" s="208"/>
      <c r="V507" s="208"/>
      <c r="W507" s="325" t="s">
        <v>3385</v>
      </c>
      <c r="X507" s="178"/>
      <c r="Y507" s="326"/>
      <c r="Z507" s="326"/>
      <c r="AA507" s="326"/>
      <c r="AC507" s="330"/>
    </row>
    <row r="508" spans="1:29" ht="30" customHeight="1" x14ac:dyDescent="0.3">
      <c r="A508" s="178" t="s">
        <v>2501</v>
      </c>
      <c r="B508" s="178" t="s">
        <v>3577</v>
      </c>
      <c r="C508" s="178" t="s">
        <v>3581</v>
      </c>
      <c r="D508" s="338" t="s">
        <v>87</v>
      </c>
      <c r="E508" s="208"/>
      <c r="F508" s="328"/>
      <c r="G508" s="208"/>
      <c r="H508" s="328"/>
      <c r="I508" s="208"/>
      <c r="J508" s="329"/>
      <c r="K508" s="208"/>
      <c r="L508" s="329"/>
      <c r="M508" s="208"/>
      <c r="N508" s="226"/>
      <c r="O508" s="208"/>
      <c r="P508" s="208"/>
      <c r="Q508" s="208"/>
      <c r="R508" s="208"/>
      <c r="S508" s="208"/>
      <c r="T508" s="208"/>
      <c r="U508" s="208"/>
      <c r="V508" s="208"/>
      <c r="W508" s="325" t="s">
        <v>3439</v>
      </c>
      <c r="X508" s="178"/>
      <c r="Y508" s="326"/>
      <c r="Z508" s="326"/>
      <c r="AA508" s="326"/>
      <c r="AC508" s="330"/>
    </row>
    <row r="509" spans="1:29" ht="30" customHeight="1" x14ac:dyDescent="0.3">
      <c r="A509" s="178" t="s">
        <v>2502</v>
      </c>
      <c r="B509" s="178" t="s">
        <v>3577</v>
      </c>
      <c r="C509" s="178" t="s">
        <v>3582</v>
      </c>
      <c r="D509" s="338" t="s">
        <v>87</v>
      </c>
      <c r="E509" s="208"/>
      <c r="F509" s="328"/>
      <c r="G509" s="208"/>
      <c r="H509" s="328"/>
      <c r="I509" s="208"/>
      <c r="J509" s="329"/>
      <c r="K509" s="208"/>
      <c r="L509" s="329"/>
      <c r="M509" s="208"/>
      <c r="N509" s="226"/>
      <c r="O509" s="208"/>
      <c r="P509" s="208"/>
      <c r="Q509" s="208"/>
      <c r="R509" s="208"/>
      <c r="S509" s="208"/>
      <c r="T509" s="208"/>
      <c r="U509" s="208"/>
      <c r="V509" s="208"/>
      <c r="W509" s="325" t="s">
        <v>3440</v>
      </c>
      <c r="X509" s="178"/>
      <c r="Y509" s="326"/>
      <c r="Z509" s="326"/>
      <c r="AA509" s="326"/>
      <c r="AC509" s="330"/>
    </row>
    <row r="510" spans="1:29" ht="30" customHeight="1" x14ac:dyDescent="0.3">
      <c r="A510" s="178" t="s">
        <v>2504</v>
      </c>
      <c r="B510" s="178" t="s">
        <v>1560</v>
      </c>
      <c r="C510" s="178" t="s">
        <v>2406</v>
      </c>
      <c r="D510" s="327" t="s">
        <v>87</v>
      </c>
      <c r="E510" s="208"/>
      <c r="F510" s="328"/>
      <c r="G510" s="339"/>
      <c r="H510" s="226"/>
      <c r="I510" s="339"/>
      <c r="J510" s="226"/>
      <c r="K510" s="208"/>
      <c r="L510" s="328"/>
      <c r="M510" s="339"/>
      <c r="N510" s="178"/>
      <c r="O510" s="208"/>
      <c r="P510" s="208"/>
      <c r="Q510" s="208"/>
      <c r="R510" s="208"/>
      <c r="S510" s="208"/>
      <c r="T510" s="208"/>
      <c r="U510" s="208"/>
      <c r="V510" s="208"/>
      <c r="W510" s="325" t="s">
        <v>3386</v>
      </c>
      <c r="X510" s="178" t="s">
        <v>49</v>
      </c>
      <c r="Y510" s="326" t="s">
        <v>49</v>
      </c>
      <c r="Z510" s="326" t="s">
        <v>49</v>
      </c>
      <c r="AA510" s="326" t="s">
        <v>49</v>
      </c>
      <c r="AC510" s="330"/>
    </row>
    <row r="511" spans="1:29" ht="30" customHeight="1" x14ac:dyDescent="0.3">
      <c r="A511" s="178" t="s">
        <v>2505</v>
      </c>
      <c r="B511" s="178" t="s">
        <v>1560</v>
      </c>
      <c r="C511" s="178" t="s">
        <v>2407</v>
      </c>
      <c r="D511" s="327" t="s">
        <v>87</v>
      </c>
      <c r="E511" s="208"/>
      <c r="F511" s="328"/>
      <c r="G511" s="339"/>
      <c r="H511" s="226"/>
      <c r="I511" s="339"/>
      <c r="J511" s="226"/>
      <c r="K511" s="208"/>
      <c r="L511" s="328"/>
      <c r="M511" s="339"/>
      <c r="N511" s="178"/>
      <c r="O511" s="208"/>
      <c r="P511" s="208"/>
      <c r="Q511" s="208"/>
      <c r="R511" s="208"/>
      <c r="S511" s="208"/>
      <c r="T511" s="208"/>
      <c r="U511" s="208"/>
      <c r="V511" s="208"/>
      <c r="W511" s="325" t="s">
        <v>3983</v>
      </c>
      <c r="X511" s="178"/>
      <c r="Y511" s="326"/>
      <c r="Z511" s="326"/>
      <c r="AA511" s="326"/>
      <c r="AC511" s="330"/>
    </row>
    <row r="512" spans="1:29" ht="30" customHeight="1" x14ac:dyDescent="0.3">
      <c r="A512" s="178" t="s">
        <v>2506</v>
      </c>
      <c r="B512" s="178" t="s">
        <v>1560</v>
      </c>
      <c r="C512" s="178" t="s">
        <v>2408</v>
      </c>
      <c r="D512" s="327" t="s">
        <v>87</v>
      </c>
      <c r="E512" s="208"/>
      <c r="F512" s="328"/>
      <c r="G512" s="339"/>
      <c r="H512" s="226"/>
      <c r="I512" s="339"/>
      <c r="J512" s="226"/>
      <c r="K512" s="208"/>
      <c r="L512" s="328"/>
      <c r="M512" s="339"/>
      <c r="N512" s="178"/>
      <c r="O512" s="208"/>
      <c r="P512" s="208"/>
      <c r="Q512" s="208"/>
      <c r="R512" s="208"/>
      <c r="S512" s="208"/>
      <c r="T512" s="208"/>
      <c r="U512" s="208"/>
      <c r="V512" s="208"/>
      <c r="W512" s="325" t="s">
        <v>3984</v>
      </c>
      <c r="X512" s="178" t="s">
        <v>49</v>
      </c>
      <c r="Y512" s="326" t="s">
        <v>49</v>
      </c>
      <c r="Z512" s="326" t="s">
        <v>49</v>
      </c>
      <c r="AA512" s="326" t="s">
        <v>49</v>
      </c>
      <c r="AC512" s="330"/>
    </row>
    <row r="513" spans="1:29" ht="30" customHeight="1" x14ac:dyDescent="0.3">
      <c r="A513" s="178" t="s">
        <v>2507</v>
      </c>
      <c r="B513" s="178" t="s">
        <v>1560</v>
      </c>
      <c r="C513" s="178" t="s">
        <v>2503</v>
      </c>
      <c r="D513" s="327" t="s">
        <v>87</v>
      </c>
      <c r="E513" s="208"/>
      <c r="F513" s="328"/>
      <c r="G513" s="339"/>
      <c r="H513" s="226"/>
      <c r="I513" s="339"/>
      <c r="J513" s="226"/>
      <c r="K513" s="208"/>
      <c r="L513" s="328"/>
      <c r="M513" s="339"/>
      <c r="N513" s="178"/>
      <c r="O513" s="208"/>
      <c r="P513" s="208"/>
      <c r="Q513" s="208"/>
      <c r="R513" s="208"/>
      <c r="S513" s="208"/>
      <c r="T513" s="208"/>
      <c r="U513" s="208"/>
      <c r="V513" s="208"/>
      <c r="W513" s="325" t="s">
        <v>3985</v>
      </c>
      <c r="X513" s="178"/>
      <c r="Y513" s="326"/>
      <c r="Z513" s="326"/>
      <c r="AA513" s="326"/>
      <c r="AC513" s="330"/>
    </row>
    <row r="514" spans="1:29" ht="30" customHeight="1" x14ac:dyDescent="0.3">
      <c r="A514" s="178"/>
      <c r="B514" s="178" t="s">
        <v>1431</v>
      </c>
      <c r="C514" s="178" t="s">
        <v>1432</v>
      </c>
      <c r="D514" s="327" t="s">
        <v>53</v>
      </c>
      <c r="E514" s="208"/>
      <c r="F514" s="328"/>
      <c r="G514" s="208"/>
      <c r="H514" s="328"/>
      <c r="I514" s="208"/>
      <c r="J514" s="329"/>
      <c r="K514" s="208"/>
      <c r="L514" s="328"/>
      <c r="M514" s="208"/>
      <c r="N514" s="226"/>
      <c r="O514" s="208"/>
      <c r="P514" s="208"/>
      <c r="Q514" s="208"/>
      <c r="R514" s="208"/>
      <c r="S514" s="208"/>
      <c r="T514" s="208"/>
      <c r="U514" s="208"/>
      <c r="V514" s="208"/>
      <c r="W514" s="325" t="s">
        <v>4066</v>
      </c>
      <c r="X514" s="178" t="s">
        <v>3857</v>
      </c>
      <c r="Y514" s="326" t="s">
        <v>49</v>
      </c>
      <c r="Z514" s="326" t="s">
        <v>49</v>
      </c>
      <c r="AA514" s="326" t="s">
        <v>49</v>
      </c>
      <c r="AC514" s="330"/>
    </row>
    <row r="515" spans="1:29" ht="30" customHeight="1" x14ac:dyDescent="0.3">
      <c r="A515" s="178"/>
      <c r="B515" s="178" t="s">
        <v>1435</v>
      </c>
      <c r="C515" s="178" t="s">
        <v>1436</v>
      </c>
      <c r="D515" s="327" t="s">
        <v>53</v>
      </c>
      <c r="E515" s="208"/>
      <c r="F515" s="328"/>
      <c r="G515" s="208"/>
      <c r="H515" s="328"/>
      <c r="I515" s="208"/>
      <c r="J515" s="329"/>
      <c r="K515" s="208"/>
      <c r="L515" s="328"/>
      <c r="M515" s="208"/>
      <c r="N515" s="226"/>
      <c r="O515" s="208"/>
      <c r="P515" s="208"/>
      <c r="Q515" s="208"/>
      <c r="R515" s="208"/>
      <c r="S515" s="208"/>
      <c r="T515" s="208"/>
      <c r="U515" s="208"/>
      <c r="V515" s="208"/>
      <c r="W515" s="325" t="s">
        <v>3986</v>
      </c>
      <c r="X515" s="178" t="s">
        <v>3857</v>
      </c>
      <c r="Y515" s="326" t="s">
        <v>49</v>
      </c>
      <c r="Z515" s="326" t="s">
        <v>49</v>
      </c>
      <c r="AA515" s="326" t="s">
        <v>49</v>
      </c>
      <c r="AC515" s="330"/>
    </row>
    <row r="516" spans="1:29" ht="30" customHeight="1" x14ac:dyDescent="0.3">
      <c r="B516" s="340" t="s">
        <v>2290</v>
      </c>
      <c r="C516" s="340" t="s">
        <v>2486</v>
      </c>
      <c r="D516" s="341" t="s">
        <v>2296</v>
      </c>
      <c r="E516" s="342"/>
      <c r="F516" s="343"/>
      <c r="G516" s="342"/>
      <c r="H516" s="343"/>
      <c r="I516" s="342"/>
      <c r="J516" s="360"/>
      <c r="K516" s="342"/>
      <c r="L516" s="343"/>
      <c r="M516" s="342"/>
      <c r="N516" s="344"/>
      <c r="O516" s="208"/>
      <c r="P516" s="345"/>
      <c r="Q516" s="345"/>
      <c r="R516" s="345"/>
      <c r="S516" s="345"/>
      <c r="T516" s="345"/>
      <c r="U516" s="345"/>
      <c r="V516" s="345"/>
      <c r="W516" s="325" t="s">
        <v>3987</v>
      </c>
      <c r="X516" s="345"/>
    </row>
    <row r="517" spans="1:29" ht="30" customHeight="1" x14ac:dyDescent="0.3">
      <c r="A517" s="178"/>
      <c r="B517" s="178" t="s">
        <v>1363</v>
      </c>
      <c r="C517" s="178" t="s">
        <v>1364</v>
      </c>
      <c r="D517" s="327" t="s">
        <v>53</v>
      </c>
      <c r="E517" s="208"/>
      <c r="F517" s="328"/>
      <c r="G517" s="208"/>
      <c r="H517" s="328"/>
      <c r="I517" s="208"/>
      <c r="J517" s="329"/>
      <c r="K517" s="208"/>
      <c r="L517" s="328"/>
      <c r="M517" s="208"/>
      <c r="N517" s="329"/>
      <c r="O517" s="208"/>
      <c r="P517" s="208"/>
      <c r="Q517" s="208"/>
      <c r="R517" s="208"/>
      <c r="S517" s="208"/>
      <c r="T517" s="208"/>
      <c r="U517" s="208"/>
      <c r="V517" s="208"/>
      <c r="W517" s="325" t="s">
        <v>3988</v>
      </c>
      <c r="X517" s="178" t="s">
        <v>3855</v>
      </c>
      <c r="Y517" s="326" t="s">
        <v>49</v>
      </c>
      <c r="Z517" s="326" t="s">
        <v>49</v>
      </c>
      <c r="AA517" s="326" t="s">
        <v>49</v>
      </c>
      <c r="AC517" s="330"/>
    </row>
    <row r="518" spans="1:29" ht="30" customHeight="1" x14ac:dyDescent="0.3">
      <c r="A518" s="178"/>
      <c r="B518" s="178" t="s">
        <v>1270</v>
      </c>
      <c r="C518" s="178" t="s">
        <v>1271</v>
      </c>
      <c r="D518" s="327" t="s">
        <v>53</v>
      </c>
      <c r="E518" s="208"/>
      <c r="F518" s="328"/>
      <c r="G518" s="208"/>
      <c r="H518" s="328"/>
      <c r="I518" s="208"/>
      <c r="J518" s="329"/>
      <c r="K518" s="208"/>
      <c r="L518" s="328"/>
      <c r="M518" s="208"/>
      <c r="N518" s="226"/>
      <c r="O518" s="208"/>
      <c r="P518" s="208"/>
      <c r="Q518" s="208"/>
      <c r="R518" s="208"/>
      <c r="S518" s="208"/>
      <c r="T518" s="208"/>
      <c r="U518" s="208"/>
      <c r="V518" s="208"/>
      <c r="W518" s="325" t="s">
        <v>3989</v>
      </c>
      <c r="X518" s="178" t="s">
        <v>3860</v>
      </c>
      <c r="Y518" s="326" t="s">
        <v>49</v>
      </c>
      <c r="Z518" s="326" t="s">
        <v>49</v>
      </c>
      <c r="AA518" s="326" t="s">
        <v>49</v>
      </c>
      <c r="AC518" s="330"/>
    </row>
    <row r="519" spans="1:29" ht="30" customHeight="1" x14ac:dyDescent="0.3">
      <c r="A519" s="178"/>
      <c r="B519" s="178" t="s">
        <v>3274</v>
      </c>
      <c r="C519" s="178" t="s">
        <v>3275</v>
      </c>
      <c r="D519" s="327" t="s">
        <v>53</v>
      </c>
      <c r="E519" s="331"/>
      <c r="F519" s="226"/>
      <c r="G519" s="331"/>
      <c r="H519" s="226"/>
      <c r="I519" s="331"/>
      <c r="J519" s="226"/>
      <c r="K519" s="178"/>
      <c r="L519" s="226"/>
      <c r="M519" s="331"/>
      <c r="N519" s="226"/>
      <c r="O519" s="208"/>
      <c r="P519" s="331"/>
      <c r="Q519" s="331"/>
      <c r="R519" s="331"/>
      <c r="S519" s="331"/>
      <c r="T519" s="331"/>
      <c r="U519" s="331"/>
      <c r="V519" s="208"/>
      <c r="W519" s="325" t="s">
        <v>3990</v>
      </c>
      <c r="X519" s="178" t="s">
        <v>3858</v>
      </c>
      <c r="Y519" s="326"/>
      <c r="Z519" s="326"/>
      <c r="AA519" s="326"/>
      <c r="AC519" s="330"/>
    </row>
    <row r="520" spans="1:29" ht="30" customHeight="1" x14ac:dyDescent="0.3">
      <c r="A520" s="178"/>
      <c r="B520" s="178" t="s">
        <v>3276</v>
      </c>
      <c r="C520" s="178" t="s">
        <v>3277</v>
      </c>
      <c r="D520" s="327" t="s">
        <v>53</v>
      </c>
      <c r="E520" s="331"/>
      <c r="F520" s="226"/>
      <c r="G520" s="331"/>
      <c r="H520" s="226"/>
      <c r="I520" s="331"/>
      <c r="J520" s="226"/>
      <c r="K520" s="178"/>
      <c r="L520" s="226"/>
      <c r="M520" s="331"/>
      <c r="N520" s="226"/>
      <c r="O520" s="208"/>
      <c r="P520" s="331"/>
      <c r="Q520" s="331"/>
      <c r="R520" s="331"/>
      <c r="S520" s="331"/>
      <c r="T520" s="331"/>
      <c r="U520" s="331"/>
      <c r="V520" s="208"/>
      <c r="W520" s="325" t="s">
        <v>3441</v>
      </c>
      <c r="X520" s="178" t="s">
        <v>3858</v>
      </c>
      <c r="Y520" s="326"/>
      <c r="Z520" s="326"/>
      <c r="AA520" s="326"/>
      <c r="AC520" s="330"/>
    </row>
    <row r="521" spans="1:29" ht="30" customHeight="1" x14ac:dyDescent="0.3">
      <c r="A521" s="178"/>
      <c r="B521" s="178" t="s">
        <v>3278</v>
      </c>
      <c r="C521" s="178" t="s">
        <v>3279</v>
      </c>
      <c r="D521" s="327" t="s">
        <v>53</v>
      </c>
      <c r="E521" s="331"/>
      <c r="F521" s="226"/>
      <c r="G521" s="331"/>
      <c r="H521" s="226"/>
      <c r="I521" s="331"/>
      <c r="J521" s="226"/>
      <c r="K521" s="178"/>
      <c r="L521" s="226"/>
      <c r="M521" s="331"/>
      <c r="N521" s="226"/>
      <c r="O521" s="208"/>
      <c r="P521" s="331"/>
      <c r="Q521" s="331"/>
      <c r="R521" s="331"/>
      <c r="S521" s="331"/>
      <c r="T521" s="331"/>
      <c r="U521" s="331"/>
      <c r="V521" s="208"/>
      <c r="W521" s="325" t="s">
        <v>4067</v>
      </c>
      <c r="X521" s="178" t="s">
        <v>3858</v>
      </c>
      <c r="Y521" s="326"/>
      <c r="Z521" s="326"/>
      <c r="AA521" s="326"/>
      <c r="AC521" s="330"/>
    </row>
    <row r="522" spans="1:29" ht="30" customHeight="1" x14ac:dyDescent="0.3">
      <c r="A522" s="178"/>
      <c r="B522" s="178" t="s">
        <v>1275</v>
      </c>
      <c r="C522" s="178" t="s">
        <v>1376</v>
      </c>
      <c r="D522" s="327" t="s">
        <v>355</v>
      </c>
      <c r="E522" s="208"/>
      <c r="F522" s="328"/>
      <c r="G522" s="208"/>
      <c r="H522" s="328"/>
      <c r="I522" s="208"/>
      <c r="J522" s="329"/>
      <c r="K522" s="208"/>
      <c r="L522" s="328"/>
      <c r="M522" s="208"/>
      <c r="N522" s="226"/>
      <c r="O522" s="208"/>
      <c r="P522" s="208"/>
      <c r="Q522" s="208"/>
      <c r="R522" s="208"/>
      <c r="S522" s="208"/>
      <c r="T522" s="208"/>
      <c r="U522" s="208"/>
      <c r="V522" s="208"/>
      <c r="W522" s="325" t="s">
        <v>3442</v>
      </c>
      <c r="X522" s="178" t="s">
        <v>1277</v>
      </c>
      <c r="Y522" s="326" t="s">
        <v>49</v>
      </c>
      <c r="Z522" s="326" t="s">
        <v>49</v>
      </c>
      <c r="AA522" s="326" t="s">
        <v>49</v>
      </c>
      <c r="AC522" s="330"/>
    </row>
    <row r="523" spans="1:29" ht="30" customHeight="1" x14ac:dyDescent="0.3">
      <c r="A523" s="178"/>
      <c r="B523" s="178" t="s">
        <v>1275</v>
      </c>
      <c r="C523" s="178" t="s">
        <v>1276</v>
      </c>
      <c r="D523" s="327" t="s">
        <v>355</v>
      </c>
      <c r="E523" s="208"/>
      <c r="F523" s="328"/>
      <c r="G523" s="208"/>
      <c r="H523" s="328"/>
      <c r="I523" s="208"/>
      <c r="J523" s="329"/>
      <c r="K523" s="208"/>
      <c r="L523" s="328"/>
      <c r="M523" s="208"/>
      <c r="N523" s="226"/>
      <c r="O523" s="208"/>
      <c r="P523" s="208"/>
      <c r="Q523" s="208"/>
      <c r="R523" s="208"/>
      <c r="S523" s="208"/>
      <c r="T523" s="208"/>
      <c r="U523" s="208"/>
      <c r="V523" s="208"/>
      <c r="W523" s="325" t="s">
        <v>3991</v>
      </c>
      <c r="X523" s="178" t="s">
        <v>1277</v>
      </c>
      <c r="Y523" s="326" t="s">
        <v>49</v>
      </c>
      <c r="Z523" s="326" t="s">
        <v>49</v>
      </c>
      <c r="AA523" s="326" t="s">
        <v>49</v>
      </c>
      <c r="AC523" s="330"/>
    </row>
    <row r="524" spans="1:29" ht="30" customHeight="1" x14ac:dyDescent="0.3">
      <c r="A524" s="178"/>
      <c r="B524" s="178" t="s">
        <v>1280</v>
      </c>
      <c r="C524" s="178" t="s">
        <v>1281</v>
      </c>
      <c r="D524" s="327" t="s">
        <v>315</v>
      </c>
      <c r="E524" s="208"/>
      <c r="F524" s="328"/>
      <c r="G524" s="208"/>
      <c r="H524" s="328"/>
      <c r="I524" s="208"/>
      <c r="J524" s="329"/>
      <c r="K524" s="208"/>
      <c r="L524" s="328"/>
      <c r="M524" s="208"/>
      <c r="N524" s="226"/>
      <c r="O524" s="208"/>
      <c r="P524" s="208"/>
      <c r="Q524" s="208"/>
      <c r="R524" s="208"/>
      <c r="S524" s="208"/>
      <c r="T524" s="208"/>
      <c r="U524" s="208"/>
      <c r="V524" s="208"/>
      <c r="W524" s="325" t="s">
        <v>4068</v>
      </c>
      <c r="X524" s="178" t="s">
        <v>1277</v>
      </c>
      <c r="Y524" s="326" t="s">
        <v>49</v>
      </c>
      <c r="Z524" s="326" t="s">
        <v>49</v>
      </c>
      <c r="AA524" s="326" t="s">
        <v>49</v>
      </c>
      <c r="AC524" s="330"/>
    </row>
    <row r="525" spans="1:29" ht="30" customHeight="1" x14ac:dyDescent="0.3">
      <c r="A525" s="178"/>
      <c r="B525" s="178" t="s">
        <v>1509</v>
      </c>
      <c r="C525" s="178" t="s">
        <v>3653</v>
      </c>
      <c r="D525" s="327" t="s">
        <v>348</v>
      </c>
      <c r="E525" s="208"/>
      <c r="F525" s="328"/>
      <c r="G525" s="208"/>
      <c r="H525" s="328"/>
      <c r="I525" s="208"/>
      <c r="J525" s="328"/>
      <c r="K525" s="208"/>
      <c r="L525" s="328"/>
      <c r="M525" s="208"/>
      <c r="N525" s="328"/>
      <c r="O525" s="208"/>
      <c r="P525" s="208"/>
      <c r="Q525" s="208"/>
      <c r="R525" s="208"/>
      <c r="S525" s="208"/>
      <c r="T525" s="208"/>
      <c r="U525" s="208"/>
      <c r="V525" s="208"/>
      <c r="W525" s="325" t="s">
        <v>3992</v>
      </c>
      <c r="X525" s="178" t="s">
        <v>49</v>
      </c>
      <c r="Y525" s="326" t="s">
        <v>49</v>
      </c>
      <c r="Z525" s="326" t="s">
        <v>49</v>
      </c>
      <c r="AA525" s="326" t="s">
        <v>49</v>
      </c>
      <c r="AC525" s="330"/>
    </row>
    <row r="526" spans="1:29" ht="30" customHeight="1" x14ac:dyDescent="0.3">
      <c r="A526" s="178"/>
      <c r="B526" s="178" t="s">
        <v>1301</v>
      </c>
      <c r="C526" s="178" t="s">
        <v>49</v>
      </c>
      <c r="D526" s="327" t="s">
        <v>632</v>
      </c>
      <c r="E526" s="208"/>
      <c r="F526" s="328"/>
      <c r="G526" s="208"/>
      <c r="H526" s="328"/>
      <c r="I526" s="208"/>
      <c r="J526" s="329"/>
      <c r="K526" s="208"/>
      <c r="L526" s="328"/>
      <c r="M526" s="208"/>
      <c r="N526" s="226"/>
      <c r="O526" s="208"/>
      <c r="P526" s="208"/>
      <c r="Q526" s="208"/>
      <c r="R526" s="208"/>
      <c r="S526" s="208"/>
      <c r="T526" s="208"/>
      <c r="U526" s="208"/>
      <c r="V526" s="208"/>
      <c r="W526" s="325" t="s">
        <v>3993</v>
      </c>
      <c r="X526" s="178"/>
      <c r="Y526" s="326" t="s">
        <v>49</v>
      </c>
      <c r="Z526" s="326" t="s">
        <v>49</v>
      </c>
      <c r="AA526" s="326" t="s">
        <v>49</v>
      </c>
      <c r="AC526" s="330"/>
    </row>
    <row r="527" spans="1:29" ht="30" customHeight="1" x14ac:dyDescent="0.3">
      <c r="A527" s="178"/>
      <c r="B527" s="178" t="s">
        <v>1309</v>
      </c>
      <c r="C527" s="178" t="s">
        <v>1306</v>
      </c>
      <c r="D527" s="327" t="s">
        <v>355</v>
      </c>
      <c r="E527" s="208"/>
      <c r="F527" s="328"/>
      <c r="G527" s="208"/>
      <c r="H527" s="328"/>
      <c r="I527" s="208"/>
      <c r="J527" s="329"/>
      <c r="K527" s="208"/>
      <c r="L527" s="328"/>
      <c r="M527" s="208"/>
      <c r="N527" s="226"/>
      <c r="O527" s="208"/>
      <c r="P527" s="208"/>
      <c r="Q527" s="208"/>
      <c r="R527" s="208"/>
      <c r="S527" s="208"/>
      <c r="T527" s="208"/>
      <c r="U527" s="208"/>
      <c r="V527" s="208"/>
      <c r="W527" s="325" t="s">
        <v>3994</v>
      </c>
      <c r="X527" s="178"/>
      <c r="Y527" s="326" t="s">
        <v>49</v>
      </c>
      <c r="Z527" s="326" t="s">
        <v>49</v>
      </c>
      <c r="AA527" s="326" t="s">
        <v>49</v>
      </c>
      <c r="AC527" s="330"/>
    </row>
    <row r="528" spans="1:29" ht="30" customHeight="1" x14ac:dyDescent="0.3">
      <c r="A528" s="178"/>
      <c r="B528" s="178" t="s">
        <v>1305</v>
      </c>
      <c r="C528" s="178" t="s">
        <v>1306</v>
      </c>
      <c r="D528" s="327" t="s">
        <v>355</v>
      </c>
      <c r="E528" s="208"/>
      <c r="F528" s="328"/>
      <c r="G528" s="208"/>
      <c r="H528" s="328"/>
      <c r="I528" s="208"/>
      <c r="J528" s="329"/>
      <c r="K528" s="208"/>
      <c r="L528" s="328"/>
      <c r="M528" s="208"/>
      <c r="N528" s="226"/>
      <c r="O528" s="208"/>
      <c r="P528" s="208"/>
      <c r="Q528" s="208"/>
      <c r="R528" s="208"/>
      <c r="S528" s="208"/>
      <c r="T528" s="208"/>
      <c r="U528" s="208"/>
      <c r="V528" s="208"/>
      <c r="W528" s="325" t="s">
        <v>3995</v>
      </c>
      <c r="X528" s="178"/>
      <c r="Y528" s="326" t="s">
        <v>49</v>
      </c>
      <c r="Z528" s="326" t="s">
        <v>49</v>
      </c>
      <c r="AA528" s="326" t="s">
        <v>49</v>
      </c>
      <c r="AC528" s="330"/>
    </row>
    <row r="529" spans="1:29" ht="30" customHeight="1" x14ac:dyDescent="0.3">
      <c r="A529" s="178"/>
      <c r="B529" s="178" t="s">
        <v>1584</v>
      </c>
      <c r="C529" s="178" t="s">
        <v>1585</v>
      </c>
      <c r="D529" s="327" t="s">
        <v>1586</v>
      </c>
      <c r="E529" s="208"/>
      <c r="F529" s="328"/>
      <c r="G529" s="208"/>
      <c r="H529" s="328"/>
      <c r="I529" s="208"/>
      <c r="J529" s="329"/>
      <c r="K529" s="208"/>
      <c r="L529" s="328"/>
      <c r="M529" s="208"/>
      <c r="N529" s="226"/>
      <c r="O529" s="208"/>
      <c r="P529" s="208"/>
      <c r="Q529" s="208"/>
      <c r="R529" s="208"/>
      <c r="S529" s="208"/>
      <c r="T529" s="208"/>
      <c r="U529" s="208"/>
      <c r="V529" s="208"/>
      <c r="W529" s="325" t="s">
        <v>3996</v>
      </c>
      <c r="X529" s="178" t="s">
        <v>4264</v>
      </c>
      <c r="Y529" s="326" t="s">
        <v>49</v>
      </c>
      <c r="Z529" s="326" t="s">
        <v>49</v>
      </c>
      <c r="AA529" s="326" t="s">
        <v>49</v>
      </c>
      <c r="AC529" s="330"/>
    </row>
    <row r="530" spans="1:29" ht="30" customHeight="1" x14ac:dyDescent="0.3">
      <c r="A530" s="178"/>
      <c r="B530" s="178" t="s">
        <v>343</v>
      </c>
      <c r="C530" s="178" t="s">
        <v>2242</v>
      </c>
      <c r="D530" s="327" t="s">
        <v>344</v>
      </c>
      <c r="E530" s="208"/>
      <c r="F530" s="328"/>
      <c r="G530" s="208"/>
      <c r="H530" s="328"/>
      <c r="I530" s="208"/>
      <c r="J530" s="329"/>
      <c r="K530" s="208"/>
      <c r="L530" s="328"/>
      <c r="M530" s="208"/>
      <c r="N530" s="226"/>
      <c r="O530" s="208"/>
      <c r="P530" s="208"/>
      <c r="Q530" s="208"/>
      <c r="R530" s="208"/>
      <c r="S530" s="208"/>
      <c r="T530" s="208"/>
      <c r="U530" s="331"/>
      <c r="V530" s="208"/>
      <c r="W530" s="325" t="s">
        <v>3997</v>
      </c>
      <c r="X530" s="178" t="s">
        <v>49</v>
      </c>
      <c r="Y530" s="326" t="s">
        <v>49</v>
      </c>
      <c r="Z530" s="326" t="s">
        <v>49</v>
      </c>
      <c r="AA530" s="326" t="s">
        <v>49</v>
      </c>
      <c r="AC530" s="330"/>
    </row>
    <row r="531" spans="1:29" ht="30" customHeight="1" x14ac:dyDescent="0.3">
      <c r="A531" s="178"/>
      <c r="B531" s="178" t="s">
        <v>1643</v>
      </c>
      <c r="C531" s="178" t="s">
        <v>1644</v>
      </c>
      <c r="D531" s="327" t="s">
        <v>53</v>
      </c>
      <c r="E531" s="208"/>
      <c r="F531" s="328"/>
      <c r="G531" s="208"/>
      <c r="H531" s="328"/>
      <c r="I531" s="208"/>
      <c r="J531" s="329"/>
      <c r="K531" s="208"/>
      <c r="L531" s="328"/>
      <c r="M531" s="208"/>
      <c r="N531" s="226"/>
      <c r="O531" s="208"/>
      <c r="P531" s="208"/>
      <c r="Q531" s="208"/>
      <c r="R531" s="208"/>
      <c r="S531" s="208"/>
      <c r="T531" s="208"/>
      <c r="U531" s="208"/>
      <c r="V531" s="208"/>
      <c r="W531" s="325" t="s">
        <v>3998</v>
      </c>
      <c r="X531" s="178" t="s">
        <v>3856</v>
      </c>
      <c r="Y531" s="326" t="s">
        <v>49</v>
      </c>
      <c r="Z531" s="326" t="s">
        <v>49</v>
      </c>
      <c r="AA531" s="326" t="s">
        <v>49</v>
      </c>
      <c r="AC531" s="330"/>
    </row>
    <row r="532" spans="1:29" ht="30" customHeight="1" x14ac:dyDescent="0.3">
      <c r="A532" s="178"/>
      <c r="B532" s="178" t="s">
        <v>1654</v>
      </c>
      <c r="C532" s="178" t="s">
        <v>1644</v>
      </c>
      <c r="D532" s="327" t="s">
        <v>53</v>
      </c>
      <c r="E532" s="208"/>
      <c r="F532" s="328"/>
      <c r="G532" s="208"/>
      <c r="H532" s="328"/>
      <c r="I532" s="208"/>
      <c r="J532" s="329"/>
      <c r="K532" s="208"/>
      <c r="L532" s="328"/>
      <c r="M532" s="208"/>
      <c r="N532" s="226"/>
      <c r="O532" s="208"/>
      <c r="P532" s="208"/>
      <c r="Q532" s="208"/>
      <c r="R532" s="208"/>
      <c r="S532" s="208"/>
      <c r="T532" s="208"/>
      <c r="U532" s="208"/>
      <c r="V532" s="208"/>
      <c r="W532" s="325" t="s">
        <v>3999</v>
      </c>
      <c r="X532" s="178" t="s">
        <v>3856</v>
      </c>
      <c r="Y532" s="326" t="s">
        <v>49</v>
      </c>
      <c r="Z532" s="326" t="s">
        <v>49</v>
      </c>
      <c r="AA532" s="326" t="s">
        <v>49</v>
      </c>
      <c r="AC532" s="330"/>
    </row>
    <row r="533" spans="1:29" ht="30" customHeight="1" x14ac:dyDescent="0.3">
      <c r="A533" s="178"/>
      <c r="B533" s="178" t="s">
        <v>411</v>
      </c>
      <c r="C533" s="178" t="s">
        <v>412</v>
      </c>
      <c r="D533" s="327" t="s">
        <v>413</v>
      </c>
      <c r="E533" s="208"/>
      <c r="F533" s="328"/>
      <c r="G533" s="208"/>
      <c r="H533" s="328"/>
      <c r="I533" s="208"/>
      <c r="J533" s="329"/>
      <c r="K533" s="208"/>
      <c r="L533" s="328"/>
      <c r="M533" s="208"/>
      <c r="N533" s="226"/>
      <c r="O533" s="208"/>
      <c r="P533" s="208"/>
      <c r="Q533" s="208"/>
      <c r="R533" s="208"/>
      <c r="S533" s="208"/>
      <c r="T533" s="208"/>
      <c r="U533" s="208"/>
      <c r="V533" s="208"/>
      <c r="W533" s="325" t="s">
        <v>4000</v>
      </c>
      <c r="X533" s="178" t="s">
        <v>49</v>
      </c>
      <c r="Y533" s="326" t="s">
        <v>49</v>
      </c>
      <c r="Z533" s="326" t="s">
        <v>49</v>
      </c>
      <c r="AA533" s="326" t="s">
        <v>49</v>
      </c>
      <c r="AC533" s="330"/>
    </row>
    <row r="534" spans="1:29" ht="30" customHeight="1" x14ac:dyDescent="0.3">
      <c r="A534" s="178"/>
      <c r="B534" s="178" t="s">
        <v>1697</v>
      </c>
      <c r="C534" s="178" t="s">
        <v>1701</v>
      </c>
      <c r="D534" s="327" t="s">
        <v>53</v>
      </c>
      <c r="E534" s="208"/>
      <c r="F534" s="328"/>
      <c r="G534" s="208"/>
      <c r="H534" s="328"/>
      <c r="I534" s="208"/>
      <c r="J534" s="329"/>
      <c r="K534" s="208"/>
      <c r="L534" s="328"/>
      <c r="M534" s="208"/>
      <c r="N534" s="226"/>
      <c r="O534" s="208"/>
      <c r="P534" s="208"/>
      <c r="Q534" s="208"/>
      <c r="R534" s="208"/>
      <c r="S534" s="208"/>
      <c r="T534" s="208"/>
      <c r="U534" s="208"/>
      <c r="V534" s="208"/>
      <c r="W534" s="325" t="s">
        <v>4001</v>
      </c>
      <c r="X534" s="178" t="s">
        <v>3859</v>
      </c>
      <c r="Y534" s="326" t="s">
        <v>49</v>
      </c>
      <c r="Z534" s="326" t="s">
        <v>49</v>
      </c>
      <c r="AA534" s="326" t="s">
        <v>49</v>
      </c>
      <c r="AC534" s="330"/>
    </row>
    <row r="535" spans="1:29" ht="30" customHeight="1" x14ac:dyDescent="0.3">
      <c r="A535" s="178"/>
      <c r="B535" s="178" t="s">
        <v>417</v>
      </c>
      <c r="C535" s="178" t="s">
        <v>418</v>
      </c>
      <c r="D535" s="327" t="s">
        <v>400</v>
      </c>
      <c r="E535" s="208"/>
      <c r="F535" s="328"/>
      <c r="G535" s="208"/>
      <c r="H535" s="328"/>
      <c r="I535" s="208"/>
      <c r="J535" s="329"/>
      <c r="K535" s="208"/>
      <c r="L535" s="328"/>
      <c r="M535" s="208"/>
      <c r="N535" s="226"/>
      <c r="O535" s="208"/>
      <c r="P535" s="208"/>
      <c r="Q535" s="208"/>
      <c r="R535" s="208"/>
      <c r="S535" s="208"/>
      <c r="T535" s="208"/>
      <c r="U535" s="208"/>
      <c r="V535" s="208"/>
      <c r="W535" s="325" t="s">
        <v>4002</v>
      </c>
      <c r="X535" s="178"/>
      <c r="Y535" s="326" t="s">
        <v>49</v>
      </c>
      <c r="Z535" s="326" t="s">
        <v>49</v>
      </c>
      <c r="AA535" s="326" t="s">
        <v>49</v>
      </c>
      <c r="AC535" s="330"/>
    </row>
    <row r="536" spans="1:29" ht="30" customHeight="1" x14ac:dyDescent="0.3">
      <c r="A536" s="178"/>
      <c r="B536" s="178" t="s">
        <v>1446</v>
      </c>
      <c r="C536" s="178" t="s">
        <v>1447</v>
      </c>
      <c r="D536" s="327" t="s">
        <v>400</v>
      </c>
      <c r="E536" s="208"/>
      <c r="F536" s="328"/>
      <c r="G536" s="208"/>
      <c r="H536" s="328"/>
      <c r="I536" s="208"/>
      <c r="J536" s="329"/>
      <c r="K536" s="208"/>
      <c r="L536" s="328"/>
      <c r="M536" s="208"/>
      <c r="N536" s="226"/>
      <c r="O536" s="208"/>
      <c r="P536" s="208"/>
      <c r="Q536" s="208"/>
      <c r="R536" s="208"/>
      <c r="S536" s="208"/>
      <c r="T536" s="208"/>
      <c r="U536" s="208"/>
      <c r="V536" s="208"/>
      <c r="W536" s="325" t="s">
        <v>4003</v>
      </c>
      <c r="X536" s="178" t="s">
        <v>419</v>
      </c>
      <c r="Y536" s="326" t="s">
        <v>49</v>
      </c>
      <c r="Z536" s="326" t="s">
        <v>49</v>
      </c>
      <c r="AA536" s="326" t="s">
        <v>49</v>
      </c>
      <c r="AC536" s="330"/>
    </row>
    <row r="537" spans="1:29" ht="30" customHeight="1" x14ac:dyDescent="0.3">
      <c r="A537" s="178" t="s">
        <v>2769</v>
      </c>
      <c r="B537" s="178" t="s">
        <v>1616</v>
      </c>
      <c r="C537" s="178" t="s">
        <v>1627</v>
      </c>
      <c r="D537" s="327" t="s">
        <v>53</v>
      </c>
      <c r="E537" s="208"/>
      <c r="F537" s="328"/>
      <c r="G537" s="208"/>
      <c r="H537" s="328"/>
      <c r="I537" s="208"/>
      <c r="J537" s="329"/>
      <c r="K537" s="208"/>
      <c r="L537" s="328"/>
      <c r="M537" s="208"/>
      <c r="N537" s="226"/>
      <c r="O537" s="208"/>
      <c r="P537" s="208"/>
      <c r="Q537" s="208"/>
      <c r="R537" s="208"/>
      <c r="S537" s="208"/>
      <c r="T537" s="208"/>
      <c r="U537" s="208"/>
      <c r="V537" s="208"/>
      <c r="W537" s="325" t="s">
        <v>4004</v>
      </c>
      <c r="X537" s="178" t="s">
        <v>3858</v>
      </c>
      <c r="Y537" s="326" t="s">
        <v>49</v>
      </c>
      <c r="Z537" s="326" t="s">
        <v>49</v>
      </c>
      <c r="AA537" s="326" t="s">
        <v>49</v>
      </c>
      <c r="AC537" s="330"/>
    </row>
    <row r="538" spans="1:29" ht="30" customHeight="1" x14ac:dyDescent="0.3">
      <c r="A538" s="178"/>
      <c r="B538" s="178" t="s">
        <v>1580</v>
      </c>
      <c r="C538" s="178" t="s">
        <v>3651</v>
      </c>
      <c r="D538" s="327" t="s">
        <v>315</v>
      </c>
      <c r="E538" s="208"/>
      <c r="F538" s="328"/>
      <c r="G538" s="208"/>
      <c r="H538" s="328"/>
      <c r="I538" s="208"/>
      <c r="J538" s="329"/>
      <c r="K538" s="208"/>
      <c r="L538" s="328"/>
      <c r="M538" s="208"/>
      <c r="N538" s="226"/>
      <c r="O538" s="208"/>
      <c r="P538" s="208"/>
      <c r="Q538" s="208"/>
      <c r="R538" s="208"/>
      <c r="S538" s="208"/>
      <c r="T538" s="208"/>
      <c r="U538" s="208"/>
      <c r="V538" s="208"/>
      <c r="W538" s="325" t="s">
        <v>4005</v>
      </c>
      <c r="X538" s="178" t="s">
        <v>2291</v>
      </c>
      <c r="Y538" s="326" t="s">
        <v>49</v>
      </c>
      <c r="Z538" s="326" t="s">
        <v>49</v>
      </c>
      <c r="AA538" s="326" t="s">
        <v>49</v>
      </c>
      <c r="AC538" s="330"/>
    </row>
    <row r="539" spans="1:29" ht="30" customHeight="1" x14ac:dyDescent="0.3">
      <c r="A539" s="178"/>
      <c r="B539" s="178" t="s">
        <v>1580</v>
      </c>
      <c r="C539" s="178" t="s">
        <v>3652</v>
      </c>
      <c r="D539" s="327" t="s">
        <v>315</v>
      </c>
      <c r="E539" s="208"/>
      <c r="F539" s="328"/>
      <c r="G539" s="208"/>
      <c r="H539" s="328"/>
      <c r="I539" s="331"/>
      <c r="J539" s="329"/>
      <c r="K539" s="208"/>
      <c r="L539" s="328"/>
      <c r="M539" s="208"/>
      <c r="N539" s="226"/>
      <c r="O539" s="208"/>
      <c r="P539" s="208"/>
      <c r="Q539" s="208"/>
      <c r="R539" s="208"/>
      <c r="S539" s="208"/>
      <c r="T539" s="208"/>
      <c r="U539" s="208"/>
      <c r="V539" s="208"/>
      <c r="W539" s="325" t="s">
        <v>4006</v>
      </c>
      <c r="X539" s="178" t="s">
        <v>2767</v>
      </c>
      <c r="Y539" s="326" t="s">
        <v>49</v>
      </c>
      <c r="Z539" s="326" t="s">
        <v>49</v>
      </c>
      <c r="AA539" s="326" t="s">
        <v>49</v>
      </c>
      <c r="AC539" s="330"/>
    </row>
    <row r="540" spans="1:29" ht="30" customHeight="1" x14ac:dyDescent="0.3">
      <c r="A540" s="178"/>
      <c r="B540" s="178" t="s">
        <v>1670</v>
      </c>
      <c r="C540" s="178" t="s">
        <v>2768</v>
      </c>
      <c r="D540" s="327" t="s">
        <v>315</v>
      </c>
      <c r="E540" s="208"/>
      <c r="F540" s="328"/>
      <c r="G540" s="208"/>
      <c r="H540" s="328"/>
      <c r="I540" s="331"/>
      <c r="J540" s="329"/>
      <c r="K540" s="208"/>
      <c r="L540" s="328"/>
      <c r="M540" s="208"/>
      <c r="N540" s="226"/>
      <c r="O540" s="208"/>
      <c r="P540" s="208"/>
      <c r="Q540" s="208"/>
      <c r="R540" s="208"/>
      <c r="S540" s="208"/>
      <c r="T540" s="208"/>
      <c r="U540" s="208"/>
      <c r="V540" s="208"/>
      <c r="W540" s="325" t="s">
        <v>4007</v>
      </c>
      <c r="X540" s="178" t="s">
        <v>2767</v>
      </c>
      <c r="Y540" s="326" t="s">
        <v>49</v>
      </c>
      <c r="Z540" s="326" t="s">
        <v>49</v>
      </c>
      <c r="AA540" s="326" t="s">
        <v>49</v>
      </c>
      <c r="AC540" s="330"/>
    </row>
    <row r="541" spans="1:29" ht="30" customHeight="1" x14ac:dyDescent="0.3">
      <c r="A541" s="178"/>
      <c r="B541" s="178" t="s">
        <v>626</v>
      </c>
      <c r="C541" s="178" t="s">
        <v>627</v>
      </c>
      <c r="D541" s="327" t="s">
        <v>315</v>
      </c>
      <c r="E541" s="208"/>
      <c r="F541" s="328"/>
      <c r="G541" s="208"/>
      <c r="H541" s="328"/>
      <c r="I541" s="208"/>
      <c r="J541" s="329"/>
      <c r="K541" s="208"/>
      <c r="L541" s="226"/>
      <c r="M541" s="208"/>
      <c r="N541" s="226"/>
      <c r="O541" s="208"/>
      <c r="P541" s="208"/>
      <c r="Q541" s="208"/>
      <c r="R541" s="208"/>
      <c r="S541" s="208"/>
      <c r="T541" s="208"/>
      <c r="U541" s="208"/>
      <c r="V541" s="208"/>
      <c r="W541" s="325" t="s">
        <v>4008</v>
      </c>
      <c r="X541" s="178" t="s">
        <v>49</v>
      </c>
      <c r="Y541" s="326" t="s">
        <v>49</v>
      </c>
      <c r="Z541" s="326" t="s">
        <v>49</v>
      </c>
      <c r="AA541" s="326" t="s">
        <v>49</v>
      </c>
      <c r="AC541" s="330"/>
    </row>
    <row r="542" spans="1:29" ht="30" customHeight="1" x14ac:dyDescent="0.3">
      <c r="A542" s="178"/>
      <c r="B542" s="178" t="s">
        <v>2491</v>
      </c>
      <c r="C542" s="178" t="s">
        <v>2492</v>
      </c>
      <c r="D542" s="327" t="s">
        <v>87</v>
      </c>
      <c r="E542" s="178"/>
      <c r="F542" s="226"/>
      <c r="G542" s="331"/>
      <c r="H542" s="226"/>
      <c r="I542" s="208"/>
      <c r="J542" s="329"/>
      <c r="K542" s="208"/>
      <c r="L542" s="226"/>
      <c r="M542" s="208"/>
      <c r="N542" s="226"/>
      <c r="O542" s="208"/>
      <c r="P542" s="208"/>
      <c r="Q542" s="208"/>
      <c r="R542" s="208"/>
      <c r="S542" s="208"/>
      <c r="T542" s="208"/>
      <c r="U542" s="208"/>
      <c r="V542" s="208"/>
      <c r="W542" s="325" t="s">
        <v>4009</v>
      </c>
      <c r="X542" s="178" t="s">
        <v>49</v>
      </c>
      <c r="Y542" s="326" t="s">
        <v>49</v>
      </c>
      <c r="Z542" s="326" t="s">
        <v>49</v>
      </c>
      <c r="AA542" s="326" t="s">
        <v>49</v>
      </c>
      <c r="AC542" s="330"/>
    </row>
    <row r="543" spans="1:29" ht="30" customHeight="1" x14ac:dyDescent="0.3">
      <c r="A543" s="178"/>
      <c r="B543" s="178" t="s">
        <v>2489</v>
      </c>
      <c r="C543" s="178" t="s">
        <v>2490</v>
      </c>
      <c r="D543" s="327" t="s">
        <v>87</v>
      </c>
      <c r="E543" s="208"/>
      <c r="F543" s="328"/>
      <c r="G543" s="208"/>
      <c r="H543" s="328"/>
      <c r="I543" s="208"/>
      <c r="J543" s="329"/>
      <c r="K543" s="208"/>
      <c r="L543" s="226"/>
      <c r="M543" s="208"/>
      <c r="N543" s="226"/>
      <c r="O543" s="208"/>
      <c r="P543" s="208"/>
      <c r="Q543" s="208"/>
      <c r="R543" s="208"/>
      <c r="S543" s="208"/>
      <c r="T543" s="208"/>
      <c r="U543" s="208"/>
      <c r="V543" s="208"/>
      <c r="W543" s="325" t="s">
        <v>4010</v>
      </c>
      <c r="X543" s="178" t="s">
        <v>49</v>
      </c>
      <c r="Y543" s="326" t="s">
        <v>49</v>
      </c>
      <c r="Z543" s="326" t="s">
        <v>49</v>
      </c>
      <c r="AA543" s="326" t="s">
        <v>49</v>
      </c>
      <c r="AC543" s="330"/>
    </row>
    <row r="544" spans="1:29" ht="30" customHeight="1" x14ac:dyDescent="0.3">
      <c r="A544" s="178"/>
      <c r="B544" s="178" t="s">
        <v>353</v>
      </c>
      <c r="C544" s="178" t="s">
        <v>356</v>
      </c>
      <c r="D544" s="327" t="s">
        <v>355</v>
      </c>
      <c r="E544" s="208"/>
      <c r="F544" s="328"/>
      <c r="G544" s="208"/>
      <c r="H544" s="328"/>
      <c r="I544" s="208"/>
      <c r="J544" s="329"/>
      <c r="K544" s="208"/>
      <c r="L544" s="328"/>
      <c r="M544" s="208"/>
      <c r="N544" s="226"/>
      <c r="O544" s="208"/>
      <c r="P544" s="208"/>
      <c r="Q544" s="208"/>
      <c r="R544" s="208"/>
      <c r="S544" s="208"/>
      <c r="T544" s="208"/>
      <c r="U544" s="208"/>
      <c r="V544" s="208"/>
      <c r="W544" s="325" t="s">
        <v>3443</v>
      </c>
      <c r="X544" s="178" t="s">
        <v>49</v>
      </c>
      <c r="Y544" s="326" t="s">
        <v>49</v>
      </c>
      <c r="Z544" s="326" t="s">
        <v>49</v>
      </c>
      <c r="AA544" s="326" t="s">
        <v>49</v>
      </c>
      <c r="AC544" s="330"/>
    </row>
    <row r="545" spans="1:29" ht="30" customHeight="1" x14ac:dyDescent="0.3">
      <c r="A545" s="178"/>
      <c r="B545" s="178" t="s">
        <v>353</v>
      </c>
      <c r="C545" s="178" t="s">
        <v>354</v>
      </c>
      <c r="D545" s="327" t="s">
        <v>355</v>
      </c>
      <c r="E545" s="208"/>
      <c r="F545" s="328"/>
      <c r="G545" s="208"/>
      <c r="H545" s="328"/>
      <c r="I545" s="208"/>
      <c r="J545" s="329"/>
      <c r="K545" s="208"/>
      <c r="L545" s="328"/>
      <c r="M545" s="208"/>
      <c r="N545" s="226"/>
      <c r="O545" s="208"/>
      <c r="P545" s="208"/>
      <c r="Q545" s="208"/>
      <c r="R545" s="208"/>
      <c r="S545" s="208"/>
      <c r="T545" s="208"/>
      <c r="U545" s="208"/>
      <c r="V545" s="208"/>
      <c r="W545" s="325" t="s">
        <v>4069</v>
      </c>
      <c r="X545" s="178" t="s">
        <v>49</v>
      </c>
      <c r="Y545" s="326" t="s">
        <v>49</v>
      </c>
      <c r="Z545" s="326" t="s">
        <v>49</v>
      </c>
      <c r="AA545" s="326" t="s">
        <v>49</v>
      </c>
      <c r="AC545" s="330"/>
    </row>
    <row r="546" spans="1:29" ht="30" customHeight="1" x14ac:dyDescent="0.3">
      <c r="A546" s="178"/>
      <c r="B546" s="178" t="s">
        <v>353</v>
      </c>
      <c r="C546" s="178" t="s">
        <v>357</v>
      </c>
      <c r="D546" s="327" t="s">
        <v>355</v>
      </c>
      <c r="E546" s="208"/>
      <c r="F546" s="328"/>
      <c r="G546" s="208"/>
      <c r="H546" s="328"/>
      <c r="I546" s="208"/>
      <c r="J546" s="329"/>
      <c r="K546" s="208"/>
      <c r="L546" s="328"/>
      <c r="M546" s="208"/>
      <c r="N546" s="226"/>
      <c r="O546" s="208"/>
      <c r="P546" s="208"/>
      <c r="Q546" s="208"/>
      <c r="R546" s="208"/>
      <c r="S546" s="208"/>
      <c r="T546" s="208"/>
      <c r="U546" s="208"/>
      <c r="V546" s="208"/>
      <c r="W546" s="325" t="s">
        <v>4070</v>
      </c>
      <c r="X546" s="178" t="s">
        <v>49</v>
      </c>
      <c r="Y546" s="326" t="s">
        <v>49</v>
      </c>
      <c r="Z546" s="326" t="s">
        <v>49</v>
      </c>
      <c r="AA546" s="326" t="s">
        <v>49</v>
      </c>
      <c r="AC546" s="330"/>
    </row>
    <row r="547" spans="1:29" ht="30" customHeight="1" x14ac:dyDescent="0.3">
      <c r="A547" s="178"/>
      <c r="B547" s="178" t="s">
        <v>3736</v>
      </c>
      <c r="C547" s="178" t="s">
        <v>351</v>
      </c>
      <c r="D547" s="327" t="s">
        <v>87</v>
      </c>
      <c r="E547" s="208"/>
      <c r="F547" s="328"/>
      <c r="G547" s="208"/>
      <c r="H547" s="328"/>
      <c r="I547" s="208"/>
      <c r="J547" s="329"/>
      <c r="K547" s="208"/>
      <c r="L547" s="328"/>
      <c r="M547" s="208"/>
      <c r="N547" s="226"/>
      <c r="O547" s="208"/>
      <c r="P547" s="208"/>
      <c r="Q547" s="208"/>
      <c r="R547" s="208"/>
      <c r="S547" s="208"/>
      <c r="T547" s="208"/>
      <c r="U547" s="208"/>
      <c r="V547" s="208"/>
      <c r="W547" s="325" t="s">
        <v>3444</v>
      </c>
      <c r="X547" s="178" t="s">
        <v>2488</v>
      </c>
      <c r="Y547" s="326" t="s">
        <v>49</v>
      </c>
      <c r="Z547" s="326" t="s">
        <v>49</v>
      </c>
      <c r="AA547" s="326" t="s">
        <v>49</v>
      </c>
      <c r="AC547" s="330"/>
    </row>
    <row r="548" spans="1:29" ht="30" customHeight="1" x14ac:dyDescent="0.3">
      <c r="A548" s="178"/>
      <c r="B548" s="178" t="s">
        <v>3736</v>
      </c>
      <c r="C548" s="178" t="s">
        <v>350</v>
      </c>
      <c r="D548" s="327" t="s">
        <v>87</v>
      </c>
      <c r="E548" s="208"/>
      <c r="F548" s="328"/>
      <c r="G548" s="208"/>
      <c r="H548" s="328"/>
      <c r="I548" s="208"/>
      <c r="J548" s="329"/>
      <c r="K548" s="208"/>
      <c r="L548" s="328"/>
      <c r="M548" s="208"/>
      <c r="N548" s="226"/>
      <c r="O548" s="208"/>
      <c r="P548" s="208"/>
      <c r="Q548" s="208"/>
      <c r="R548" s="208"/>
      <c r="S548" s="208"/>
      <c r="T548" s="208"/>
      <c r="U548" s="208"/>
      <c r="V548" s="208"/>
      <c r="W548" s="325" t="s">
        <v>4071</v>
      </c>
      <c r="X548" s="178" t="s">
        <v>2488</v>
      </c>
      <c r="Y548" s="326" t="s">
        <v>49</v>
      </c>
      <c r="Z548" s="326" t="s">
        <v>49</v>
      </c>
      <c r="AA548" s="326" t="s">
        <v>49</v>
      </c>
      <c r="AC548" s="330"/>
    </row>
    <row r="549" spans="1:29" ht="30" customHeight="1" x14ac:dyDescent="0.3">
      <c r="A549" s="178"/>
      <c r="B549" s="178" t="s">
        <v>3736</v>
      </c>
      <c r="C549" s="178" t="s">
        <v>352</v>
      </c>
      <c r="D549" s="327" t="s">
        <v>87</v>
      </c>
      <c r="E549" s="208"/>
      <c r="F549" s="328"/>
      <c r="G549" s="208"/>
      <c r="H549" s="328"/>
      <c r="I549" s="208"/>
      <c r="J549" s="329"/>
      <c r="K549" s="208"/>
      <c r="L549" s="328"/>
      <c r="M549" s="208"/>
      <c r="N549" s="226"/>
      <c r="O549" s="208"/>
      <c r="P549" s="208"/>
      <c r="Q549" s="208"/>
      <c r="R549" s="208"/>
      <c r="S549" s="208"/>
      <c r="T549" s="208"/>
      <c r="U549" s="208"/>
      <c r="V549" s="208"/>
      <c r="W549" s="325" t="s">
        <v>4072</v>
      </c>
      <c r="X549" s="178" t="s">
        <v>49</v>
      </c>
      <c r="Y549" s="326" t="s">
        <v>49</v>
      </c>
      <c r="Z549" s="326" t="s">
        <v>49</v>
      </c>
      <c r="AA549" s="326" t="s">
        <v>49</v>
      </c>
      <c r="AC549" s="330"/>
    </row>
    <row r="550" spans="1:29" ht="30" customHeight="1" x14ac:dyDescent="0.3">
      <c r="A550" s="178"/>
      <c r="B550" s="178" t="s">
        <v>1065</v>
      </c>
      <c r="C550" s="178" t="s">
        <v>1066</v>
      </c>
      <c r="D550" s="327" t="s">
        <v>1067</v>
      </c>
      <c r="E550" s="208"/>
      <c r="F550" s="328"/>
      <c r="G550" s="208"/>
      <c r="H550" s="328"/>
      <c r="I550" s="208"/>
      <c r="J550" s="329"/>
      <c r="K550" s="208"/>
      <c r="L550" s="328"/>
      <c r="M550" s="208"/>
      <c r="N550" s="226"/>
      <c r="O550" s="208"/>
      <c r="P550" s="208"/>
      <c r="Q550" s="208"/>
      <c r="R550" s="208"/>
      <c r="S550" s="208"/>
      <c r="T550" s="208"/>
      <c r="U550" s="208"/>
      <c r="V550" s="208"/>
      <c r="W550" s="325" t="s">
        <v>4073</v>
      </c>
      <c r="X550" s="178" t="s">
        <v>49</v>
      </c>
      <c r="Y550" s="326" t="s">
        <v>49</v>
      </c>
      <c r="Z550" s="326" t="s">
        <v>49</v>
      </c>
      <c r="AA550" s="326" t="s">
        <v>49</v>
      </c>
      <c r="AC550" s="330"/>
    </row>
    <row r="551" spans="1:29" ht="30" customHeight="1" x14ac:dyDescent="0.3">
      <c r="A551" s="178"/>
      <c r="B551" s="178" t="s">
        <v>1061</v>
      </c>
      <c r="C551" s="178" t="s">
        <v>49</v>
      </c>
      <c r="D551" s="327" t="s">
        <v>1062</v>
      </c>
      <c r="E551" s="208"/>
      <c r="F551" s="328"/>
      <c r="G551" s="208"/>
      <c r="H551" s="328"/>
      <c r="I551" s="208"/>
      <c r="J551" s="329"/>
      <c r="K551" s="208"/>
      <c r="L551" s="328"/>
      <c r="M551" s="208"/>
      <c r="N551" s="328"/>
      <c r="O551" s="208"/>
      <c r="P551" s="208"/>
      <c r="Q551" s="208"/>
      <c r="R551" s="208"/>
      <c r="S551" s="208"/>
      <c r="T551" s="208"/>
      <c r="U551" s="208"/>
      <c r="V551" s="208"/>
      <c r="W551" s="325" t="s">
        <v>4011</v>
      </c>
      <c r="X551" s="178" t="s">
        <v>49</v>
      </c>
      <c r="Y551" s="326" t="s">
        <v>49</v>
      </c>
      <c r="Z551" s="326" t="s">
        <v>49</v>
      </c>
      <c r="AA551" s="326" t="s">
        <v>49</v>
      </c>
      <c r="AC551" s="330"/>
    </row>
    <row r="552" spans="1:29" ht="30" customHeight="1" x14ac:dyDescent="0.3">
      <c r="A552" s="178"/>
      <c r="B552" s="178" t="s">
        <v>1569</v>
      </c>
      <c r="C552" s="178" t="s">
        <v>1570</v>
      </c>
      <c r="D552" s="327" t="s">
        <v>632</v>
      </c>
      <c r="E552" s="208"/>
      <c r="F552" s="328"/>
      <c r="G552" s="208"/>
      <c r="H552" s="328"/>
      <c r="I552" s="208"/>
      <c r="J552" s="329"/>
      <c r="K552" s="208"/>
      <c r="L552" s="226"/>
      <c r="M552" s="208"/>
      <c r="N552" s="226"/>
      <c r="O552" s="208"/>
      <c r="P552" s="208"/>
      <c r="Q552" s="208"/>
      <c r="R552" s="208"/>
      <c r="S552" s="208"/>
      <c r="T552" s="208"/>
      <c r="U552" s="208"/>
      <c r="V552" s="208"/>
      <c r="W552" s="325" t="s">
        <v>4012</v>
      </c>
      <c r="X552" s="178" t="s">
        <v>1571</v>
      </c>
      <c r="Y552" s="326" t="s">
        <v>49</v>
      </c>
      <c r="Z552" s="326" t="s">
        <v>49</v>
      </c>
      <c r="AA552" s="326" t="s">
        <v>49</v>
      </c>
      <c r="AC552" s="330"/>
    </row>
    <row r="553" spans="1:29" ht="30" customHeight="1" x14ac:dyDescent="0.3">
      <c r="A553" s="178"/>
      <c r="B553" s="178" t="s">
        <v>3654</v>
      </c>
      <c r="C553" s="178" t="s">
        <v>3655</v>
      </c>
      <c r="D553" s="327" t="s">
        <v>315</v>
      </c>
      <c r="E553" s="208"/>
      <c r="F553" s="328"/>
      <c r="G553" s="208"/>
      <c r="H553" s="328"/>
      <c r="I553" s="208"/>
      <c r="J553" s="329"/>
      <c r="K553" s="208"/>
      <c r="L553" s="226"/>
      <c r="M553" s="208"/>
      <c r="N553" s="226"/>
      <c r="O553" s="208"/>
      <c r="P553" s="208"/>
      <c r="Q553" s="208"/>
      <c r="R553" s="208"/>
      <c r="S553" s="208"/>
      <c r="T553" s="208"/>
      <c r="U553" s="208"/>
      <c r="V553" s="208"/>
      <c r="W553" s="325" t="s">
        <v>4013</v>
      </c>
      <c r="X553" s="178" t="s">
        <v>2297</v>
      </c>
      <c r="Y553" s="326" t="s">
        <v>49</v>
      </c>
      <c r="Z553" s="326" t="s">
        <v>49</v>
      </c>
      <c r="AA553" s="326" t="s">
        <v>49</v>
      </c>
      <c r="AC553" s="330"/>
    </row>
    <row r="554" spans="1:29" ht="30" customHeight="1" x14ac:dyDescent="0.3">
      <c r="A554" s="178"/>
      <c r="B554" s="178" t="s">
        <v>2299</v>
      </c>
      <c r="C554" s="178" t="s">
        <v>631</v>
      </c>
      <c r="D554" s="327" t="s">
        <v>632</v>
      </c>
      <c r="E554" s="208"/>
      <c r="F554" s="328"/>
      <c r="G554" s="208"/>
      <c r="H554" s="328"/>
      <c r="I554" s="208"/>
      <c r="J554" s="329"/>
      <c r="K554" s="208"/>
      <c r="L554" s="226"/>
      <c r="M554" s="208"/>
      <c r="N554" s="226"/>
      <c r="O554" s="208"/>
      <c r="P554" s="208"/>
      <c r="Q554" s="208"/>
      <c r="R554" s="208"/>
      <c r="S554" s="208"/>
      <c r="T554" s="208"/>
      <c r="U554" s="208"/>
      <c r="V554" s="208"/>
      <c r="W554" s="325" t="s">
        <v>4014</v>
      </c>
      <c r="X554" s="178" t="s">
        <v>49</v>
      </c>
      <c r="Y554" s="326" t="s">
        <v>49</v>
      </c>
      <c r="Z554" s="326" t="s">
        <v>49</v>
      </c>
      <c r="AA554" s="326" t="s">
        <v>49</v>
      </c>
      <c r="AC554" s="330"/>
    </row>
    <row r="555" spans="1:29" ht="30" customHeight="1" x14ac:dyDescent="0.3">
      <c r="A555" s="178"/>
      <c r="B555" s="178" t="s">
        <v>1574</v>
      </c>
      <c r="C555" s="178"/>
      <c r="D555" s="327" t="s">
        <v>315</v>
      </c>
      <c r="E555" s="208"/>
      <c r="F555" s="328"/>
      <c r="G555" s="208"/>
      <c r="H555" s="328"/>
      <c r="I555" s="208"/>
      <c r="J555" s="329"/>
      <c r="K555" s="208"/>
      <c r="L555" s="328"/>
      <c r="M555" s="208"/>
      <c r="N555" s="226"/>
      <c r="O555" s="208"/>
      <c r="P555" s="208"/>
      <c r="Q555" s="208"/>
      <c r="R555" s="208"/>
      <c r="S555" s="208"/>
      <c r="T555" s="208"/>
      <c r="U555" s="208"/>
      <c r="V555" s="208"/>
      <c r="W555" s="325" t="s">
        <v>4015</v>
      </c>
      <c r="X555" s="178" t="s">
        <v>3638</v>
      </c>
      <c r="Y555" s="326" t="s">
        <v>49</v>
      </c>
      <c r="Z555" s="326" t="s">
        <v>49</v>
      </c>
      <c r="AA555" s="326" t="s">
        <v>49</v>
      </c>
      <c r="AC555" s="330"/>
    </row>
    <row r="556" spans="1:29" ht="30" customHeight="1" x14ac:dyDescent="0.3">
      <c r="A556" s="178"/>
      <c r="B556" s="178" t="s">
        <v>3637</v>
      </c>
      <c r="C556" s="178" t="s">
        <v>2295</v>
      </c>
      <c r="D556" s="327" t="s">
        <v>632</v>
      </c>
      <c r="E556" s="208"/>
      <c r="F556" s="328"/>
      <c r="G556" s="208"/>
      <c r="H556" s="328"/>
      <c r="I556" s="208"/>
      <c r="J556" s="328"/>
      <c r="K556" s="208"/>
      <c r="L556" s="328"/>
      <c r="M556" s="208"/>
      <c r="N556" s="226"/>
      <c r="O556" s="208"/>
      <c r="P556" s="208"/>
      <c r="Q556" s="208"/>
      <c r="R556" s="208"/>
      <c r="S556" s="208"/>
      <c r="T556" s="208"/>
      <c r="U556" s="208"/>
      <c r="V556" s="208"/>
      <c r="W556" s="325" t="s">
        <v>4016</v>
      </c>
      <c r="X556" s="178" t="s">
        <v>3638</v>
      </c>
      <c r="Y556" s="326" t="s">
        <v>49</v>
      </c>
      <c r="Z556" s="326" t="s">
        <v>49</v>
      </c>
      <c r="AA556" s="326" t="s">
        <v>49</v>
      </c>
      <c r="AC556" s="330"/>
    </row>
    <row r="557" spans="1:29" ht="30" customHeight="1" x14ac:dyDescent="0.3">
      <c r="A557" s="178"/>
      <c r="B557" s="178" t="s">
        <v>1187</v>
      </c>
      <c r="C557" s="178" t="s">
        <v>2418</v>
      </c>
      <c r="D557" s="327" t="s">
        <v>315</v>
      </c>
      <c r="E557" s="208"/>
      <c r="F557" s="328"/>
      <c r="G557" s="208"/>
      <c r="H557" s="328"/>
      <c r="I557" s="208"/>
      <c r="J557" s="329"/>
      <c r="K557" s="208"/>
      <c r="L557" s="328"/>
      <c r="M557" s="208"/>
      <c r="N557" s="226"/>
      <c r="O557" s="208"/>
      <c r="P557" s="208"/>
      <c r="Q557" s="208"/>
      <c r="R557" s="208"/>
      <c r="S557" s="208"/>
      <c r="T557" s="208"/>
      <c r="U557" s="208"/>
      <c r="V557" s="208"/>
      <c r="W557" s="325" t="s">
        <v>3445</v>
      </c>
      <c r="X557" s="178" t="s">
        <v>2298</v>
      </c>
      <c r="Y557" s="326"/>
      <c r="Z557" s="326"/>
      <c r="AA557" s="326"/>
      <c r="AC557" s="330"/>
    </row>
    <row r="558" spans="1:29" ht="30" customHeight="1" x14ac:dyDescent="0.3">
      <c r="A558" s="178"/>
      <c r="B558" s="178" t="s">
        <v>4358</v>
      </c>
      <c r="C558" s="178" t="s">
        <v>1206</v>
      </c>
      <c r="D558" s="327" t="s">
        <v>315</v>
      </c>
      <c r="E558" s="208"/>
      <c r="F558" s="328"/>
      <c r="G558" s="208"/>
      <c r="H558" s="328"/>
      <c r="I558" s="208"/>
      <c r="J558" s="329"/>
      <c r="K558" s="208"/>
      <c r="L558" s="328"/>
      <c r="M558" s="208"/>
      <c r="N558" s="226"/>
      <c r="O558" s="208"/>
      <c r="P558" s="208"/>
      <c r="Q558" s="208"/>
      <c r="R558" s="208"/>
      <c r="S558" s="208"/>
      <c r="T558" s="208"/>
      <c r="U558" s="208"/>
      <c r="V558" s="208"/>
      <c r="W558" s="325" t="s">
        <v>4074</v>
      </c>
      <c r="X558" s="178" t="s">
        <v>2298</v>
      </c>
      <c r="Y558" s="326" t="s">
        <v>49</v>
      </c>
      <c r="Z558" s="326" t="s">
        <v>49</v>
      </c>
      <c r="AA558" s="326" t="s">
        <v>49</v>
      </c>
      <c r="AC558" s="330"/>
    </row>
    <row r="559" spans="1:29" ht="30" customHeight="1" x14ac:dyDescent="0.3">
      <c r="A559" s="178"/>
      <c r="B559" s="178" t="s">
        <v>1187</v>
      </c>
      <c r="C559" s="178" t="s">
        <v>1188</v>
      </c>
      <c r="D559" s="327" t="s">
        <v>315</v>
      </c>
      <c r="E559" s="208"/>
      <c r="F559" s="328"/>
      <c r="G559" s="208"/>
      <c r="H559" s="328"/>
      <c r="I559" s="208"/>
      <c r="J559" s="329"/>
      <c r="K559" s="208"/>
      <c r="L559" s="328"/>
      <c r="M559" s="208"/>
      <c r="N559" s="226"/>
      <c r="O559" s="208"/>
      <c r="P559" s="208"/>
      <c r="Q559" s="208"/>
      <c r="R559" s="208"/>
      <c r="S559" s="208"/>
      <c r="T559" s="208"/>
      <c r="U559" s="208"/>
      <c r="V559" s="208"/>
      <c r="W559" s="325" t="s">
        <v>4075</v>
      </c>
      <c r="X559" s="178" t="s">
        <v>2297</v>
      </c>
      <c r="Y559" s="326" t="s">
        <v>49</v>
      </c>
      <c r="Z559" s="326" t="s">
        <v>49</v>
      </c>
      <c r="AA559" s="326" t="s">
        <v>49</v>
      </c>
      <c r="AC559" s="330"/>
    </row>
    <row r="560" spans="1:29" ht="30" customHeight="1" x14ac:dyDescent="0.3">
      <c r="A560" s="178"/>
      <c r="B560" s="178" t="s">
        <v>3492</v>
      </c>
      <c r="C560" s="178" t="s">
        <v>3495</v>
      </c>
      <c r="D560" s="327" t="s">
        <v>3494</v>
      </c>
      <c r="E560" s="208"/>
      <c r="F560" s="328"/>
      <c r="G560" s="208"/>
      <c r="H560" s="328"/>
      <c r="I560" s="208"/>
      <c r="J560" s="329"/>
      <c r="K560" s="208"/>
      <c r="L560" s="226"/>
      <c r="M560" s="208"/>
      <c r="N560" s="226"/>
      <c r="O560" s="208"/>
      <c r="P560" s="208"/>
      <c r="Q560" s="208"/>
      <c r="R560" s="208"/>
      <c r="S560" s="208"/>
      <c r="T560" s="208"/>
      <c r="U560" s="208"/>
      <c r="V560" s="208"/>
      <c r="W560" s="325" t="s">
        <v>4076</v>
      </c>
      <c r="X560" s="178"/>
      <c r="Y560" s="326"/>
      <c r="Z560" s="326"/>
      <c r="AA560" s="326"/>
      <c r="AC560" s="330"/>
    </row>
    <row r="561" spans="1:29" ht="30" customHeight="1" x14ac:dyDescent="0.3">
      <c r="A561" s="178"/>
      <c r="B561" s="178" t="s">
        <v>3496</v>
      </c>
      <c r="C561" s="178" t="s">
        <v>3498</v>
      </c>
      <c r="D561" s="327" t="s">
        <v>3497</v>
      </c>
      <c r="E561" s="208"/>
      <c r="F561" s="328"/>
      <c r="G561" s="208"/>
      <c r="H561" s="328"/>
      <c r="I561" s="208"/>
      <c r="J561" s="329"/>
      <c r="K561" s="208"/>
      <c r="L561" s="328"/>
      <c r="M561" s="208"/>
      <c r="N561" s="226"/>
      <c r="O561" s="208"/>
      <c r="P561" s="208"/>
      <c r="Q561" s="208"/>
      <c r="R561" s="208"/>
      <c r="S561" s="208"/>
      <c r="T561" s="208"/>
      <c r="U561" s="208"/>
      <c r="V561" s="208"/>
      <c r="W561" s="325" t="s">
        <v>4077</v>
      </c>
      <c r="X561" s="178"/>
      <c r="Y561" s="326"/>
      <c r="Z561" s="326"/>
      <c r="AA561" s="326"/>
      <c r="AC561" s="330"/>
    </row>
    <row r="562" spans="1:29" ht="30" customHeight="1" x14ac:dyDescent="0.3">
      <c r="A562" s="178"/>
      <c r="B562" s="178" t="s">
        <v>1352</v>
      </c>
      <c r="C562" s="178" t="s">
        <v>3853</v>
      </c>
      <c r="D562" s="327" t="s">
        <v>87</v>
      </c>
      <c r="E562" s="331"/>
      <c r="F562" s="226"/>
      <c r="G562" s="331"/>
      <c r="H562" s="226"/>
      <c r="I562" s="331"/>
      <c r="J562" s="226"/>
      <c r="K562" s="332"/>
      <c r="L562" s="226"/>
      <c r="M562" s="208"/>
      <c r="N562" s="226"/>
      <c r="O562" s="208"/>
      <c r="P562" s="208"/>
      <c r="Q562" s="208"/>
      <c r="R562" s="208"/>
      <c r="S562" s="208"/>
      <c r="T562" s="208"/>
      <c r="U562" s="208"/>
      <c r="V562" s="208"/>
      <c r="W562" s="325" t="s">
        <v>4078</v>
      </c>
      <c r="X562" s="178"/>
      <c r="Y562" s="326"/>
      <c r="Z562" s="326"/>
      <c r="AA562" s="326"/>
      <c r="AC562" s="330"/>
    </row>
    <row r="563" spans="1:29" ht="30" customHeight="1" x14ac:dyDescent="0.3">
      <c r="A563" s="178"/>
      <c r="B563" s="178"/>
      <c r="C563" s="178"/>
      <c r="D563" s="327" t="s">
        <v>539</v>
      </c>
      <c r="E563" s="208"/>
      <c r="F563" s="328"/>
      <c r="G563" s="208"/>
      <c r="H563" s="328"/>
      <c r="I563" s="208"/>
      <c r="J563" s="329"/>
      <c r="K563" s="208"/>
      <c r="L563" s="328"/>
      <c r="M563" s="208"/>
      <c r="N563" s="226"/>
      <c r="O563" s="208"/>
      <c r="P563" s="346"/>
      <c r="Q563" s="208"/>
      <c r="R563" s="208"/>
      <c r="S563" s="208"/>
      <c r="T563" s="208"/>
      <c r="U563" s="208"/>
      <c r="V563" s="208"/>
      <c r="W563" s="226"/>
      <c r="X563" s="178"/>
      <c r="Y563" s="326" t="s">
        <v>1868</v>
      </c>
      <c r="Z563" s="326" t="s">
        <v>49</v>
      </c>
      <c r="AA563" s="326" t="s">
        <v>49</v>
      </c>
      <c r="AC563" s="330"/>
    </row>
    <row r="564" spans="1:29" ht="30" customHeight="1" x14ac:dyDescent="0.3">
      <c r="A564" s="178" t="s">
        <v>2533</v>
      </c>
      <c r="B564" s="178" t="s">
        <v>2534</v>
      </c>
      <c r="C564" s="178" t="s">
        <v>538</v>
      </c>
      <c r="D564" s="347" t="s">
        <v>2535</v>
      </c>
      <c r="E564" s="208"/>
      <c r="F564" s="328"/>
      <c r="G564" s="208"/>
      <c r="H564" s="328"/>
      <c r="I564" s="208"/>
      <c r="J564" s="329"/>
      <c r="K564" s="208"/>
      <c r="L564" s="328"/>
      <c r="M564" s="208"/>
      <c r="N564" s="226"/>
      <c r="O564" s="208"/>
      <c r="P564" s="361"/>
      <c r="Q564" s="208"/>
      <c r="R564" s="208"/>
      <c r="S564" s="208"/>
      <c r="T564" s="208"/>
      <c r="U564" s="208"/>
      <c r="V564" s="208"/>
      <c r="W564" s="226" t="s">
        <v>2536</v>
      </c>
      <c r="X564" s="348" t="s">
        <v>3590</v>
      </c>
      <c r="Y564" s="326"/>
      <c r="Z564" s="326"/>
      <c r="AA564" s="326"/>
      <c r="AC564" s="330"/>
    </row>
    <row r="565" spans="1:29" ht="30" customHeight="1" x14ac:dyDescent="0.3">
      <c r="A565" s="178" t="s">
        <v>2513</v>
      </c>
      <c r="B565" s="178" t="s">
        <v>567</v>
      </c>
      <c r="C565" s="178" t="s">
        <v>538</v>
      </c>
      <c r="D565" s="327" t="s">
        <v>539</v>
      </c>
      <c r="E565" s="208"/>
      <c r="F565" s="328"/>
      <c r="G565" s="208"/>
      <c r="H565" s="328"/>
      <c r="I565" s="208"/>
      <c r="J565" s="329"/>
      <c r="K565" s="208"/>
      <c r="L565" s="328"/>
      <c r="M565" s="208"/>
      <c r="N565" s="226"/>
      <c r="O565" s="208"/>
      <c r="P565" s="361"/>
      <c r="Q565" s="208"/>
      <c r="R565" s="208"/>
      <c r="S565" s="208"/>
      <c r="T565" s="208"/>
      <c r="U565" s="208"/>
      <c r="V565" s="208"/>
      <c r="W565" s="226" t="s">
        <v>1869</v>
      </c>
      <c r="X565" s="348" t="s">
        <v>3590</v>
      </c>
      <c r="Y565" s="326" t="s">
        <v>1868</v>
      </c>
      <c r="Z565" s="326" t="s">
        <v>49</v>
      </c>
      <c r="AA565" s="326" t="s">
        <v>49</v>
      </c>
      <c r="AC565" s="330"/>
    </row>
    <row r="566" spans="1:29" ht="30" customHeight="1" x14ac:dyDescent="0.3">
      <c r="A566" s="178" t="s">
        <v>2514</v>
      </c>
      <c r="B566" s="178" t="s">
        <v>542</v>
      </c>
      <c r="C566" s="178" t="s">
        <v>538</v>
      </c>
      <c r="D566" s="327" t="s">
        <v>539</v>
      </c>
      <c r="E566" s="208"/>
      <c r="F566" s="328"/>
      <c r="G566" s="208"/>
      <c r="H566" s="328"/>
      <c r="I566" s="208"/>
      <c r="J566" s="329"/>
      <c r="K566" s="208"/>
      <c r="L566" s="328"/>
      <c r="M566" s="208"/>
      <c r="N566" s="226"/>
      <c r="O566" s="208"/>
      <c r="P566" s="361"/>
      <c r="Q566" s="208"/>
      <c r="R566" s="208"/>
      <c r="S566" s="208"/>
      <c r="T566" s="208"/>
      <c r="U566" s="208"/>
      <c r="V566" s="208"/>
      <c r="W566" s="226" t="s">
        <v>1870</v>
      </c>
      <c r="X566" s="348" t="s">
        <v>3590</v>
      </c>
      <c r="Y566" s="326" t="s">
        <v>1868</v>
      </c>
      <c r="Z566" s="326" t="s">
        <v>49</v>
      </c>
      <c r="AA566" s="326" t="s">
        <v>49</v>
      </c>
      <c r="AC566" s="330"/>
    </row>
    <row r="567" spans="1:29" ht="30" customHeight="1" x14ac:dyDescent="0.3">
      <c r="A567" s="178" t="s">
        <v>2525</v>
      </c>
      <c r="B567" s="178" t="s">
        <v>537</v>
      </c>
      <c r="C567" s="178" t="s">
        <v>538</v>
      </c>
      <c r="D567" s="327" t="s">
        <v>539</v>
      </c>
      <c r="E567" s="208"/>
      <c r="F567" s="328"/>
      <c r="G567" s="208"/>
      <c r="H567" s="328"/>
      <c r="I567" s="208"/>
      <c r="J567" s="329"/>
      <c r="K567" s="208"/>
      <c r="L567" s="328"/>
      <c r="M567" s="208"/>
      <c r="N567" s="226"/>
      <c r="O567" s="208"/>
      <c r="P567" s="361"/>
      <c r="Q567" s="208"/>
      <c r="R567" s="208"/>
      <c r="S567" s="208"/>
      <c r="T567" s="208"/>
      <c r="U567" s="208"/>
      <c r="V567" s="208"/>
      <c r="W567" s="226" t="s">
        <v>1871</v>
      </c>
      <c r="X567" s="348" t="s">
        <v>3590</v>
      </c>
      <c r="Y567" s="326" t="s">
        <v>1868</v>
      </c>
      <c r="Z567" s="326" t="s">
        <v>49</v>
      </c>
      <c r="AA567" s="326" t="s">
        <v>49</v>
      </c>
      <c r="AC567" s="330"/>
    </row>
    <row r="568" spans="1:29" ht="30" customHeight="1" x14ac:dyDescent="0.3">
      <c r="A568" s="178" t="s">
        <v>2527</v>
      </c>
      <c r="B568" s="178" t="s">
        <v>1619</v>
      </c>
      <c r="C568" s="178" t="s">
        <v>538</v>
      </c>
      <c r="D568" s="327" t="s">
        <v>539</v>
      </c>
      <c r="E568" s="208"/>
      <c r="F568" s="328"/>
      <c r="G568" s="208"/>
      <c r="H568" s="328"/>
      <c r="I568" s="208"/>
      <c r="J568" s="329"/>
      <c r="K568" s="208"/>
      <c r="L568" s="328"/>
      <c r="M568" s="208"/>
      <c r="N568" s="226"/>
      <c r="O568" s="208"/>
      <c r="P568" s="361"/>
      <c r="Q568" s="208"/>
      <c r="R568" s="208"/>
      <c r="S568" s="208"/>
      <c r="T568" s="208"/>
      <c r="U568" s="208"/>
      <c r="V568" s="208"/>
      <c r="W568" s="226" t="s">
        <v>1872</v>
      </c>
      <c r="X568" s="348" t="s">
        <v>3590</v>
      </c>
      <c r="Y568" s="326" t="s">
        <v>1868</v>
      </c>
      <c r="Z568" s="326" t="s">
        <v>49</v>
      </c>
      <c r="AA568" s="326" t="s">
        <v>49</v>
      </c>
      <c r="AC568" s="330"/>
    </row>
    <row r="569" spans="1:29" ht="30" customHeight="1" x14ac:dyDescent="0.3">
      <c r="A569" s="178" t="s">
        <v>2526</v>
      </c>
      <c r="B569" s="178" t="s">
        <v>635</v>
      </c>
      <c r="C569" s="178" t="s">
        <v>538</v>
      </c>
      <c r="D569" s="327" t="s">
        <v>539</v>
      </c>
      <c r="E569" s="208"/>
      <c r="F569" s="328"/>
      <c r="G569" s="208"/>
      <c r="H569" s="328"/>
      <c r="I569" s="208"/>
      <c r="J569" s="329"/>
      <c r="K569" s="208"/>
      <c r="L569" s="328"/>
      <c r="M569" s="208"/>
      <c r="N569" s="226"/>
      <c r="O569" s="208"/>
      <c r="P569" s="361"/>
      <c r="Q569" s="208"/>
      <c r="R569" s="208"/>
      <c r="S569" s="208"/>
      <c r="T569" s="208"/>
      <c r="U569" s="208"/>
      <c r="V569" s="208"/>
      <c r="W569" s="226" t="s">
        <v>1873</v>
      </c>
      <c r="X569" s="348" t="s">
        <v>3590</v>
      </c>
      <c r="Y569" s="326" t="s">
        <v>1868</v>
      </c>
      <c r="Z569" s="326" t="s">
        <v>49</v>
      </c>
      <c r="AA569" s="326" t="s">
        <v>49</v>
      </c>
      <c r="AC569" s="330"/>
    </row>
    <row r="570" spans="1:29" ht="30" customHeight="1" x14ac:dyDescent="0.3">
      <c r="A570" s="178" t="s">
        <v>2523</v>
      </c>
      <c r="B570" s="178" t="s">
        <v>1253</v>
      </c>
      <c r="C570" s="178" t="s">
        <v>538</v>
      </c>
      <c r="D570" s="327" t="s">
        <v>539</v>
      </c>
      <c r="E570" s="208"/>
      <c r="F570" s="328"/>
      <c r="G570" s="208"/>
      <c r="H570" s="328"/>
      <c r="I570" s="208"/>
      <c r="J570" s="329"/>
      <c r="K570" s="208"/>
      <c r="L570" s="328"/>
      <c r="M570" s="208"/>
      <c r="N570" s="226"/>
      <c r="O570" s="208"/>
      <c r="P570" s="361"/>
      <c r="Q570" s="208"/>
      <c r="R570" s="208"/>
      <c r="S570" s="208"/>
      <c r="T570" s="208"/>
      <c r="U570" s="208"/>
      <c r="V570" s="208"/>
      <c r="W570" s="226" t="s">
        <v>1874</v>
      </c>
      <c r="X570" s="348" t="s">
        <v>3590</v>
      </c>
      <c r="Y570" s="326" t="s">
        <v>1868</v>
      </c>
      <c r="Z570" s="326" t="s">
        <v>49</v>
      </c>
      <c r="AA570" s="326" t="s">
        <v>49</v>
      </c>
      <c r="AC570" s="330"/>
    </row>
    <row r="571" spans="1:29" ht="30" customHeight="1" x14ac:dyDescent="0.3">
      <c r="A571" s="178" t="s">
        <v>2522</v>
      </c>
      <c r="B571" s="178" t="s">
        <v>1684</v>
      </c>
      <c r="C571" s="178" t="s">
        <v>538</v>
      </c>
      <c r="D571" s="327" t="s">
        <v>539</v>
      </c>
      <c r="E571" s="208"/>
      <c r="F571" s="328"/>
      <c r="G571" s="208"/>
      <c r="H571" s="328"/>
      <c r="I571" s="208"/>
      <c r="J571" s="329"/>
      <c r="K571" s="208"/>
      <c r="L571" s="328"/>
      <c r="M571" s="208"/>
      <c r="N571" s="226"/>
      <c r="O571" s="208"/>
      <c r="P571" s="361"/>
      <c r="Q571" s="208"/>
      <c r="R571" s="208"/>
      <c r="S571" s="208"/>
      <c r="T571" s="208"/>
      <c r="U571" s="208"/>
      <c r="V571" s="208"/>
      <c r="W571" s="226" t="s">
        <v>1875</v>
      </c>
      <c r="X571" s="348" t="s">
        <v>3590</v>
      </c>
      <c r="Y571" s="326" t="s">
        <v>1868</v>
      </c>
      <c r="Z571" s="326" t="s">
        <v>49</v>
      </c>
      <c r="AA571" s="326" t="s">
        <v>49</v>
      </c>
      <c r="AC571" s="330"/>
    </row>
    <row r="572" spans="1:29" ht="30" customHeight="1" x14ac:dyDescent="0.3">
      <c r="A572" s="178" t="s">
        <v>2521</v>
      </c>
      <c r="B572" s="178" t="s">
        <v>1597</v>
      </c>
      <c r="C572" s="178" t="s">
        <v>538</v>
      </c>
      <c r="D572" s="327" t="s">
        <v>539</v>
      </c>
      <c r="E572" s="208"/>
      <c r="F572" s="328"/>
      <c r="G572" s="208"/>
      <c r="H572" s="328"/>
      <c r="I572" s="208"/>
      <c r="J572" s="329"/>
      <c r="K572" s="208"/>
      <c r="L572" s="328"/>
      <c r="M572" s="208"/>
      <c r="N572" s="226"/>
      <c r="O572" s="208"/>
      <c r="P572" s="361"/>
      <c r="Q572" s="208"/>
      <c r="R572" s="208"/>
      <c r="S572" s="208"/>
      <c r="T572" s="208"/>
      <c r="U572" s="208"/>
      <c r="V572" s="208"/>
      <c r="W572" s="226" t="s">
        <v>1876</v>
      </c>
      <c r="X572" s="348" t="s">
        <v>3590</v>
      </c>
      <c r="Y572" s="326" t="s">
        <v>1868</v>
      </c>
      <c r="Z572" s="326" t="s">
        <v>49</v>
      </c>
      <c r="AA572" s="326" t="s">
        <v>49</v>
      </c>
      <c r="AC572" s="330"/>
    </row>
    <row r="573" spans="1:29" ht="30" customHeight="1" x14ac:dyDescent="0.3">
      <c r="A573" s="178" t="s">
        <v>2520</v>
      </c>
      <c r="B573" s="178" t="s">
        <v>1693</v>
      </c>
      <c r="C573" s="178" t="s">
        <v>538</v>
      </c>
      <c r="D573" s="327" t="s">
        <v>539</v>
      </c>
      <c r="E573" s="208"/>
      <c r="F573" s="328"/>
      <c r="G573" s="208"/>
      <c r="H573" s="328"/>
      <c r="I573" s="208"/>
      <c r="J573" s="329"/>
      <c r="K573" s="208"/>
      <c r="L573" s="328"/>
      <c r="M573" s="208"/>
      <c r="N573" s="226"/>
      <c r="O573" s="208"/>
      <c r="P573" s="361"/>
      <c r="Q573" s="208"/>
      <c r="R573" s="208"/>
      <c r="S573" s="208"/>
      <c r="T573" s="208"/>
      <c r="U573" s="208"/>
      <c r="V573" s="208"/>
      <c r="W573" s="226" t="s">
        <v>1877</v>
      </c>
      <c r="X573" s="348" t="s">
        <v>3590</v>
      </c>
      <c r="Y573" s="326" t="s">
        <v>1868</v>
      </c>
      <c r="Z573" s="326" t="s">
        <v>49</v>
      </c>
      <c r="AA573" s="326" t="s">
        <v>49</v>
      </c>
      <c r="AC573" s="330"/>
    </row>
    <row r="574" spans="1:29" ht="30" customHeight="1" x14ac:dyDescent="0.3">
      <c r="A574" s="178" t="s">
        <v>2524</v>
      </c>
      <c r="B574" s="178" t="s">
        <v>1070</v>
      </c>
      <c r="C574" s="178" t="s">
        <v>538</v>
      </c>
      <c r="D574" s="327" t="s">
        <v>539</v>
      </c>
      <c r="E574" s="208"/>
      <c r="F574" s="328"/>
      <c r="G574" s="208"/>
      <c r="H574" s="328"/>
      <c r="I574" s="208"/>
      <c r="J574" s="329"/>
      <c r="K574" s="208"/>
      <c r="L574" s="328"/>
      <c r="M574" s="208"/>
      <c r="N574" s="226"/>
      <c r="O574" s="208"/>
      <c r="P574" s="361"/>
      <c r="Q574" s="208"/>
      <c r="R574" s="208"/>
      <c r="S574" s="208"/>
      <c r="T574" s="208"/>
      <c r="U574" s="208"/>
      <c r="V574" s="208"/>
      <c r="W574" s="226" t="s">
        <v>1878</v>
      </c>
      <c r="X574" s="348" t="s">
        <v>3590</v>
      </c>
      <c r="Y574" s="326" t="s">
        <v>1868</v>
      </c>
      <c r="Z574" s="326" t="s">
        <v>49</v>
      </c>
      <c r="AA574" s="326" t="s">
        <v>49</v>
      </c>
      <c r="AC574" s="330"/>
    </row>
    <row r="575" spans="1:29" ht="30" customHeight="1" x14ac:dyDescent="0.3">
      <c r="A575" s="178" t="s">
        <v>2530</v>
      </c>
      <c r="B575" s="178" t="s">
        <v>1492</v>
      </c>
      <c r="C575" s="178" t="s">
        <v>538</v>
      </c>
      <c r="D575" s="327" t="s">
        <v>539</v>
      </c>
      <c r="E575" s="208"/>
      <c r="F575" s="328"/>
      <c r="G575" s="208"/>
      <c r="H575" s="328"/>
      <c r="I575" s="208"/>
      <c r="J575" s="329"/>
      <c r="K575" s="208"/>
      <c r="L575" s="328"/>
      <c r="M575" s="208"/>
      <c r="N575" s="226"/>
      <c r="O575" s="208"/>
      <c r="P575" s="361"/>
      <c r="Q575" s="208"/>
      <c r="R575" s="208"/>
      <c r="S575" s="208"/>
      <c r="T575" s="208"/>
      <c r="U575" s="208"/>
      <c r="V575" s="208"/>
      <c r="W575" s="226" t="s">
        <v>1879</v>
      </c>
      <c r="X575" s="348" t="s">
        <v>3590</v>
      </c>
      <c r="Y575" s="326" t="s">
        <v>1868</v>
      </c>
      <c r="Z575" s="326" t="s">
        <v>49</v>
      </c>
      <c r="AA575" s="326" t="s">
        <v>49</v>
      </c>
      <c r="AC575" s="330"/>
    </row>
    <row r="576" spans="1:29" ht="30" customHeight="1" x14ac:dyDescent="0.3">
      <c r="A576" s="178" t="s">
        <v>2515</v>
      </c>
      <c r="B576" s="178" t="s">
        <v>580</v>
      </c>
      <c r="C576" s="178" t="s">
        <v>538</v>
      </c>
      <c r="D576" s="327" t="s">
        <v>539</v>
      </c>
      <c r="E576" s="208"/>
      <c r="F576" s="328"/>
      <c r="G576" s="208"/>
      <c r="H576" s="328"/>
      <c r="I576" s="208"/>
      <c r="J576" s="329"/>
      <c r="K576" s="208"/>
      <c r="L576" s="328"/>
      <c r="M576" s="208"/>
      <c r="N576" s="226"/>
      <c r="O576" s="208"/>
      <c r="P576" s="361"/>
      <c r="Q576" s="208"/>
      <c r="R576" s="208"/>
      <c r="S576" s="208"/>
      <c r="T576" s="208"/>
      <c r="U576" s="208"/>
      <c r="V576" s="208"/>
      <c r="W576" s="226" t="s">
        <v>1880</v>
      </c>
      <c r="X576" s="348" t="s">
        <v>3590</v>
      </c>
      <c r="Y576" s="326" t="s">
        <v>1868</v>
      </c>
      <c r="Z576" s="326" t="s">
        <v>49</v>
      </c>
      <c r="AA576" s="326" t="s">
        <v>49</v>
      </c>
      <c r="AC576" s="330"/>
    </row>
    <row r="577" spans="1:29" ht="30" customHeight="1" x14ac:dyDescent="0.3">
      <c r="A577" s="178" t="s">
        <v>2531</v>
      </c>
      <c r="B577" s="178" t="s">
        <v>1259</v>
      </c>
      <c r="C577" s="178" t="s">
        <v>1260</v>
      </c>
      <c r="D577" s="327" t="s">
        <v>539</v>
      </c>
      <c r="E577" s="208"/>
      <c r="F577" s="328"/>
      <c r="G577" s="208"/>
      <c r="H577" s="328"/>
      <c r="I577" s="208"/>
      <c r="J577" s="329"/>
      <c r="K577" s="208"/>
      <c r="L577" s="328"/>
      <c r="M577" s="208"/>
      <c r="N577" s="226"/>
      <c r="O577" s="208"/>
      <c r="P577" s="361"/>
      <c r="Q577" s="208"/>
      <c r="R577" s="208"/>
      <c r="S577" s="208"/>
      <c r="T577" s="208"/>
      <c r="U577" s="208"/>
      <c r="V577" s="208"/>
      <c r="W577" s="226" t="s">
        <v>1881</v>
      </c>
      <c r="X577" s="348" t="s">
        <v>3591</v>
      </c>
      <c r="Y577" s="326" t="s">
        <v>1868</v>
      </c>
      <c r="Z577" s="326" t="s">
        <v>49</v>
      </c>
      <c r="AA577" s="326" t="s">
        <v>49</v>
      </c>
      <c r="AC577" s="330"/>
    </row>
    <row r="578" spans="1:29" ht="30" customHeight="1" x14ac:dyDescent="0.3">
      <c r="A578" s="178" t="s">
        <v>2532</v>
      </c>
      <c r="B578" s="178" t="s">
        <v>1263</v>
      </c>
      <c r="C578" s="178" t="s">
        <v>1260</v>
      </c>
      <c r="D578" s="327" t="s">
        <v>539</v>
      </c>
      <c r="E578" s="208"/>
      <c r="F578" s="328"/>
      <c r="G578" s="208"/>
      <c r="H578" s="328"/>
      <c r="I578" s="208"/>
      <c r="J578" s="329"/>
      <c r="K578" s="208"/>
      <c r="L578" s="328"/>
      <c r="M578" s="208"/>
      <c r="N578" s="226"/>
      <c r="O578" s="208"/>
      <c r="P578" s="361"/>
      <c r="Q578" s="208"/>
      <c r="R578" s="208"/>
      <c r="S578" s="208"/>
      <c r="T578" s="208"/>
      <c r="U578" s="208"/>
      <c r="V578" s="208"/>
      <c r="W578" s="226" t="s">
        <v>1882</v>
      </c>
      <c r="X578" s="348" t="s">
        <v>3591</v>
      </c>
      <c r="Y578" s="326" t="s">
        <v>1868</v>
      </c>
      <c r="Z578" s="326" t="s">
        <v>49</v>
      </c>
      <c r="AA578" s="326" t="s">
        <v>49</v>
      </c>
      <c r="AC578" s="330"/>
    </row>
    <row r="579" spans="1:29" ht="30" customHeight="1" x14ac:dyDescent="0.3">
      <c r="A579" s="178" t="s">
        <v>2517</v>
      </c>
      <c r="B579" s="178" t="s">
        <v>2289</v>
      </c>
      <c r="C579" s="178" t="s">
        <v>538</v>
      </c>
      <c r="D579" s="327" t="s">
        <v>539</v>
      </c>
      <c r="E579" s="208"/>
      <c r="F579" s="328"/>
      <c r="G579" s="208"/>
      <c r="H579" s="328"/>
      <c r="I579" s="208"/>
      <c r="J579" s="329"/>
      <c r="K579" s="208"/>
      <c r="L579" s="328"/>
      <c r="M579" s="208"/>
      <c r="N579" s="226"/>
      <c r="O579" s="208"/>
      <c r="P579" s="361"/>
      <c r="Q579" s="208"/>
      <c r="R579" s="208"/>
      <c r="S579" s="208"/>
      <c r="T579" s="208"/>
      <c r="U579" s="208"/>
      <c r="V579" s="208"/>
      <c r="W579" s="226" t="s">
        <v>1883</v>
      </c>
      <c r="X579" s="348" t="s">
        <v>3590</v>
      </c>
      <c r="Y579" s="326" t="s">
        <v>1868</v>
      </c>
      <c r="Z579" s="326" t="s">
        <v>49</v>
      </c>
      <c r="AA579" s="326" t="s">
        <v>49</v>
      </c>
      <c r="AC579" s="330"/>
    </row>
    <row r="580" spans="1:29" ht="30" customHeight="1" x14ac:dyDescent="0.3">
      <c r="A580" s="178" t="s">
        <v>2516</v>
      </c>
      <c r="B580" s="178" t="s">
        <v>1638</v>
      </c>
      <c r="C580" s="178" t="s">
        <v>538</v>
      </c>
      <c r="D580" s="327" t="s">
        <v>539</v>
      </c>
      <c r="E580" s="208"/>
      <c r="F580" s="328"/>
      <c r="G580" s="208"/>
      <c r="H580" s="328"/>
      <c r="I580" s="208"/>
      <c r="J580" s="329"/>
      <c r="K580" s="208"/>
      <c r="L580" s="328"/>
      <c r="M580" s="208"/>
      <c r="N580" s="226"/>
      <c r="O580" s="208"/>
      <c r="P580" s="361"/>
      <c r="Q580" s="208"/>
      <c r="R580" s="208"/>
      <c r="S580" s="208"/>
      <c r="T580" s="208"/>
      <c r="U580" s="208"/>
      <c r="V580" s="208"/>
      <c r="W580" s="226" t="s">
        <v>1884</v>
      </c>
      <c r="X580" s="348" t="s">
        <v>3590</v>
      </c>
      <c r="Y580" s="326" t="s">
        <v>1868</v>
      </c>
      <c r="Z580" s="326" t="s">
        <v>55</v>
      </c>
      <c r="AA580" s="326" t="s">
        <v>49</v>
      </c>
      <c r="AC580" s="330"/>
    </row>
    <row r="581" spans="1:29" ht="30" customHeight="1" x14ac:dyDescent="0.3">
      <c r="A581" s="178" t="s">
        <v>2537</v>
      </c>
      <c r="B581" s="178" t="s">
        <v>2538</v>
      </c>
      <c r="C581" s="178" t="s">
        <v>2539</v>
      </c>
      <c r="D581" s="327" t="s">
        <v>539</v>
      </c>
      <c r="E581" s="208"/>
      <c r="F581" s="328"/>
      <c r="G581" s="208"/>
      <c r="H581" s="328"/>
      <c r="I581" s="208"/>
      <c r="J581" s="329"/>
      <c r="K581" s="208"/>
      <c r="L581" s="328"/>
      <c r="M581" s="208"/>
      <c r="N581" s="226"/>
      <c r="O581" s="208"/>
      <c r="P581" s="361"/>
      <c r="Q581" s="208"/>
      <c r="R581" s="208"/>
      <c r="S581" s="208"/>
      <c r="T581" s="208"/>
      <c r="U581" s="208"/>
      <c r="V581" s="208"/>
      <c r="W581" s="226" t="s">
        <v>1885</v>
      </c>
      <c r="X581" s="348" t="s">
        <v>3590</v>
      </c>
      <c r="Y581" s="326"/>
      <c r="Z581" s="326"/>
      <c r="AA581" s="326"/>
      <c r="AC581" s="330"/>
    </row>
    <row r="582" spans="1:29" ht="30" customHeight="1" x14ac:dyDescent="0.3">
      <c r="A582" s="178" t="s">
        <v>2540</v>
      </c>
      <c r="B582" s="178" t="s">
        <v>2541</v>
      </c>
      <c r="C582" s="178" t="s">
        <v>2539</v>
      </c>
      <c r="D582" s="327" t="s">
        <v>539</v>
      </c>
      <c r="E582" s="208"/>
      <c r="F582" s="328"/>
      <c r="G582" s="208"/>
      <c r="H582" s="328"/>
      <c r="I582" s="208"/>
      <c r="J582" s="329"/>
      <c r="K582" s="208"/>
      <c r="L582" s="328"/>
      <c r="M582" s="208"/>
      <c r="N582" s="226"/>
      <c r="O582" s="208"/>
      <c r="P582" s="361"/>
      <c r="Q582" s="208"/>
      <c r="R582" s="208"/>
      <c r="S582" s="208"/>
      <c r="T582" s="208"/>
      <c r="U582" s="208"/>
      <c r="V582" s="208"/>
      <c r="W582" s="226" t="s">
        <v>1886</v>
      </c>
      <c r="X582" s="348" t="s">
        <v>3590</v>
      </c>
      <c r="Y582" s="326"/>
      <c r="Z582" s="326"/>
      <c r="AA582" s="326"/>
      <c r="AC582" s="330"/>
    </row>
    <row r="583" spans="1:29" ht="30" customHeight="1" x14ac:dyDescent="0.3">
      <c r="A583" s="178" t="s">
        <v>2515</v>
      </c>
      <c r="B583" s="178" t="s">
        <v>564</v>
      </c>
      <c r="C583" s="178" t="s">
        <v>538</v>
      </c>
      <c r="D583" s="327" t="s">
        <v>539</v>
      </c>
      <c r="E583" s="208"/>
      <c r="F583" s="328"/>
      <c r="G583" s="208"/>
      <c r="H583" s="328"/>
      <c r="I583" s="208"/>
      <c r="J583" s="329"/>
      <c r="K583" s="208"/>
      <c r="L583" s="328"/>
      <c r="M583" s="208"/>
      <c r="N583" s="226"/>
      <c r="O583" s="208"/>
      <c r="P583" s="361"/>
      <c r="Q583" s="208"/>
      <c r="R583" s="208"/>
      <c r="S583" s="208"/>
      <c r="T583" s="208"/>
      <c r="U583" s="208"/>
      <c r="V583" s="208"/>
      <c r="W583" s="226" t="s">
        <v>1887</v>
      </c>
      <c r="X583" s="348" t="s">
        <v>3590</v>
      </c>
      <c r="Y583" s="326" t="s">
        <v>1868</v>
      </c>
      <c r="Z583" s="326" t="s">
        <v>49</v>
      </c>
      <c r="AA583" s="326" t="s">
        <v>49</v>
      </c>
      <c r="AC583" s="330"/>
    </row>
    <row r="584" spans="1:29" ht="30" customHeight="1" x14ac:dyDescent="0.3">
      <c r="A584" s="178" t="s">
        <v>2518</v>
      </c>
      <c r="B584" s="178" t="s">
        <v>1538</v>
      </c>
      <c r="C584" s="178" t="s">
        <v>538</v>
      </c>
      <c r="D584" s="327" t="s">
        <v>539</v>
      </c>
      <c r="E584" s="208"/>
      <c r="F584" s="328"/>
      <c r="G584" s="208"/>
      <c r="H584" s="328"/>
      <c r="I584" s="208"/>
      <c r="J584" s="329"/>
      <c r="K584" s="208"/>
      <c r="L584" s="328"/>
      <c r="M584" s="208"/>
      <c r="N584" s="226"/>
      <c r="O584" s="208"/>
      <c r="P584" s="361"/>
      <c r="Q584" s="208"/>
      <c r="R584" s="208"/>
      <c r="S584" s="208"/>
      <c r="T584" s="208"/>
      <c r="U584" s="208"/>
      <c r="V584" s="208"/>
      <c r="W584" s="226" t="s">
        <v>2287</v>
      </c>
      <c r="X584" s="348" t="s">
        <v>3590</v>
      </c>
      <c r="Y584" s="326" t="s">
        <v>1868</v>
      </c>
      <c r="Z584" s="326" t="s">
        <v>49</v>
      </c>
      <c r="AA584" s="326" t="s">
        <v>49</v>
      </c>
      <c r="AC584" s="330"/>
    </row>
    <row r="585" spans="1:29" ht="30" customHeight="1" x14ac:dyDescent="0.3">
      <c r="A585" s="178" t="s">
        <v>2528</v>
      </c>
      <c r="B585" s="178" t="s">
        <v>1358</v>
      </c>
      <c r="C585" s="178" t="s">
        <v>538</v>
      </c>
      <c r="D585" s="327" t="s">
        <v>539</v>
      </c>
      <c r="E585" s="208"/>
      <c r="F585" s="328"/>
      <c r="G585" s="208"/>
      <c r="H585" s="328"/>
      <c r="I585" s="208"/>
      <c r="J585" s="329"/>
      <c r="K585" s="208"/>
      <c r="L585" s="328"/>
      <c r="M585" s="208"/>
      <c r="N585" s="226"/>
      <c r="O585" s="208"/>
      <c r="P585" s="361"/>
      <c r="Q585" s="208"/>
      <c r="R585" s="208"/>
      <c r="S585" s="208"/>
      <c r="T585" s="208"/>
      <c r="U585" s="208"/>
      <c r="V585" s="208"/>
      <c r="W585" s="226" t="s">
        <v>2288</v>
      </c>
      <c r="X585" s="348" t="s">
        <v>3590</v>
      </c>
      <c r="Y585" s="326" t="s">
        <v>1868</v>
      </c>
      <c r="Z585" s="326" t="s">
        <v>49</v>
      </c>
      <c r="AA585" s="326" t="s">
        <v>49</v>
      </c>
      <c r="AC585" s="330"/>
    </row>
    <row r="586" spans="1:29" ht="30" customHeight="1" x14ac:dyDescent="0.3">
      <c r="A586" s="178" t="s">
        <v>2542</v>
      </c>
      <c r="B586" s="178" t="s">
        <v>2543</v>
      </c>
      <c r="C586" s="178" t="s">
        <v>2544</v>
      </c>
      <c r="D586" s="349" t="s">
        <v>2545</v>
      </c>
      <c r="E586" s="208"/>
      <c r="F586" s="328"/>
      <c r="G586" s="208"/>
      <c r="H586" s="328"/>
      <c r="I586" s="208"/>
      <c r="J586" s="329"/>
      <c r="K586" s="208"/>
      <c r="L586" s="328"/>
      <c r="M586" s="208"/>
      <c r="N586" s="226"/>
      <c r="O586" s="208"/>
      <c r="P586" s="361"/>
      <c r="Q586" s="208"/>
      <c r="R586" s="208"/>
      <c r="S586" s="208"/>
      <c r="T586" s="208"/>
      <c r="U586" s="208"/>
      <c r="V586" s="208"/>
      <c r="W586" s="226" t="s">
        <v>2546</v>
      </c>
      <c r="X586" s="348" t="s">
        <v>3590</v>
      </c>
      <c r="Y586" s="326"/>
      <c r="Z586" s="326"/>
      <c r="AA586" s="326"/>
      <c r="AC586" s="330"/>
    </row>
    <row r="587" spans="1:29" ht="30" customHeight="1" x14ac:dyDescent="0.3">
      <c r="A587" s="178" t="s">
        <v>2519</v>
      </c>
      <c r="B587" s="178" t="s">
        <v>1550</v>
      </c>
      <c r="C587" s="178" t="s">
        <v>538</v>
      </c>
      <c r="D587" s="327" t="s">
        <v>539</v>
      </c>
      <c r="E587" s="208"/>
      <c r="F587" s="328"/>
      <c r="G587" s="208"/>
      <c r="H587" s="328"/>
      <c r="I587" s="208"/>
      <c r="J587" s="329"/>
      <c r="K587" s="208"/>
      <c r="L587" s="328"/>
      <c r="M587" s="208"/>
      <c r="N587" s="226"/>
      <c r="O587" s="208"/>
      <c r="P587" s="361"/>
      <c r="Q587" s="208"/>
      <c r="R587" s="208"/>
      <c r="S587" s="208"/>
      <c r="T587" s="208"/>
      <c r="U587" s="208"/>
      <c r="V587" s="208"/>
      <c r="W587" s="226" t="s">
        <v>2547</v>
      </c>
      <c r="X587" s="348" t="s">
        <v>3590</v>
      </c>
      <c r="Y587" s="326" t="s">
        <v>1868</v>
      </c>
      <c r="Z587" s="326" t="s">
        <v>49</v>
      </c>
      <c r="AA587" s="326" t="s">
        <v>49</v>
      </c>
      <c r="AC587" s="330"/>
    </row>
    <row r="588" spans="1:29" ht="30" customHeight="1" x14ac:dyDescent="0.3">
      <c r="A588" s="178" t="s">
        <v>2529</v>
      </c>
      <c r="B588" s="178" t="s">
        <v>1522</v>
      </c>
      <c r="C588" s="178" t="s">
        <v>538</v>
      </c>
      <c r="D588" s="327" t="s">
        <v>539</v>
      </c>
      <c r="E588" s="208"/>
      <c r="F588" s="328"/>
      <c r="G588" s="208"/>
      <c r="H588" s="328"/>
      <c r="I588" s="208"/>
      <c r="J588" s="329"/>
      <c r="K588" s="208"/>
      <c r="L588" s="328"/>
      <c r="M588" s="208"/>
      <c r="N588" s="226"/>
      <c r="O588" s="208"/>
      <c r="P588" s="361"/>
      <c r="Q588" s="208"/>
      <c r="R588" s="208"/>
      <c r="S588" s="208"/>
      <c r="T588" s="208"/>
      <c r="U588" s="208"/>
      <c r="V588" s="208"/>
      <c r="W588" s="226" t="s">
        <v>2548</v>
      </c>
      <c r="X588" s="348" t="s">
        <v>3590</v>
      </c>
      <c r="Y588" s="326" t="s">
        <v>1868</v>
      </c>
      <c r="Z588" s="326" t="s">
        <v>49</v>
      </c>
      <c r="AA588" s="326" t="s">
        <v>49</v>
      </c>
      <c r="AC588" s="330"/>
    </row>
    <row r="589" spans="1:29" ht="30" customHeight="1" x14ac:dyDescent="0.3">
      <c r="A589" s="345"/>
      <c r="B589" s="345"/>
      <c r="C589" s="345"/>
      <c r="D589" s="258"/>
      <c r="E589" s="345"/>
      <c r="F589" s="258"/>
      <c r="G589" s="345"/>
      <c r="H589" s="258"/>
      <c r="I589" s="345"/>
      <c r="J589" s="350"/>
      <c r="K589" s="345"/>
      <c r="L589" s="258"/>
      <c r="M589" s="345"/>
      <c r="N589" s="347"/>
      <c r="O589" s="345"/>
      <c r="P589" s="345"/>
      <c r="Q589" s="345"/>
      <c r="R589" s="345"/>
      <c r="S589" s="345"/>
      <c r="T589" s="345"/>
      <c r="U589" s="345"/>
      <c r="V589" s="345"/>
      <c r="W589" s="258"/>
      <c r="X589" s="345"/>
    </row>
    <row r="590" spans="1:29" ht="30" customHeight="1" x14ac:dyDescent="0.3">
      <c r="A590" s="345"/>
      <c r="B590" s="345"/>
      <c r="C590" s="345"/>
      <c r="D590" s="258"/>
      <c r="E590" s="345"/>
      <c r="F590" s="258"/>
      <c r="G590" s="345"/>
      <c r="H590" s="258"/>
      <c r="I590" s="345"/>
      <c r="J590" s="350"/>
      <c r="K590" s="345"/>
      <c r="L590" s="258"/>
      <c r="M590" s="345"/>
      <c r="N590" s="347"/>
      <c r="O590" s="345"/>
      <c r="P590" s="345"/>
      <c r="Q590" s="345"/>
      <c r="R590" s="345"/>
      <c r="S590" s="345"/>
      <c r="T590" s="345"/>
      <c r="U590" s="345"/>
      <c r="V590" s="345"/>
      <c r="W590" s="258"/>
      <c r="X590" s="345"/>
    </row>
  </sheetData>
  <autoFilter ref="A4:AD588" xr:uid="{00000000-0009-0000-0000-00000C000000}"/>
  <mergeCells count="13">
    <mergeCell ref="A1:X1"/>
    <mergeCell ref="X3:X4"/>
    <mergeCell ref="Y3:Y4"/>
    <mergeCell ref="Z3:Z4"/>
    <mergeCell ref="AA3:AA4"/>
    <mergeCell ref="A3:A4"/>
    <mergeCell ref="B3:B4"/>
    <mergeCell ref="C3:C4"/>
    <mergeCell ref="D3:D4"/>
    <mergeCell ref="E3:O3"/>
    <mergeCell ref="P3:P4"/>
    <mergeCell ref="Q3:V3"/>
    <mergeCell ref="W3:W4"/>
  </mergeCells>
  <phoneticPr fontId="1" type="noConversion"/>
  <printOptions horizontalCentered="1" verticalCentered="1"/>
  <pageMargins left="0.19685039370078741" right="0.19685039370078741" top="0.19685039370078741" bottom="0.19685039370078741" header="0" footer="0"/>
  <pageSetup paperSize="9" scale="43" fitToHeight="0" orientation="landscape"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30"/>
  <sheetViews>
    <sheetView workbookViewId="0">
      <selection activeCell="F23" sqref="F23"/>
    </sheetView>
  </sheetViews>
  <sheetFormatPr defaultColWidth="9" defaultRowHeight="16.5" x14ac:dyDescent="0.3"/>
  <cols>
    <col min="1" max="1" width="24.75" customWidth="1"/>
    <col min="2" max="2" width="18.25" customWidth="1"/>
    <col min="3" max="6" width="16.75" customWidth="1"/>
  </cols>
  <sheetData>
    <row r="1" spans="1:7" x14ac:dyDescent="0.3">
      <c r="A1" t="s">
        <v>1888</v>
      </c>
    </row>
    <row r="2" spans="1:7" x14ac:dyDescent="0.3">
      <c r="A2" s="29" t="s">
        <v>1889</v>
      </c>
      <c r="B2" t="s">
        <v>1725</v>
      </c>
    </row>
    <row r="3" spans="1:7" x14ac:dyDescent="0.3">
      <c r="A3" s="29" t="s">
        <v>1890</v>
      </c>
      <c r="B3" t="s">
        <v>1891</v>
      </c>
    </row>
    <row r="4" spans="1:7" x14ac:dyDescent="0.3">
      <c r="A4" s="29" t="s">
        <v>1892</v>
      </c>
      <c r="B4">
        <v>5</v>
      </c>
    </row>
    <row r="5" spans="1:7" x14ac:dyDescent="0.3">
      <c r="A5" s="29" t="s">
        <v>1893</v>
      </c>
      <c r="B5">
        <v>5</v>
      </c>
    </row>
    <row r="6" spans="1:7" x14ac:dyDescent="0.3">
      <c r="A6" s="29" t="s">
        <v>1894</v>
      </c>
      <c r="B6" t="s">
        <v>1895</v>
      </c>
    </row>
    <row r="7" spans="1:7" x14ac:dyDescent="0.3">
      <c r="A7" s="29" t="s">
        <v>1896</v>
      </c>
      <c r="B7" t="s">
        <v>1725</v>
      </c>
      <c r="C7">
        <v>1</v>
      </c>
    </row>
    <row r="8" spans="1:7" x14ac:dyDescent="0.3">
      <c r="A8" s="29" t="s">
        <v>1897</v>
      </c>
      <c r="B8" t="s">
        <v>1725</v>
      </c>
      <c r="C8">
        <v>2</v>
      </c>
    </row>
    <row r="9" spans="1:7" x14ac:dyDescent="0.3">
      <c r="A9" s="29" t="s">
        <v>1898</v>
      </c>
      <c r="B9" t="s">
        <v>1859</v>
      </c>
      <c r="C9" t="s">
        <v>1861</v>
      </c>
      <c r="D9" t="s">
        <v>1862</v>
      </c>
      <c r="E9" t="s">
        <v>1863</v>
      </c>
      <c r="F9" t="s">
        <v>1864</v>
      </c>
      <c r="G9" t="s">
        <v>1899</v>
      </c>
    </row>
    <row r="10" spans="1:7" x14ac:dyDescent="0.3">
      <c r="A10" s="29" t="s">
        <v>1900</v>
      </c>
      <c r="B10">
        <v>1088</v>
      </c>
      <c r="C10">
        <v>0</v>
      </c>
      <c r="D10">
        <v>0</v>
      </c>
    </row>
    <row r="11" spans="1:7" x14ac:dyDescent="0.3">
      <c r="A11" s="29" t="s">
        <v>1901</v>
      </c>
      <c r="B11" t="s">
        <v>1902</v>
      </c>
      <c r="C11">
        <v>4</v>
      </c>
    </row>
    <row r="12" spans="1:7" x14ac:dyDescent="0.3">
      <c r="A12" s="29" t="s">
        <v>1903</v>
      </c>
      <c r="B12" t="s">
        <v>1902</v>
      </c>
      <c r="C12">
        <v>4</v>
      </c>
    </row>
    <row r="13" spans="1:7" x14ac:dyDescent="0.3">
      <c r="A13" s="29" t="s">
        <v>1904</v>
      </c>
      <c r="B13" t="s">
        <v>1902</v>
      </c>
      <c r="C13">
        <v>3</v>
      </c>
    </row>
    <row r="14" spans="1:7" x14ac:dyDescent="0.3">
      <c r="A14" s="29" t="s">
        <v>1905</v>
      </c>
      <c r="B14" t="s">
        <v>1725</v>
      </c>
      <c r="C14">
        <v>5</v>
      </c>
    </row>
    <row r="15" spans="1:7" x14ac:dyDescent="0.3">
      <c r="A15" s="29" t="s">
        <v>1906</v>
      </c>
      <c r="B15" t="s">
        <v>1361</v>
      </c>
      <c r="C15" t="s">
        <v>1907</v>
      </c>
      <c r="D15" t="s">
        <v>1907</v>
      </c>
      <c r="E15" t="s">
        <v>1907</v>
      </c>
      <c r="F15" t="s">
        <v>1907</v>
      </c>
    </row>
    <row r="16" spans="1:7" x14ac:dyDescent="0.3">
      <c r="A16" s="29" t="s">
        <v>1908</v>
      </c>
      <c r="B16">
        <v>1.1100000000000001</v>
      </c>
      <c r="C16">
        <v>1.1200000000000001</v>
      </c>
    </row>
    <row r="17" spans="1:13" x14ac:dyDescent="0.3">
      <c r="A17" s="29" t="s">
        <v>1909</v>
      </c>
      <c r="B17">
        <v>1</v>
      </c>
      <c r="C17">
        <v>1.5</v>
      </c>
      <c r="D17">
        <v>1.1599999999999999</v>
      </c>
      <c r="E17">
        <v>1.6</v>
      </c>
      <c r="F17">
        <v>1.6</v>
      </c>
      <c r="G17">
        <v>1.6</v>
      </c>
      <c r="H17">
        <v>1.94</v>
      </c>
      <c r="I17">
        <v>1.94</v>
      </c>
      <c r="J17">
        <v>1.94</v>
      </c>
      <c r="K17">
        <v>1</v>
      </c>
      <c r="L17">
        <v>1</v>
      </c>
      <c r="M17">
        <v>1</v>
      </c>
    </row>
    <row r="18" spans="1:13" x14ac:dyDescent="0.3">
      <c r="A18" s="29" t="s">
        <v>1910</v>
      </c>
      <c r="B18">
        <v>1.25</v>
      </c>
      <c r="C18">
        <v>1.071</v>
      </c>
    </row>
    <row r="21" spans="1:13" x14ac:dyDescent="0.3">
      <c r="A21" t="s">
        <v>1720</v>
      </c>
      <c r="B21" t="s">
        <v>1911</v>
      </c>
      <c r="C21" t="s">
        <v>1912</v>
      </c>
    </row>
    <row r="22" spans="1:13" x14ac:dyDescent="0.3">
      <c r="A22">
        <v>1</v>
      </c>
      <c r="B22" t="s">
        <v>1913</v>
      </c>
      <c r="C22" t="s">
        <v>1914</v>
      </c>
    </row>
    <row r="23" spans="1:13" x14ac:dyDescent="0.3">
      <c r="A23">
        <v>2</v>
      </c>
      <c r="B23" t="s">
        <v>1915</v>
      </c>
      <c r="C23" t="s">
        <v>1916</v>
      </c>
    </row>
    <row r="24" spans="1:13" x14ac:dyDescent="0.3">
      <c r="A24">
        <v>3</v>
      </c>
      <c r="B24" t="s">
        <v>1917</v>
      </c>
      <c r="C24" t="s">
        <v>1918</v>
      </c>
    </row>
    <row r="25" spans="1:13" x14ac:dyDescent="0.3">
      <c r="A25">
        <v>4</v>
      </c>
      <c r="B25" t="s">
        <v>1919</v>
      </c>
      <c r="C25" t="s">
        <v>1920</v>
      </c>
    </row>
    <row r="26" spans="1:13" x14ac:dyDescent="0.3">
      <c r="A26">
        <v>5</v>
      </c>
      <c r="B26" t="s">
        <v>1921</v>
      </c>
    </row>
    <row r="27" spans="1:13" x14ac:dyDescent="0.3">
      <c r="A27">
        <v>6</v>
      </c>
      <c r="B27" t="s">
        <v>1921</v>
      </c>
    </row>
    <row r="28" spans="1:13" x14ac:dyDescent="0.3">
      <c r="A28">
        <v>7</v>
      </c>
      <c r="B28" t="s">
        <v>1921</v>
      </c>
    </row>
    <row r="29" spans="1:13" x14ac:dyDescent="0.3">
      <c r="A29">
        <v>8</v>
      </c>
      <c r="B29" t="s">
        <v>1921</v>
      </c>
    </row>
    <row r="30" spans="1:13" x14ac:dyDescent="0.3">
      <c r="A30">
        <v>9</v>
      </c>
      <c r="B30" t="s">
        <v>1921</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13</vt:i4>
      </vt:variant>
      <vt:variant>
        <vt:lpstr>이름 지정된 범위</vt:lpstr>
      </vt:variant>
      <vt:variant>
        <vt:i4>22</vt:i4>
      </vt:variant>
    </vt:vector>
  </HeadingPairs>
  <TitlesOfParts>
    <vt:vector size="35" baseType="lpstr">
      <vt:lpstr>총괄집계표</vt:lpstr>
      <vt:lpstr>제작구매원가계산서</vt:lpstr>
      <vt:lpstr>설치원가계산서</vt:lpstr>
      <vt:lpstr>공종별집계표</vt:lpstr>
      <vt:lpstr>공종별내역서</vt:lpstr>
      <vt:lpstr>수량산출서</vt:lpstr>
      <vt:lpstr>Sheet1</vt:lpstr>
      <vt:lpstr>일위대가목록</vt:lpstr>
      <vt:lpstr>일위대가</vt:lpstr>
      <vt:lpstr>중기단가목록</vt:lpstr>
      <vt:lpstr>중기단가산출서</vt:lpstr>
      <vt:lpstr>단가대비표</vt:lpstr>
      <vt:lpstr>공사설정</vt:lpstr>
      <vt:lpstr>공종별내역서!Print_Area</vt:lpstr>
      <vt:lpstr>공종별집계표!Print_Area</vt:lpstr>
      <vt:lpstr>단가대비표!Print_Area</vt:lpstr>
      <vt:lpstr>설치원가계산서!Print_Area</vt:lpstr>
      <vt:lpstr>수량산출서!Print_Area</vt:lpstr>
      <vt:lpstr>일위대가!Print_Area</vt:lpstr>
      <vt:lpstr>일위대가목록!Print_Area</vt:lpstr>
      <vt:lpstr>제작구매원가계산서!Print_Area</vt:lpstr>
      <vt:lpstr>중기단가목록!Print_Area</vt:lpstr>
      <vt:lpstr>중기단가산출서!Print_Area</vt:lpstr>
      <vt:lpstr>총괄집계표!Print_Area</vt:lpstr>
      <vt:lpstr>공종별내역서!Print_Titles</vt:lpstr>
      <vt:lpstr>공종별집계표!Print_Titles</vt:lpstr>
      <vt:lpstr>단가대비표!Print_Titles</vt:lpstr>
      <vt:lpstr>수량산출서!Print_Titles</vt:lpstr>
      <vt:lpstr>일위대가!Print_Titles</vt:lpstr>
      <vt:lpstr>일위대가목록!Print_Titles</vt:lpstr>
      <vt:lpstr>중기단가목록!Print_Titles</vt:lpstr>
      <vt:lpstr>중기단가산출서!Print_Titles</vt:lpstr>
      <vt:lpstr>배관경</vt:lpstr>
      <vt:lpstr>종류</vt:lpstr>
      <vt:lpstr>히트펌프</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2026-06-11T07:13:32Z</cp:lastPrinted>
  <dcterms:created xsi:type="dcterms:W3CDTF">2021-03-15T08:56:50Z</dcterms:created>
  <dcterms:modified xsi:type="dcterms:W3CDTF">2026-06-11T07:28:38Z</dcterms:modified>
</cp:coreProperties>
</file>